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Projekte\BAG\20250101_AL-Tarife\30_Unterlagen\Recherchen\Versand_Tarifierungsunterlagen\Versand\Final\Neutarifierung_AL\"/>
    </mc:Choice>
  </mc:AlternateContent>
  <xr:revisionPtr revIDLastSave="0" documentId="13_ncr:1_{ECADA8CD-67E1-44F7-9FF6-A84FCA7B15B9}" xr6:coauthVersionLast="47" xr6:coauthVersionMax="47" xr10:uidLastSave="{00000000-0000-0000-0000-000000000000}"/>
  <workbookProtection workbookAlgorithmName="SHA-512" workbookHashValue="v/+ErLaWV0zMBf991FBJa7zDADaZ8aCqmbn4H3Fj0b5wWM75b2gf9cDVTNqzb0YD2SalYcq2nPYUG0/sDtsNMA==" workbookSaltValue="9hQFIVvTLXF0GgUGbXRxIg==" workbookSpinCount="100000" lockStructure="1"/>
  <bookViews>
    <workbookView xWindow="-28920" yWindow="-120" windowWidth="29040" windowHeight="15720" tabRatio="885" firstSheet="1" activeTab="1" xr2:uid="{6B52EA80-065E-4DD4-811E-73B3AD268084}"/>
  </bookViews>
  <sheets>
    <sheet name="_Intern" sheetId="41" state="hidden" r:id="rId1"/>
    <sheet name="Abkürzungen_Glossar" sheetId="56" r:id="rId2"/>
    <sheet name="Übersicht" sheetId="38" r:id="rId3"/>
    <sheet name="ReadMe" sheetId="57" r:id="rId4"/>
    <sheet name="B1_Kostenarten" sheetId="39" r:id="rId5"/>
    <sheet name="B2_Kostenstellen" sheetId="40" r:id="rId6"/>
    <sheet name="B3_KOA-KST-Rechnung_aus_System" sheetId="51" r:id="rId7"/>
    <sheet name="B4_KORE_nach_Umlage" sheetId="53" r:id="rId8"/>
    <sheet name="B5a_Abgrenzungen_Definition" sheetId="27" r:id="rId9"/>
    <sheet name="B5b_Abgrenzungen_detail" sheetId="29" r:id="rId10"/>
    <sheet name="C1_Mikrobiologie_Genetik" sheetId="54" r:id="rId11"/>
    <sheet name="C2_direkt_zuweisbare_Kosten" sheetId="16" r:id="rId12"/>
    <sheet name="C3_Anlagen" sheetId="11" r:id="rId13"/>
    <sheet name="C4_UV_kfrForderungen" sheetId="25" r:id="rId14"/>
    <sheet name="D1_Leistungsdaten_ext_Analysen" sheetId="50" r:id="rId15"/>
    <sheet name="D2_Leistungsdaten_Analysen" sheetId="4" r:id="rId16"/>
    <sheet name="D3_Leistungsdaten_Taxen" sheetId="30" r:id="rId17"/>
  </sheets>
  <externalReferences>
    <externalReference r:id="rId18"/>
    <externalReference r:id="rId19"/>
    <externalReference r:id="rId20"/>
  </externalReferences>
  <definedNames>
    <definedName name="_Deutsch" localSheetId="0">_Intern!$D$3</definedName>
    <definedName name="_xlnm._FilterDatabase" localSheetId="11" hidden="1">'C2_direkt_zuweisbare_Kosten'!$A$5:$F$5</definedName>
    <definedName name="_xlnm._FilterDatabase" localSheetId="15" hidden="1">D2_Leistungsdaten_Analysen!$A$6:$E$6</definedName>
    <definedName name="_Franzoesisch">_Intern!$G$3</definedName>
    <definedName name="Liste_janein" localSheetId="1">[1]_Intern!$C$24:$C$25</definedName>
    <definedName name="Liste_janein" localSheetId="3">[1]_Intern!$C$24:$C$25</definedName>
    <definedName name="Liste_janein">_Intern!$C$66:$C$67</definedName>
    <definedName name="Liste_KSTGenetik" localSheetId="1">[1]_Intern!$C$33:$C$35</definedName>
    <definedName name="Liste_KSTGenetik" localSheetId="3">[1]_Intern!$C$33:$C$35</definedName>
    <definedName name="Liste_KSTGenetik">_Intern!$C$75:$C$77</definedName>
    <definedName name="Liste_KSTMikrobiologie" localSheetId="1">[1]_Intern!$C$28:$C$30</definedName>
    <definedName name="Liste_KSTMikrobiologie" localSheetId="3">[1]_Intern!$C$28:$C$30</definedName>
    <definedName name="Liste_KSTMikrobiologie">_Intern!$C$70:$C$72</definedName>
    <definedName name="Liste_Sprache" localSheetId="1">[1]_Intern!$C$18:$C$19</definedName>
    <definedName name="Liste_Sprache" localSheetId="3">[1]_Intern!$C$18:$C$19</definedName>
    <definedName name="Liste_Sprache">_Intern!$C$60:$C$61</definedName>
    <definedName name="Liste_Typologie" localSheetId="1">[1]_Intern!#REF!</definedName>
    <definedName name="Liste_Typologie" localSheetId="3">[1]_Intern!#REF!</definedName>
    <definedName name="Liste_Typologie">_Intern!#REF!</definedName>
    <definedName name="Mar_Umlagen">'[2]5. Umlagen'!$H$20,'[2]5. Umlagen'!$G$16:$M$25,'[2]5. Umlagen'!$N$23:$T$25,'[2]5. Umlagen'!$N$22:$S$22,'[2]5. Umlagen'!$N$21:$R$21,'[2]5. Umlagen'!$N$20:$Q$20,'[2]5. Umlagen'!$P$20,'[2]5. Umlagen'!$N$19:$P$19,'[2]5. Umlagen'!$N$18:$O$18,'[2]5. Umlagen'!$N$17,'[2]5. Umlagen'!$O$16:$W$16,'[2]5. Umlagen'!$P$17:$W$17,'[2]5. Umlagen'!$Q$18:$W$18,'[2]5. Umlagen'!$R$19:$W$19,'[2]5. Umlagen'!$S$20:$W$20,'[2]5. Umlagen'!$T$21:$W$21,'[2]5. Umlagen'!$U$22:$W$22,'[2]5. Umlagen'!$V$23:$W$23,'[2]5. Umlagen'!$W$24,'[2]5. Umlagen'!$U$25:$V$25</definedName>
    <definedName name="Min_APL">'[3]4. Belegung'!$D$13:$D$36</definedName>
    <definedName name="Nein">'[2]GR Kontrolle und Bestätigung'!$L$8</definedName>
    <definedName name="Ort">'[2]2. Heimangaben'!$B$9</definedName>
    <definedName name="Pflegebedarf">'[2]2. Heimangaben'!$E$15</definedName>
    <definedName name="Plaus_Belegung">'[2]4. Belegung'!$O$13:$Q$36</definedName>
    <definedName name="Plausi_Dienste">'[3]6. Kostenstellen-Kostenträger'!$AC$118:$AH$118</definedName>
    <definedName name="Plausib_Fehler">'[2]9. Plausibilisierung'!$D$7:$D$59,'[2]9. Plausibilisierung'!$I$7:$I$55,'[2]9. Plausibilisierung'!$L$7,'[2]9. Plausibilisierung'!$L$12,'[2]9. Plausibilisierung'!$L$17,'[2]9. Plausibilisierung'!$L$24:$L$26,'[2]9. Plausibilisierung'!$L$31:$L$33,'[2]9. Plausibilisierung'!$L$38:$L$40,'[2]9. Plausibilisierung'!$O$7,'[2]9. Plausibilisierung'!$O$16</definedName>
    <definedName name="Rechnungsjahr">'[2]2. Heimangaben'!$E$11</definedName>
    <definedName name="Sprache" localSheetId="1">[1]Übersicht!$C$5</definedName>
    <definedName name="Sprache" localSheetId="3">[1]Übersicht!$C$5</definedName>
    <definedName name="Sprache">Übersicht!$C$5</definedName>
    <definedName name="SyKo_Ausblenden">[2]Systemkonstanten!$C$7:$C$8</definedName>
    <definedName name="SyKo_DE">[2]Systemkonstanten!$C$23</definedName>
    <definedName name="SyKo_EINSTUFUNGSSYSTEM">[2]Systemkonstanten!$C$36:$C$38</definedName>
    <definedName name="SyKo_Erhebungsart">[2]Systemkonstanten!$C$10:$C$15</definedName>
    <definedName name="SyKo_FR">[2]Systemkonstanten!$C$24</definedName>
    <definedName name="SyKo_JaNein">[2]Systemkonstanten!$C$40:$C$41</definedName>
    <definedName name="SyKo_Pflegebedarf_Durchschnitt">[2]Systemkonstanten!$C$21</definedName>
    <definedName name="SyKo_Pflegebedarfsermittlung">[2]Systemkonstanten!$C$19:$C$21</definedName>
    <definedName name="SyKo_Prüfung_ZCH">[2]Systemkonstanten!$C$17</definedName>
    <definedName name="SyKo_Rechtsform">[3]Systemkonstanten!$C$28:$C$35</definedName>
    <definedName name="SyKo_Sprache">[2]Systemkonstanten!$C$23:$C$24</definedName>
    <definedName name="SyKo_tAnlagen">[2]Systemkonstanten!$C$57</definedName>
    <definedName name="SyKo_tAuswertungABU">[2]Systemkonstanten!$C$66</definedName>
    <definedName name="SyKo_tAuswertungAkut">[2]Systemkonstanten!$C$71</definedName>
    <definedName name="SyKo_tAuswertungTN">[2]Systemkonstanten!$C$70</definedName>
    <definedName name="SyKo_tBelegung">[2]Systemkonstanten!$C$50</definedName>
    <definedName name="SyKo_tDienstleistendKST">[2]Systemkonstanten!$C$72</definedName>
    <definedName name="SyKo_tE0">[2]Systemkonstanten!$C$78</definedName>
    <definedName name="SyKo_tE1">[2]Systemkonstanten!$C$79</definedName>
    <definedName name="SyKo_tE2">[2]Systemkonstanten!$C$80</definedName>
    <definedName name="SyKo_tE3">[2]Systemkonstanten!$C$84</definedName>
    <definedName name="SyKo_tE4">[2]Systemkonstanten!$C$81</definedName>
    <definedName name="SyKo_tE5">[2]Systemkonstanten!$C$82</definedName>
    <definedName name="SyKo_tE6">[2]Systemkonstanten!$C$83</definedName>
    <definedName name="SyKo_tE7">[2]Systemkonstanten!$C$77</definedName>
    <definedName name="SyKo_tHeimangaben">[2]Systemkonstanten!$C$48</definedName>
    <definedName name="SyKo_tKontrolle">[2]Systemkonstanten!$C$67</definedName>
    <definedName name="SyKo_tKostenstellenplan">[2]Systemkonstanten!$C$49</definedName>
    <definedName name="SyKo_tKST_Rechnung">[2]Systemkonstanten!$C$52</definedName>
    <definedName name="SyKo_tKTR_Auswertung">[2]Systemkonstanten!$C$68</definedName>
    <definedName name="SyKo_tKTR_LZP">[2]Systemkonstanten!$C$69</definedName>
    <definedName name="SyKo_tPlaus">[2]Systemkonstanten!$C$65</definedName>
    <definedName name="SyKo_tUmlagen">[2]Systemkonstanten!$C$51</definedName>
    <definedName name="SyKo_tVerteil">[2]Systemkonstanten!$C$54</definedName>
    <definedName name="Uebersteuerung_Akut_Getrennt">'[3]4. Belegung'!$J$46</definedName>
    <definedName name="Uebersteuerung_TN_Getrennt">'[3]4. Belegung'!$F$46</definedName>
    <definedName name="Umbuchung_AÜP_Betreuungstaxen">'[3]Umbuchen Betreuungstaxen'!$V$24</definedName>
    <definedName name="Umbuchung_LZP_Betreuungstaxen">'[3]Umbuchen Betreuungstaxen'!$J$24</definedName>
    <definedName name="Umbuchung_ToNs_Betreuungstaxen">'[3]Umbuchen Betreuungstaxen'!$P$24</definedName>
    <definedName name="Vert_AÜP">'[3]7. Verteilschlüssel Pflege'!$L$10:$Q$12</definedName>
    <definedName name="Vert_TONS">'[3]7. Verteilschlüssel Pflege'!$T$10:$Y$12</definedName>
    <definedName name="Verwendetes_System">'[2]2. Heimangaben'!$B$13</definedName>
    <definedName name="ZCH_Benchmark_Kostenschluessel">'[3]ZCH Benchmark'!$E$66,'[3]ZCH Benchmark'!$K$66,'[3]ZCH Benchmark'!$Q$66</definedName>
    <definedName name="ZCH_Benchmark_Zeitschluessel">'[3]ZCH Benchmark'!$E$64,'[3]ZCH Benchmark'!$K$64,'[3]ZCH Benchmark'!$Q$64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54" l="1"/>
  <c r="B15" i="29"/>
  <c r="A33" i="41"/>
  <c r="B33" i="41"/>
  <c r="C33" i="41"/>
  <c r="A34" i="41"/>
  <c r="B34" i="41"/>
  <c r="A4" i="57" s="1"/>
  <c r="C34" i="41"/>
  <c r="A35" i="41"/>
  <c r="B35" i="41"/>
  <c r="A5" i="57" s="1"/>
  <c r="C35" i="41"/>
  <c r="A36" i="41"/>
  <c r="B36" i="41"/>
  <c r="C36" i="41"/>
  <c r="A37" i="41"/>
  <c r="B37" i="41"/>
  <c r="C37" i="41"/>
  <c r="A38" i="41"/>
  <c r="B38" i="41"/>
  <c r="C38" i="41"/>
  <c r="A39" i="41"/>
  <c r="B39" i="41"/>
  <c r="A10" i="57" s="1"/>
  <c r="C39" i="41"/>
  <c r="A40" i="41"/>
  <c r="B40" i="41"/>
  <c r="A11" i="57" s="1"/>
  <c r="C40" i="41"/>
  <c r="A41" i="41"/>
  <c r="B41" i="41"/>
  <c r="A12" i="57" s="1"/>
  <c r="C41" i="41"/>
  <c r="A42" i="41"/>
  <c r="B42" i="41"/>
  <c r="A13" i="57" s="1"/>
  <c r="C42" i="41"/>
  <c r="A43" i="41"/>
  <c r="A15" i="57" s="1"/>
  <c r="B43" i="41"/>
  <c r="C43" i="41"/>
  <c r="A44" i="41"/>
  <c r="B44" i="41"/>
  <c r="A16" i="57" s="1"/>
  <c r="C44" i="41"/>
  <c r="A45" i="41"/>
  <c r="B45" i="41"/>
  <c r="A18" i="57" s="1"/>
  <c r="C45" i="41"/>
  <c r="A46" i="41"/>
  <c r="B46" i="41"/>
  <c r="C46" i="41"/>
  <c r="A47" i="41"/>
  <c r="B47" i="41"/>
  <c r="C47" i="41"/>
  <c r="A390" i="41"/>
  <c r="B390" i="41"/>
  <c r="C390" i="41"/>
  <c r="A391" i="41"/>
  <c r="B391" i="41"/>
  <c r="C391" i="41"/>
  <c r="A392" i="41"/>
  <c r="B392" i="41"/>
  <c r="C392" i="41"/>
  <c r="A393" i="41"/>
  <c r="B393" i="41"/>
  <c r="C393" i="41"/>
  <c r="A394" i="41"/>
  <c r="B394" i="41"/>
  <c r="C394" i="41"/>
  <c r="A395" i="41"/>
  <c r="B395" i="41"/>
  <c r="C395" i="41"/>
  <c r="A396" i="41"/>
  <c r="B396" i="41"/>
  <c r="C396" i="41"/>
  <c r="A397" i="41"/>
  <c r="B397" i="41"/>
  <c r="C397" i="41"/>
  <c r="A398" i="41"/>
  <c r="B398" i="41"/>
  <c r="C398" i="41"/>
  <c r="A399" i="41"/>
  <c r="B399" i="41"/>
  <c r="C399" i="41"/>
  <c r="A400" i="41"/>
  <c r="B400" i="41"/>
  <c r="C400" i="41"/>
  <c r="A401" i="41"/>
  <c r="B401" i="41"/>
  <c r="C401" i="41"/>
  <c r="A402" i="41"/>
  <c r="B402" i="41"/>
  <c r="C402" i="41"/>
  <c r="A403" i="41"/>
  <c r="B403" i="41"/>
  <c r="C403" i="41"/>
  <c r="A404" i="41"/>
  <c r="B404" i="41"/>
  <c r="C404" i="41"/>
  <c r="A405" i="41"/>
  <c r="B405" i="41"/>
  <c r="C405" i="41"/>
  <c r="A406" i="41"/>
  <c r="B406" i="41"/>
  <c r="C406" i="41"/>
  <c r="A407" i="41"/>
  <c r="B407" i="41"/>
  <c r="C407" i="41"/>
  <c r="A408" i="41"/>
  <c r="B408" i="41"/>
  <c r="C408" i="41"/>
  <c r="A409" i="41"/>
  <c r="B409" i="41"/>
  <c r="C409" i="41"/>
  <c r="A410" i="41"/>
  <c r="B410" i="41"/>
  <c r="C410" i="41"/>
  <c r="A411" i="41"/>
  <c r="B411" i="41"/>
  <c r="C411" i="41"/>
  <c r="A412" i="41"/>
  <c r="B412" i="41"/>
  <c r="C412" i="41"/>
  <c r="A413" i="41"/>
  <c r="B413" i="41"/>
  <c r="C413" i="41"/>
  <c r="A376" i="41"/>
  <c r="B376" i="41"/>
  <c r="C376" i="41"/>
  <c r="A377" i="41"/>
  <c r="B377" i="41"/>
  <c r="C377" i="41"/>
  <c r="A378" i="41"/>
  <c r="B378" i="41"/>
  <c r="C378" i="41"/>
  <c r="A379" i="41"/>
  <c r="B379" i="41"/>
  <c r="C379" i="41"/>
  <c r="A380" i="41"/>
  <c r="B380" i="41"/>
  <c r="C380" i="41"/>
  <c r="A381" i="41"/>
  <c r="B381" i="41"/>
  <c r="B6" i="4" s="1"/>
  <c r="C381" i="41"/>
  <c r="A382" i="41"/>
  <c r="B382" i="41"/>
  <c r="C6" i="4" s="1"/>
  <c r="C382" i="41"/>
  <c r="A383" i="41"/>
  <c r="B383" i="41"/>
  <c r="D6" i="4" s="1"/>
  <c r="C383" i="41"/>
  <c r="A384" i="41"/>
  <c r="B384" i="41"/>
  <c r="E6" i="4" s="1"/>
  <c r="C384" i="41"/>
  <c r="A385" i="41"/>
  <c r="B385" i="41"/>
  <c r="C385" i="41"/>
  <c r="A339" i="41"/>
  <c r="B339" i="41"/>
  <c r="C339" i="41"/>
  <c r="A340" i="41"/>
  <c r="B340" i="41"/>
  <c r="C340" i="41"/>
  <c r="A341" i="41"/>
  <c r="B341" i="41"/>
  <c r="C341" i="41"/>
  <c r="A342" i="41"/>
  <c r="B342" i="41"/>
  <c r="C342" i="41"/>
  <c r="A343" i="41"/>
  <c r="B343" i="41"/>
  <c r="C343" i="41"/>
  <c r="A344" i="41"/>
  <c r="B344" i="41"/>
  <c r="C344" i="41"/>
  <c r="A345" i="41"/>
  <c r="B345" i="41"/>
  <c r="C345" i="41"/>
  <c r="A346" i="41"/>
  <c r="B346" i="41"/>
  <c r="C346" i="41"/>
  <c r="A347" i="41"/>
  <c r="B347" i="41"/>
  <c r="C347" i="41"/>
  <c r="A348" i="41"/>
  <c r="B348" i="41"/>
  <c r="C348" i="41"/>
  <c r="A349" i="41"/>
  <c r="B349" i="41"/>
  <c r="C349" i="41"/>
  <c r="A350" i="41"/>
  <c r="B350" i="41"/>
  <c r="C350" i="41"/>
  <c r="A351" i="41"/>
  <c r="B351" i="41"/>
  <c r="C351" i="41"/>
  <c r="A352" i="41"/>
  <c r="B352" i="41"/>
  <c r="C352" i="41"/>
  <c r="A353" i="41"/>
  <c r="B353" i="41"/>
  <c r="C353" i="41"/>
  <c r="A354" i="41"/>
  <c r="B354" i="41"/>
  <c r="C354" i="41"/>
  <c r="A355" i="41"/>
  <c r="B355" i="41"/>
  <c r="C355" i="41"/>
  <c r="A356" i="41"/>
  <c r="B356" i="41"/>
  <c r="C356" i="41"/>
  <c r="A357" i="41"/>
  <c r="B357" i="41"/>
  <c r="C357" i="41"/>
  <c r="A358" i="41"/>
  <c r="B358" i="41"/>
  <c r="C358" i="41"/>
  <c r="A359" i="41"/>
  <c r="B359" i="41"/>
  <c r="C359" i="41"/>
  <c r="A360" i="41"/>
  <c r="B360" i="41"/>
  <c r="C360" i="41"/>
  <c r="A361" i="41"/>
  <c r="B361" i="41"/>
  <c r="C361" i="41"/>
  <c r="A362" i="41"/>
  <c r="B362" i="41"/>
  <c r="C362" i="41"/>
  <c r="A363" i="41"/>
  <c r="B363" i="41"/>
  <c r="C363" i="41"/>
  <c r="A364" i="41"/>
  <c r="B364" i="41"/>
  <c r="C364" i="41"/>
  <c r="A365" i="41"/>
  <c r="B365" i="41"/>
  <c r="C365" i="41"/>
  <c r="A366" i="41"/>
  <c r="B366" i="41"/>
  <c r="C366" i="41"/>
  <c r="A367" i="41"/>
  <c r="B367" i="41"/>
  <c r="C367" i="41"/>
  <c r="A368" i="41"/>
  <c r="B368" i="41"/>
  <c r="C368" i="41"/>
  <c r="A369" i="41"/>
  <c r="B369" i="41"/>
  <c r="C369" i="41"/>
  <c r="A370" i="41"/>
  <c r="B370" i="41"/>
  <c r="C370" i="41"/>
  <c r="A371" i="41"/>
  <c r="B371" i="41"/>
  <c r="C371" i="41"/>
  <c r="A308" i="41"/>
  <c r="B308" i="41"/>
  <c r="C308" i="41"/>
  <c r="A309" i="41"/>
  <c r="B309" i="41"/>
  <c r="C309" i="41"/>
  <c r="A310" i="41"/>
  <c r="B310" i="41"/>
  <c r="C310" i="41"/>
  <c r="A311" i="41"/>
  <c r="B311" i="41"/>
  <c r="C311" i="41"/>
  <c r="A312" i="41"/>
  <c r="B312" i="41"/>
  <c r="C312" i="41"/>
  <c r="A313" i="41"/>
  <c r="B313" i="41"/>
  <c r="C313" i="41"/>
  <c r="A314" i="41"/>
  <c r="B314" i="41"/>
  <c r="C314" i="41"/>
  <c r="A315" i="41"/>
  <c r="B315" i="41"/>
  <c r="C315" i="41"/>
  <c r="A316" i="41"/>
  <c r="B316" i="41"/>
  <c r="C316" i="41"/>
  <c r="A317" i="41"/>
  <c r="B317" i="41"/>
  <c r="C317" i="41"/>
  <c r="A318" i="41"/>
  <c r="B318" i="41"/>
  <c r="C318" i="41"/>
  <c r="A319" i="41"/>
  <c r="B319" i="41"/>
  <c r="C319" i="41"/>
  <c r="A320" i="41"/>
  <c r="B320" i="41"/>
  <c r="C320" i="41"/>
  <c r="A321" i="41"/>
  <c r="B321" i="41"/>
  <c r="C321" i="41"/>
  <c r="A322" i="41"/>
  <c r="B322" i="41"/>
  <c r="C322" i="41"/>
  <c r="A323" i="41"/>
  <c r="B323" i="41"/>
  <c r="C323" i="41"/>
  <c r="A324" i="41"/>
  <c r="B324" i="41"/>
  <c r="C324" i="41"/>
  <c r="A325" i="41"/>
  <c r="B325" i="41"/>
  <c r="C325" i="41"/>
  <c r="A326" i="41"/>
  <c r="B326" i="41"/>
  <c r="C326" i="41"/>
  <c r="A327" i="41"/>
  <c r="B327" i="41"/>
  <c r="C327" i="41"/>
  <c r="A328" i="41"/>
  <c r="B328" i="41"/>
  <c r="C328" i="41"/>
  <c r="A329" i="41"/>
  <c r="B329" i="41"/>
  <c r="C329" i="41"/>
  <c r="A330" i="41"/>
  <c r="B330" i="41"/>
  <c r="C330" i="41"/>
  <c r="A331" i="41"/>
  <c r="B331" i="41"/>
  <c r="C331" i="41"/>
  <c r="A332" i="41"/>
  <c r="B332" i="41"/>
  <c r="C332" i="41"/>
  <c r="A333" i="41"/>
  <c r="B333" i="41"/>
  <c r="C333" i="41"/>
  <c r="A334" i="41"/>
  <c r="B334" i="41"/>
  <c r="C334" i="41"/>
  <c r="A279" i="41"/>
  <c r="B279" i="41"/>
  <c r="C279" i="41"/>
  <c r="A280" i="41"/>
  <c r="B280" i="41"/>
  <c r="C280" i="41"/>
  <c r="A281" i="41"/>
  <c r="B281" i="41"/>
  <c r="C281" i="41"/>
  <c r="A282" i="41"/>
  <c r="B282" i="41"/>
  <c r="C282" i="41"/>
  <c r="A283" i="41"/>
  <c r="B283" i="41"/>
  <c r="C283" i="41"/>
  <c r="A284" i="41"/>
  <c r="B284" i="41"/>
  <c r="C284" i="41"/>
  <c r="A285" i="41"/>
  <c r="B285" i="41"/>
  <c r="C285" i="41"/>
  <c r="A286" i="41"/>
  <c r="B286" i="41"/>
  <c r="C286" i="41"/>
  <c r="A287" i="41"/>
  <c r="B287" i="41"/>
  <c r="C287" i="41"/>
  <c r="A288" i="41"/>
  <c r="B288" i="41"/>
  <c r="C288" i="41"/>
  <c r="A289" i="41"/>
  <c r="B289" i="41"/>
  <c r="C289" i="41"/>
  <c r="A290" i="41"/>
  <c r="B290" i="41"/>
  <c r="C290" i="41"/>
  <c r="A291" i="41"/>
  <c r="B291" i="41"/>
  <c r="C291" i="41"/>
  <c r="A292" i="41"/>
  <c r="B292" i="41"/>
  <c r="C292" i="41"/>
  <c r="A293" i="41"/>
  <c r="B293" i="41"/>
  <c r="C293" i="41"/>
  <c r="A294" i="41"/>
  <c r="B294" i="41"/>
  <c r="C294" i="41"/>
  <c r="A295" i="41"/>
  <c r="B295" i="41"/>
  <c r="C295" i="41"/>
  <c r="A296" i="41"/>
  <c r="B296" i="41"/>
  <c r="C296" i="41"/>
  <c r="A297" i="41"/>
  <c r="B297" i="41"/>
  <c r="C297" i="41"/>
  <c r="A298" i="41"/>
  <c r="B298" i="41"/>
  <c r="C298" i="41"/>
  <c r="A299" i="41"/>
  <c r="B299" i="41"/>
  <c r="G9" i="11" s="1"/>
  <c r="C299" i="41"/>
  <c r="A300" i="41"/>
  <c r="B300" i="41"/>
  <c r="C300" i="41"/>
  <c r="A301" i="41"/>
  <c r="B301" i="41"/>
  <c r="C301" i="41"/>
  <c r="A302" i="41"/>
  <c r="B302" i="41"/>
  <c r="C302" i="41"/>
  <c r="A303" i="41"/>
  <c r="B303" i="41"/>
  <c r="C303" i="41"/>
  <c r="A271" i="41"/>
  <c r="B271" i="41"/>
  <c r="C271" i="41"/>
  <c r="A272" i="41"/>
  <c r="B272" i="41"/>
  <c r="C272" i="41"/>
  <c r="A273" i="41"/>
  <c r="B273" i="41"/>
  <c r="C273" i="41"/>
  <c r="A274" i="41"/>
  <c r="B274" i="41"/>
  <c r="C274" i="41"/>
  <c r="A269" i="41"/>
  <c r="B269" i="41"/>
  <c r="C269" i="41"/>
  <c r="A270" i="41"/>
  <c r="B270" i="41"/>
  <c r="C270" i="41"/>
  <c r="A9" i="41"/>
  <c r="A1" i="56" s="1"/>
  <c r="A18" i="41"/>
  <c r="A10" i="56" s="1"/>
  <c r="B18" i="41"/>
  <c r="B10" i="56" s="1"/>
  <c r="C18" i="41"/>
  <c r="A19" i="41"/>
  <c r="B19" i="41"/>
  <c r="C19" i="41"/>
  <c r="A20" i="41"/>
  <c r="A12" i="56" s="1"/>
  <c r="B20" i="41"/>
  <c r="C20" i="41"/>
  <c r="A21" i="41"/>
  <c r="A13" i="56" s="1"/>
  <c r="B21" i="41"/>
  <c r="B13" i="56" s="1"/>
  <c r="C21" i="41"/>
  <c r="C13" i="56" s="1"/>
  <c r="A22" i="41"/>
  <c r="A14" i="56" s="1"/>
  <c r="B22" i="41"/>
  <c r="B14" i="56" s="1"/>
  <c r="C22" i="41"/>
  <c r="C14" i="56" s="1"/>
  <c r="A23" i="41"/>
  <c r="A15" i="56" s="1"/>
  <c r="B23" i="41"/>
  <c r="B15" i="56" s="1"/>
  <c r="C23" i="41"/>
  <c r="C15" i="56" s="1"/>
  <c r="A24" i="41"/>
  <c r="A16" i="56" s="1"/>
  <c r="B24" i="41"/>
  <c r="B16" i="56" s="1"/>
  <c r="C24" i="41"/>
  <c r="C16" i="56" s="1"/>
  <c r="A25" i="41"/>
  <c r="A17" i="56" s="1"/>
  <c r="B25" i="41"/>
  <c r="B17" i="56" s="1"/>
  <c r="C25" i="41"/>
  <c r="C17" i="56" s="1"/>
  <c r="A26" i="41"/>
  <c r="A18" i="56" s="1"/>
  <c r="B26" i="41"/>
  <c r="B18" i="56" s="1"/>
  <c r="C26" i="41"/>
  <c r="C18" i="56" s="1"/>
  <c r="A27" i="41"/>
  <c r="B27" i="41"/>
  <c r="C27" i="41"/>
  <c r="A28" i="41"/>
  <c r="B28" i="41"/>
  <c r="C28" i="41"/>
  <c r="C17" i="41"/>
  <c r="B17" i="41"/>
  <c r="B9" i="56" s="1"/>
  <c r="A17" i="41"/>
  <c r="A9" i="56" s="1"/>
  <c r="C16" i="41"/>
  <c r="B16" i="41"/>
  <c r="B8" i="56" s="1"/>
  <c r="A16" i="41"/>
  <c r="A8" i="56" s="1"/>
  <c r="C15" i="41"/>
  <c r="B15" i="41"/>
  <c r="B7" i="56" s="1"/>
  <c r="A15" i="41"/>
  <c r="A7" i="56" s="1"/>
  <c r="C14" i="41"/>
  <c r="B14" i="41"/>
  <c r="B6" i="56" s="1"/>
  <c r="A14" i="41"/>
  <c r="A6" i="56" s="1"/>
  <c r="C13" i="41"/>
  <c r="B13" i="41"/>
  <c r="B5" i="56" s="1"/>
  <c r="A13" i="41"/>
  <c r="A5" i="56" s="1"/>
  <c r="C12" i="41"/>
  <c r="B12" i="41"/>
  <c r="B4" i="56" s="1"/>
  <c r="A12" i="41"/>
  <c r="A4" i="56" s="1"/>
  <c r="C11" i="41"/>
  <c r="B11" i="41"/>
  <c r="B3" i="56" s="1"/>
  <c r="A11" i="41"/>
  <c r="A3" i="56" s="1"/>
  <c r="C10" i="41"/>
  <c r="B10" i="41"/>
  <c r="B2" i="56" s="1"/>
  <c r="A10" i="41"/>
  <c r="A2" i="56" s="1"/>
  <c r="C9" i="41"/>
  <c r="B9" i="41"/>
  <c r="C8" i="41"/>
  <c r="B8" i="41"/>
  <c r="A8" i="41"/>
  <c r="C7" i="41"/>
  <c r="B7" i="41"/>
  <c r="A7" i="41"/>
  <c r="A9" i="57"/>
  <c r="A8" i="57"/>
  <c r="A7" i="57"/>
  <c r="A3" i="57"/>
  <c r="C32" i="41"/>
  <c r="B32" i="41"/>
  <c r="A32" i="41"/>
  <c r="A1" i="57" s="1"/>
  <c r="C31" i="41"/>
  <c r="B31" i="41"/>
  <c r="A31" i="41"/>
  <c r="C30" i="41"/>
  <c r="B30" i="41"/>
  <c r="A30" i="41"/>
  <c r="A259" i="41"/>
  <c r="A169" i="41"/>
  <c r="B169" i="41"/>
  <c r="C169" i="41"/>
  <c r="A170" i="41"/>
  <c r="B170" i="41"/>
  <c r="C170" i="41"/>
  <c r="A171" i="41"/>
  <c r="B171" i="41"/>
  <c r="C171" i="41"/>
  <c r="G7" i="11" l="1"/>
  <c r="G8" i="11"/>
  <c r="G10" i="11"/>
  <c r="G11" i="11"/>
  <c r="G12" i="11"/>
  <c r="G5" i="11"/>
  <c r="D34" i="39"/>
  <c r="D35" i="39"/>
  <c r="D36" i="39"/>
  <c r="D37" i="39"/>
  <c r="D38" i="39"/>
  <c r="D39" i="39"/>
  <c r="D40" i="39"/>
  <c r="D41" i="39"/>
  <c r="D42" i="39"/>
  <c r="D43" i="39"/>
  <c r="D44" i="39"/>
  <c r="D45" i="39"/>
  <c r="D46" i="39"/>
  <c r="D47" i="39"/>
  <c r="D48" i="39"/>
  <c r="D49" i="39"/>
  <c r="D50" i="39"/>
  <c r="D51" i="39"/>
  <c r="D52"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2" i="39"/>
  <c r="D93" i="39"/>
  <c r="D94" i="39"/>
  <c r="D95" i="39"/>
  <c r="D96" i="39"/>
  <c r="D97" i="39"/>
  <c r="D98" i="39"/>
  <c r="D99" i="39"/>
  <c r="D100" i="39"/>
  <c r="D101" i="39"/>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D129" i="39"/>
  <c r="D130" i="39"/>
  <c r="D131" i="39"/>
  <c r="D132" i="39"/>
  <c r="D133" i="39"/>
  <c r="D134" i="39"/>
  <c r="D135" i="39"/>
  <c r="D136" i="39"/>
  <c r="D137" i="39"/>
  <c r="D138"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7" i="39"/>
  <c r="D168" i="39"/>
  <c r="D169" i="39"/>
  <c r="D170" i="39"/>
  <c r="D171" i="39"/>
  <c r="D172" i="39"/>
  <c r="D173" i="39"/>
  <c r="D174" i="39"/>
  <c r="D175" i="39"/>
  <c r="D176" i="39"/>
  <c r="D177" i="39"/>
  <c r="D178" i="39"/>
  <c r="D179" i="39"/>
  <c r="D180" i="39"/>
  <c r="D181" i="39"/>
  <c r="D182" i="39"/>
  <c r="D183" i="39"/>
  <c r="D184" i="39"/>
  <c r="D185" i="39"/>
  <c r="D186" i="39"/>
  <c r="D187" i="39"/>
  <c r="D188" i="39"/>
  <c r="D189" i="39"/>
  <c r="D190" i="39"/>
  <c r="D191" i="39"/>
  <c r="D192" i="39"/>
  <c r="D193" i="39"/>
  <c r="D194" i="39"/>
  <c r="D195" i="39"/>
  <c r="D196" i="39"/>
  <c r="D197" i="39"/>
  <c r="D198" i="39"/>
  <c r="D199" i="39"/>
  <c r="D200" i="39"/>
  <c r="D7" i="39"/>
  <c r="D8" i="39"/>
  <c r="D9" i="39"/>
  <c r="D10" i="39"/>
  <c r="D11" i="39"/>
  <c r="D12" i="39"/>
  <c r="D13" i="39"/>
  <c r="D14" i="39"/>
  <c r="D15" i="39"/>
  <c r="D16" i="39"/>
  <c r="D17" i="39"/>
  <c r="D18" i="39"/>
  <c r="D19" i="39"/>
  <c r="D20" i="39"/>
  <c r="D21" i="39"/>
  <c r="D22" i="39"/>
  <c r="D23" i="39"/>
  <c r="D24" i="39"/>
  <c r="D25" i="39"/>
  <c r="D26" i="39"/>
  <c r="D27" i="39"/>
  <c r="D28" i="39"/>
  <c r="D29" i="39"/>
  <c r="D30" i="39"/>
  <c r="D31" i="39"/>
  <c r="D32" i="39"/>
  <c r="D33" i="39"/>
  <c r="D6" i="39"/>
  <c r="E13" i="40"/>
  <c r="E14" i="40"/>
  <c r="E15" i="40"/>
  <c r="E16" i="40"/>
  <c r="E17" i="40"/>
  <c r="E18" i="40"/>
  <c r="E19" i="40"/>
  <c r="E20" i="40"/>
  <c r="E21" i="40"/>
  <c r="E22" i="40"/>
  <c r="E23" i="40"/>
  <c r="E24" i="40"/>
  <c r="E25" i="40"/>
  <c r="E26" i="40"/>
  <c r="E27" i="40"/>
  <c r="E28" i="40"/>
  <c r="E29" i="40"/>
  <c r="E30" i="40"/>
  <c r="E31" i="40"/>
  <c r="E32" i="40"/>
  <c r="E33" i="40"/>
  <c r="E34" i="40"/>
  <c r="E35" i="40"/>
  <c r="E36" i="40"/>
  <c r="E37" i="40"/>
  <c r="E38" i="40"/>
  <c r="E39" i="40"/>
  <c r="E40" i="40"/>
  <c r="E41" i="40"/>
  <c r="E42" i="40"/>
  <c r="E43" i="40"/>
  <c r="E44" i="40"/>
  <c r="E45" i="40"/>
  <c r="E46" i="40"/>
  <c r="E47" i="40"/>
  <c r="E48" i="40"/>
  <c r="E49" i="40"/>
  <c r="E50" i="40"/>
  <c r="E51" i="40"/>
  <c r="E52" i="40"/>
  <c r="E53" i="40"/>
  <c r="E54" i="40"/>
  <c r="E55" i="40"/>
  <c r="E56" i="40"/>
  <c r="E57" i="40"/>
  <c r="E58" i="40"/>
  <c r="E59" i="40"/>
  <c r="E60" i="40"/>
  <c r="E61" i="40"/>
  <c r="E62" i="40"/>
  <c r="E63" i="40"/>
  <c r="E64" i="40"/>
  <c r="E65" i="40"/>
  <c r="E66" i="40"/>
  <c r="E67" i="40"/>
  <c r="E68" i="40"/>
  <c r="E69" i="40"/>
  <c r="E70" i="40"/>
  <c r="E71" i="40"/>
  <c r="E72" i="40"/>
  <c r="E73" i="40"/>
  <c r="E74" i="40"/>
  <c r="E75" i="40"/>
  <c r="E76" i="40"/>
  <c r="E77" i="40"/>
  <c r="E78" i="40"/>
  <c r="E79" i="40"/>
  <c r="E80" i="40"/>
  <c r="E81" i="40"/>
  <c r="E82" i="40"/>
  <c r="E83" i="40"/>
  <c r="E84" i="40"/>
  <c r="E85" i="40"/>
  <c r="E86" i="40"/>
  <c r="E87" i="40"/>
  <c r="E88" i="40"/>
  <c r="E89" i="40"/>
  <c r="E90" i="40"/>
  <c r="E91" i="40"/>
  <c r="E92" i="40"/>
  <c r="E93" i="40"/>
  <c r="E94" i="40"/>
  <c r="E95" i="40"/>
  <c r="E96" i="40"/>
  <c r="E97" i="40"/>
  <c r="E98" i="40"/>
  <c r="E99" i="40"/>
  <c r="E100" i="40"/>
  <c r="E101" i="40"/>
  <c r="E102" i="40"/>
  <c r="E103" i="40"/>
  <c r="E104" i="40"/>
  <c r="E105" i="40"/>
  <c r="E106" i="40"/>
  <c r="E107" i="40"/>
  <c r="E108" i="40"/>
  <c r="E109" i="40"/>
  <c r="E110" i="40"/>
  <c r="E111" i="40"/>
  <c r="E112" i="40"/>
  <c r="E113" i="40"/>
  <c r="E114" i="40"/>
  <c r="E115" i="40"/>
  <c r="E116" i="40"/>
  <c r="E117" i="40"/>
  <c r="E118" i="40"/>
  <c r="E119" i="40"/>
  <c r="E120" i="40"/>
  <c r="E121" i="40"/>
  <c r="E122" i="40"/>
  <c r="E123" i="40"/>
  <c r="E124" i="40"/>
  <c r="E125" i="40"/>
  <c r="E126" i="40"/>
  <c r="E127" i="40"/>
  <c r="E128" i="40"/>
  <c r="E129" i="40"/>
  <c r="E130" i="40"/>
  <c r="E131" i="40"/>
  <c r="E132" i="40"/>
  <c r="E133" i="40"/>
  <c r="E134" i="40"/>
  <c r="E135" i="40"/>
  <c r="E136" i="40"/>
  <c r="E137" i="40"/>
  <c r="E138" i="40"/>
  <c r="E139" i="40"/>
  <c r="E140" i="40"/>
  <c r="E141" i="40"/>
  <c r="E142" i="40"/>
  <c r="E143" i="40"/>
  <c r="E144" i="40"/>
  <c r="E145" i="40"/>
  <c r="E146" i="40"/>
  <c r="E147" i="40"/>
  <c r="E148" i="40"/>
  <c r="E149" i="40"/>
  <c r="E150" i="40"/>
  <c r="E151" i="40"/>
  <c r="E152" i="40"/>
  <c r="E153" i="40"/>
  <c r="E154" i="40"/>
  <c r="E155" i="40"/>
  <c r="E156" i="40"/>
  <c r="E157" i="40"/>
  <c r="E158" i="40"/>
  <c r="E159" i="40"/>
  <c r="E160" i="40"/>
  <c r="E161" i="40"/>
  <c r="E162" i="40"/>
  <c r="E163" i="40"/>
  <c r="E164" i="40"/>
  <c r="E165" i="40"/>
  <c r="E166" i="40"/>
  <c r="E167" i="40"/>
  <c r="E168" i="40"/>
  <c r="E169" i="40"/>
  <c r="E170" i="40"/>
  <c r="E171" i="40"/>
  <c r="E172" i="40"/>
  <c r="E173" i="40"/>
  <c r="E174" i="40"/>
  <c r="E175" i="40"/>
  <c r="E176" i="40"/>
  <c r="E177" i="40"/>
  <c r="E178" i="40"/>
  <c r="E179" i="40"/>
  <c r="E180" i="40"/>
  <c r="E181" i="40"/>
  <c r="E182" i="40"/>
  <c r="E183" i="40"/>
  <c r="E184" i="40"/>
  <c r="E185" i="40"/>
  <c r="E186" i="40"/>
  <c r="E187" i="40"/>
  <c r="E188" i="40"/>
  <c r="E189" i="40"/>
  <c r="E190" i="40"/>
  <c r="E191" i="40"/>
  <c r="E192" i="40"/>
  <c r="E193" i="40"/>
  <c r="E194" i="40"/>
  <c r="E195" i="40"/>
  <c r="E196" i="40"/>
  <c r="E197" i="40"/>
  <c r="E198" i="40"/>
  <c r="E199" i="40"/>
  <c r="E200" i="40"/>
  <c r="E8" i="40"/>
  <c r="E9" i="40"/>
  <c r="E10" i="40"/>
  <c r="E11" i="40"/>
  <c r="E12" i="40"/>
  <c r="E7" i="40"/>
  <c r="A266" i="41"/>
  <c r="B266" i="41"/>
  <c r="D5" i="16" s="1"/>
  <c r="C266" i="41"/>
  <c r="B122" i="41"/>
  <c r="A2" i="39" s="1"/>
  <c r="C183" i="41" l="1"/>
  <c r="B183" i="41"/>
  <c r="A3" i="53" s="1"/>
  <c r="A183" i="41"/>
  <c r="A5" i="51" l="1"/>
  <c r="C172" i="41"/>
  <c r="B172" i="41"/>
  <c r="A6" i="51" s="1"/>
  <c r="A172" i="41"/>
  <c r="B168" i="41" l="1"/>
  <c r="C242" i="41" l="1"/>
  <c r="C243" i="41"/>
  <c r="C244" i="41"/>
  <c r="B242" i="41"/>
  <c r="A242" i="41"/>
  <c r="A127" i="41"/>
  <c r="A128" i="41"/>
  <c r="B128" i="41"/>
  <c r="C128" i="41"/>
  <c r="B7" i="30"/>
  <c r="C7" i="30"/>
  <c r="B8" i="30"/>
  <c r="C8" i="30"/>
  <c r="B9" i="30"/>
  <c r="C9" i="30"/>
  <c r="B10" i="30"/>
  <c r="C10" i="30"/>
  <c r="B11" i="30"/>
  <c r="C11" i="30"/>
  <c r="B12" i="30"/>
  <c r="C12" i="30"/>
  <c r="B13" i="30"/>
  <c r="C13" i="30"/>
  <c r="B14" i="30"/>
  <c r="C14" i="30"/>
  <c r="A3" i="30"/>
  <c r="A6" i="30"/>
  <c r="B6" i="30"/>
  <c r="C6" i="30"/>
  <c r="D6" i="30"/>
  <c r="C389" i="41"/>
  <c r="B389" i="41"/>
  <c r="A389" i="41"/>
  <c r="A1" i="30" s="1"/>
  <c r="C387" i="41"/>
  <c r="B387" i="41"/>
  <c r="A387" i="41"/>
  <c r="A3" i="4"/>
  <c r="A4" i="4"/>
  <c r="A6" i="4"/>
  <c r="A3" i="50"/>
  <c r="B3" i="50"/>
  <c r="C3" i="50"/>
  <c r="A4" i="50"/>
  <c r="A5" i="50"/>
  <c r="A338" i="41"/>
  <c r="A1" i="50" s="1"/>
  <c r="B338" i="41"/>
  <c r="C338" i="41"/>
  <c r="B7" i="25"/>
  <c r="D7" i="25"/>
  <c r="B8" i="25"/>
  <c r="D8" i="25"/>
  <c r="B9" i="25"/>
  <c r="D9" i="25"/>
  <c r="B10" i="25"/>
  <c r="D10" i="25"/>
  <c r="B11" i="25"/>
  <c r="D11" i="25"/>
  <c r="B12" i="25"/>
  <c r="D12" i="25"/>
  <c r="E6" i="25"/>
  <c r="F6" i="25"/>
  <c r="A3" i="25"/>
  <c r="A5" i="25"/>
  <c r="A6" i="25"/>
  <c r="C6" i="25"/>
  <c r="A14" i="25"/>
  <c r="A15" i="25"/>
  <c r="C15" i="25"/>
  <c r="B16" i="25"/>
  <c r="D16" i="25"/>
  <c r="B17" i="25"/>
  <c r="D17" i="25"/>
  <c r="B18" i="25"/>
  <c r="D18" i="25"/>
  <c r="B19" i="25"/>
  <c r="D19" i="25"/>
  <c r="E15" i="25"/>
  <c r="F15" i="25"/>
  <c r="A3" i="11"/>
  <c r="B5" i="11"/>
  <c r="C5" i="11"/>
  <c r="D5" i="11"/>
  <c r="E5" i="11"/>
  <c r="F5" i="11"/>
  <c r="D6" i="11"/>
  <c r="C6" i="11"/>
  <c r="A7" i="11"/>
  <c r="A8" i="11"/>
  <c r="A9" i="11"/>
  <c r="A10" i="11"/>
  <c r="A11" i="11"/>
  <c r="A12" i="11"/>
  <c r="A13" i="11"/>
  <c r="G13" i="11"/>
  <c r="A416" i="41"/>
  <c r="B416" i="41"/>
  <c r="C416" i="41"/>
  <c r="A417" i="41"/>
  <c r="B417" i="41"/>
  <c r="C417" i="41"/>
  <c r="A418" i="41"/>
  <c r="B418" i="41"/>
  <c r="C418" i="41"/>
  <c r="A419" i="41"/>
  <c r="B419" i="41"/>
  <c r="C419" i="41"/>
  <c r="A420" i="41"/>
  <c r="B420" i="41"/>
  <c r="C420" i="41"/>
  <c r="A421" i="41"/>
  <c r="B421" i="41"/>
  <c r="C421" i="41"/>
  <c r="A422" i="41"/>
  <c r="B422" i="41"/>
  <c r="C422" i="41"/>
  <c r="A423" i="41"/>
  <c r="B423" i="41"/>
  <c r="C423" i="41"/>
  <c r="A424" i="41"/>
  <c r="B424" i="41"/>
  <c r="C424" i="41"/>
  <c r="A425" i="41"/>
  <c r="B425" i="41"/>
  <c r="C425" i="41"/>
  <c r="A426" i="41"/>
  <c r="B426" i="41"/>
  <c r="C426" i="41"/>
  <c r="A427" i="41"/>
  <c r="B427" i="41"/>
  <c r="C427" i="41"/>
  <c r="A428" i="41"/>
  <c r="B428" i="41"/>
  <c r="C428" i="41"/>
  <c r="A429" i="41"/>
  <c r="B429" i="41"/>
  <c r="C429" i="41"/>
  <c r="A430" i="41"/>
  <c r="B430" i="41"/>
  <c r="C430" i="41"/>
  <c r="A431" i="41"/>
  <c r="B431" i="41"/>
  <c r="C431" i="41"/>
  <c r="A432" i="41"/>
  <c r="B432" i="41"/>
  <c r="C432" i="41"/>
  <c r="A433" i="41"/>
  <c r="B433" i="41"/>
  <c r="C433" i="41"/>
  <c r="A434" i="41"/>
  <c r="B434" i="41"/>
  <c r="C434" i="41"/>
  <c r="A435" i="41"/>
  <c r="B435" i="41"/>
  <c r="C435" i="41"/>
  <c r="A436" i="41"/>
  <c r="B436" i="41"/>
  <c r="C436" i="41"/>
  <c r="A437" i="41"/>
  <c r="B437" i="41"/>
  <c r="C437" i="41"/>
  <c r="A438" i="41"/>
  <c r="B438" i="41"/>
  <c r="C438" i="41"/>
  <c r="A439" i="41"/>
  <c r="B439" i="41"/>
  <c r="C439" i="41"/>
  <c r="A440" i="41"/>
  <c r="B440" i="41"/>
  <c r="C440" i="41"/>
  <c r="A441" i="41"/>
  <c r="B441" i="41"/>
  <c r="C441" i="41"/>
  <c r="A442" i="41"/>
  <c r="B442" i="41"/>
  <c r="C442" i="41"/>
  <c r="A443" i="41"/>
  <c r="B443" i="41"/>
  <c r="C443" i="41"/>
  <c r="A444" i="41"/>
  <c r="B444" i="41"/>
  <c r="C444" i="41"/>
  <c r="A445" i="41"/>
  <c r="B445" i="41"/>
  <c r="C445" i="41"/>
  <c r="A446" i="41"/>
  <c r="B446" i="41"/>
  <c r="C446" i="41"/>
  <c r="A447" i="41"/>
  <c r="B447" i="41"/>
  <c r="C447" i="41"/>
  <c r="A448" i="41"/>
  <c r="B448" i="41"/>
  <c r="C448" i="41"/>
  <c r="A449" i="41"/>
  <c r="B449" i="41"/>
  <c r="C449" i="41"/>
  <c r="A450" i="41"/>
  <c r="B450" i="41"/>
  <c r="C450" i="41"/>
  <c r="A451" i="41"/>
  <c r="B451" i="41"/>
  <c r="C451" i="41"/>
  <c r="A452" i="41"/>
  <c r="B452" i="41"/>
  <c r="C452" i="41"/>
  <c r="A453" i="41"/>
  <c r="B453" i="41"/>
  <c r="C453" i="41"/>
  <c r="A454" i="41"/>
  <c r="B454" i="41"/>
  <c r="C454" i="41"/>
  <c r="A455" i="41"/>
  <c r="B455" i="41"/>
  <c r="C455" i="41"/>
  <c r="A456" i="41"/>
  <c r="B456" i="41"/>
  <c r="C456" i="41"/>
  <c r="A457" i="41"/>
  <c r="B457" i="41"/>
  <c r="C457" i="41"/>
  <c r="A458" i="41"/>
  <c r="B458" i="41"/>
  <c r="C458" i="41"/>
  <c r="A459" i="41"/>
  <c r="B459" i="41"/>
  <c r="C459" i="41"/>
  <c r="A460" i="41"/>
  <c r="B460" i="41"/>
  <c r="C460" i="41"/>
  <c r="A461" i="41"/>
  <c r="B461" i="41"/>
  <c r="C461" i="41"/>
  <c r="A462" i="41"/>
  <c r="B462" i="41"/>
  <c r="C462" i="41"/>
  <c r="A463" i="41"/>
  <c r="B463" i="41"/>
  <c r="C463" i="41"/>
  <c r="A464" i="41"/>
  <c r="B464" i="41"/>
  <c r="C464" i="41"/>
  <c r="A465" i="41"/>
  <c r="B465" i="41"/>
  <c r="C465" i="41"/>
  <c r="A466" i="41"/>
  <c r="B466" i="41"/>
  <c r="C466" i="41"/>
  <c r="A467" i="41"/>
  <c r="B467" i="41"/>
  <c r="C467" i="41"/>
  <c r="A468" i="41"/>
  <c r="B468" i="41"/>
  <c r="C468" i="41"/>
  <c r="A469" i="41"/>
  <c r="B469" i="41"/>
  <c r="C469" i="41"/>
  <c r="A470" i="41"/>
  <c r="B470" i="41"/>
  <c r="C470" i="41"/>
  <c r="A471" i="41"/>
  <c r="B471" i="41"/>
  <c r="C471" i="41"/>
  <c r="A472" i="41"/>
  <c r="B472" i="41"/>
  <c r="C472" i="41"/>
  <c r="A473" i="41"/>
  <c r="B473" i="41"/>
  <c r="C473" i="41"/>
  <c r="A474" i="41"/>
  <c r="B474" i="41"/>
  <c r="C474" i="41"/>
  <c r="A475" i="41"/>
  <c r="B475" i="41"/>
  <c r="C475" i="41"/>
  <c r="A476" i="41"/>
  <c r="B476" i="41"/>
  <c r="C476" i="41"/>
  <c r="A477" i="41"/>
  <c r="B477" i="41"/>
  <c r="C477" i="41"/>
  <c r="A478" i="41"/>
  <c r="B478" i="41"/>
  <c r="C478" i="41"/>
  <c r="A479" i="41"/>
  <c r="B479" i="41"/>
  <c r="C479" i="41"/>
  <c r="A480" i="41"/>
  <c r="B480" i="41"/>
  <c r="C480" i="41"/>
  <c r="A481" i="41"/>
  <c r="B481" i="41"/>
  <c r="C481" i="41"/>
  <c r="A482" i="41"/>
  <c r="B482" i="41"/>
  <c r="C482" i="41"/>
  <c r="A483" i="41"/>
  <c r="B483" i="41"/>
  <c r="C483" i="41"/>
  <c r="A484" i="41"/>
  <c r="B484" i="41"/>
  <c r="C484" i="41"/>
  <c r="A485" i="41"/>
  <c r="B485" i="41"/>
  <c r="C485" i="41"/>
  <c r="A486" i="41"/>
  <c r="B486" i="41"/>
  <c r="C486" i="41"/>
  <c r="A487" i="41"/>
  <c r="B487" i="41"/>
  <c r="C487" i="41"/>
  <c r="A488" i="41"/>
  <c r="B488" i="41"/>
  <c r="C488" i="41"/>
  <c r="A489" i="41"/>
  <c r="B489" i="41"/>
  <c r="C489" i="41"/>
  <c r="A490" i="41"/>
  <c r="B490" i="41"/>
  <c r="C490" i="41"/>
  <c r="A491" i="41"/>
  <c r="B491" i="41"/>
  <c r="C491" i="41"/>
  <c r="A492" i="41"/>
  <c r="B492" i="41"/>
  <c r="C492" i="41"/>
  <c r="A493" i="41"/>
  <c r="B493" i="41"/>
  <c r="C493" i="41"/>
  <c r="A494" i="41"/>
  <c r="B494" i="41"/>
  <c r="C494" i="41"/>
  <c r="A495" i="41"/>
  <c r="B495" i="41"/>
  <c r="C495" i="41"/>
  <c r="A496" i="41"/>
  <c r="B496" i="41"/>
  <c r="C496" i="41"/>
  <c r="A497" i="41"/>
  <c r="B497" i="41"/>
  <c r="C497" i="41"/>
  <c r="A498" i="41"/>
  <c r="B498" i="41"/>
  <c r="C498" i="41"/>
  <c r="A499" i="41"/>
  <c r="B499" i="41"/>
  <c r="C499" i="41"/>
  <c r="A500" i="41"/>
  <c r="B500" i="41"/>
  <c r="C500" i="41"/>
  <c r="A501" i="41"/>
  <c r="B501" i="41"/>
  <c r="C501" i="41"/>
  <c r="A502" i="41"/>
  <c r="B502" i="41"/>
  <c r="C502" i="41"/>
  <c r="A503" i="41"/>
  <c r="B503" i="41"/>
  <c r="C503" i="41"/>
  <c r="A504" i="41"/>
  <c r="B504" i="41"/>
  <c r="C504" i="41"/>
  <c r="A505" i="41"/>
  <c r="B505" i="41"/>
  <c r="C505" i="41"/>
  <c r="A506" i="41"/>
  <c r="B506" i="41"/>
  <c r="C506" i="41"/>
  <c r="A507" i="41"/>
  <c r="B507" i="41"/>
  <c r="C507" i="41"/>
  <c r="A508" i="41"/>
  <c r="B508" i="41"/>
  <c r="C508" i="41"/>
  <c r="A509" i="41"/>
  <c r="B509" i="41"/>
  <c r="C509" i="41"/>
  <c r="A510" i="41"/>
  <c r="B510" i="41"/>
  <c r="C510" i="41"/>
  <c r="A511" i="41"/>
  <c r="B511" i="41"/>
  <c r="C511" i="41"/>
  <c r="A512" i="41"/>
  <c r="B512" i="41"/>
  <c r="C512" i="41"/>
  <c r="A513" i="41"/>
  <c r="B513" i="41"/>
  <c r="C513" i="41"/>
  <c r="A514" i="41"/>
  <c r="B514" i="41"/>
  <c r="C514" i="41"/>
  <c r="A515" i="41"/>
  <c r="B515" i="41"/>
  <c r="C515" i="41"/>
  <c r="A516" i="41"/>
  <c r="B516" i="41"/>
  <c r="C516" i="41"/>
  <c r="A517" i="41"/>
  <c r="B517" i="41"/>
  <c r="C517" i="41"/>
  <c r="A518" i="41"/>
  <c r="B518" i="41"/>
  <c r="C518" i="41"/>
  <c r="A519" i="41"/>
  <c r="B519" i="41"/>
  <c r="C519" i="41"/>
  <c r="A520" i="41"/>
  <c r="B520" i="41"/>
  <c r="C520" i="41"/>
  <c r="A521" i="41"/>
  <c r="B521" i="41"/>
  <c r="C521" i="41"/>
  <c r="A522" i="41"/>
  <c r="B522" i="41"/>
  <c r="C522" i="41"/>
  <c r="A523" i="41"/>
  <c r="B523" i="41"/>
  <c r="C523" i="41"/>
  <c r="A524" i="41"/>
  <c r="B524" i="41"/>
  <c r="C524" i="41"/>
  <c r="A525" i="41"/>
  <c r="B525" i="41"/>
  <c r="C525" i="41"/>
  <c r="A526" i="41"/>
  <c r="B526" i="41"/>
  <c r="C526" i="41"/>
  <c r="A527" i="41"/>
  <c r="B527" i="41"/>
  <c r="C527" i="41"/>
  <c r="A528" i="41"/>
  <c r="B528" i="41"/>
  <c r="C528" i="41"/>
  <c r="A529" i="41"/>
  <c r="B529" i="41"/>
  <c r="C529" i="41"/>
  <c r="A530" i="41"/>
  <c r="B530" i="41"/>
  <c r="C530" i="41"/>
  <c r="A531" i="41"/>
  <c r="B531" i="41"/>
  <c r="C531" i="41"/>
  <c r="A532" i="41"/>
  <c r="B532" i="41"/>
  <c r="C532" i="41"/>
  <c r="A533" i="41"/>
  <c r="B533" i="41"/>
  <c r="C533" i="41"/>
  <c r="A534" i="41"/>
  <c r="B534" i="41"/>
  <c r="C534" i="41"/>
  <c r="A535" i="41"/>
  <c r="B535" i="41"/>
  <c r="C535" i="41"/>
  <c r="A536" i="41"/>
  <c r="B536" i="41"/>
  <c r="C536" i="41"/>
  <c r="A537" i="41"/>
  <c r="B537" i="41"/>
  <c r="C537" i="41"/>
  <c r="A538" i="41"/>
  <c r="B538" i="41"/>
  <c r="C538" i="41"/>
  <c r="A539" i="41"/>
  <c r="B539" i="41"/>
  <c r="C539" i="41"/>
  <c r="A540" i="41"/>
  <c r="B540" i="41"/>
  <c r="C540" i="41"/>
  <c r="A541" i="41"/>
  <c r="B541" i="41"/>
  <c r="C541" i="41"/>
  <c r="A542" i="41"/>
  <c r="B542" i="41"/>
  <c r="C542" i="41"/>
  <c r="A543" i="41"/>
  <c r="B543" i="41"/>
  <c r="C543" i="41"/>
  <c r="A544" i="41"/>
  <c r="B544" i="41"/>
  <c r="C544" i="41"/>
  <c r="A545" i="41"/>
  <c r="B545" i="41"/>
  <c r="C545" i="41"/>
  <c r="A546" i="41"/>
  <c r="B546" i="41"/>
  <c r="C546" i="41"/>
  <c r="A547" i="41"/>
  <c r="B547" i="41"/>
  <c r="C547" i="41"/>
  <c r="A548" i="41"/>
  <c r="B548" i="41"/>
  <c r="C548" i="41"/>
  <c r="A549" i="41"/>
  <c r="B549" i="41"/>
  <c r="C549" i="41"/>
  <c r="A550" i="41"/>
  <c r="B550" i="41"/>
  <c r="C550" i="41"/>
  <c r="A551" i="41"/>
  <c r="B551" i="41"/>
  <c r="C551" i="41"/>
  <c r="A552" i="41"/>
  <c r="B552" i="41"/>
  <c r="C552" i="41"/>
  <c r="A553" i="41"/>
  <c r="B553" i="41"/>
  <c r="C553" i="41"/>
  <c r="A554" i="41"/>
  <c r="B554" i="41"/>
  <c r="C554" i="41"/>
  <c r="A555" i="41"/>
  <c r="B555" i="41"/>
  <c r="C555" i="41"/>
  <c r="A556" i="41"/>
  <c r="B556" i="41"/>
  <c r="C556" i="41"/>
  <c r="A557" i="41"/>
  <c r="B557" i="41"/>
  <c r="C557" i="41"/>
  <c r="A558" i="41"/>
  <c r="B558" i="41"/>
  <c r="C558" i="41"/>
  <c r="A559" i="41"/>
  <c r="B559" i="41"/>
  <c r="C559" i="41"/>
  <c r="A560" i="41"/>
  <c r="B560" i="41"/>
  <c r="C560" i="41"/>
  <c r="A561" i="41"/>
  <c r="B561" i="41"/>
  <c r="C561" i="41"/>
  <c r="A562" i="41"/>
  <c r="B562" i="41"/>
  <c r="C562" i="41"/>
  <c r="A563" i="41"/>
  <c r="B563" i="41"/>
  <c r="C563" i="41"/>
  <c r="A564" i="41"/>
  <c r="B564" i="41"/>
  <c r="C564" i="41"/>
  <c r="A565" i="41"/>
  <c r="B565" i="41"/>
  <c r="C565" i="41"/>
  <c r="A566" i="41"/>
  <c r="B566" i="41"/>
  <c r="C566" i="41"/>
  <c r="A567" i="41"/>
  <c r="B567" i="41"/>
  <c r="C567" i="41"/>
  <c r="A568" i="41"/>
  <c r="B568" i="41"/>
  <c r="C568" i="41"/>
  <c r="A569" i="41"/>
  <c r="B569" i="41"/>
  <c r="C569" i="41"/>
  <c r="A570" i="41"/>
  <c r="B570" i="41"/>
  <c r="C570" i="41"/>
  <c r="A571" i="41"/>
  <c r="B571" i="41"/>
  <c r="C571" i="41"/>
  <c r="A572" i="41"/>
  <c r="B572" i="41"/>
  <c r="C572" i="41"/>
  <c r="A573" i="41"/>
  <c r="B573" i="41"/>
  <c r="C573" i="41"/>
  <c r="A574" i="41"/>
  <c r="B574" i="41"/>
  <c r="C574" i="41"/>
  <c r="A575" i="41"/>
  <c r="B575" i="41"/>
  <c r="C575" i="41"/>
  <c r="A576" i="41"/>
  <c r="B576" i="41"/>
  <c r="C576" i="41"/>
  <c r="A577" i="41"/>
  <c r="B577" i="41"/>
  <c r="C577" i="41"/>
  <c r="A578" i="41"/>
  <c r="B578" i="41"/>
  <c r="C578" i="41"/>
  <c r="A579" i="41"/>
  <c r="B579" i="41"/>
  <c r="C579" i="41"/>
  <c r="A580" i="41"/>
  <c r="B580" i="41"/>
  <c r="C580" i="41"/>
  <c r="A581" i="41"/>
  <c r="B581" i="41"/>
  <c r="C581" i="41"/>
  <c r="A582" i="41"/>
  <c r="B582" i="41"/>
  <c r="C582" i="41"/>
  <c r="A583" i="41"/>
  <c r="B583" i="41"/>
  <c r="C583" i="41"/>
  <c r="A584" i="41"/>
  <c r="B584" i="41"/>
  <c r="C584" i="41"/>
  <c r="A585" i="41"/>
  <c r="B585" i="41"/>
  <c r="C585" i="41"/>
  <c r="A586" i="41"/>
  <c r="B586" i="41"/>
  <c r="C586" i="41"/>
  <c r="A587" i="41"/>
  <c r="B587" i="41"/>
  <c r="C587" i="41"/>
  <c r="A588" i="41"/>
  <c r="B588" i="41"/>
  <c r="C588" i="41"/>
  <c r="A589" i="41"/>
  <c r="B589" i="41"/>
  <c r="C589" i="41"/>
  <c r="A590" i="41"/>
  <c r="B590" i="41"/>
  <c r="C590" i="41"/>
  <c r="A591" i="41"/>
  <c r="B591" i="41"/>
  <c r="C591" i="41"/>
  <c r="A592" i="41"/>
  <c r="B592" i="41"/>
  <c r="C592" i="41"/>
  <c r="A593" i="41"/>
  <c r="B593" i="41"/>
  <c r="C593" i="41"/>
  <c r="A594" i="41"/>
  <c r="B594" i="41"/>
  <c r="C594" i="41"/>
  <c r="A595" i="41"/>
  <c r="B595" i="41"/>
  <c r="C595" i="41"/>
  <c r="A596" i="41"/>
  <c r="B596" i="41"/>
  <c r="C596" i="41"/>
  <c r="A597" i="41"/>
  <c r="B597" i="41"/>
  <c r="C597" i="41"/>
  <c r="A598" i="41"/>
  <c r="B598" i="41"/>
  <c r="C598" i="41"/>
  <c r="A599" i="41"/>
  <c r="B599" i="41"/>
  <c r="C599" i="41"/>
  <c r="A600" i="41"/>
  <c r="B600" i="41"/>
  <c r="C600" i="41"/>
  <c r="A601" i="41"/>
  <c r="B601" i="41"/>
  <c r="C601" i="41"/>
  <c r="A602" i="41"/>
  <c r="B602" i="41"/>
  <c r="C602" i="41"/>
  <c r="A603" i="41"/>
  <c r="B603" i="41"/>
  <c r="C603" i="41"/>
  <c r="A604" i="41"/>
  <c r="B604" i="41"/>
  <c r="C604" i="41"/>
  <c r="A605" i="41"/>
  <c r="B605" i="41"/>
  <c r="C605" i="41"/>
  <c r="A606" i="41"/>
  <c r="B606" i="41"/>
  <c r="C606" i="41"/>
  <c r="A607" i="41"/>
  <c r="B607" i="41"/>
  <c r="C607" i="41"/>
  <c r="A608" i="41"/>
  <c r="B608" i="41"/>
  <c r="C608" i="41"/>
  <c r="A609" i="41"/>
  <c r="B609" i="41"/>
  <c r="C609" i="41"/>
  <c r="A610" i="41"/>
  <c r="B610" i="41"/>
  <c r="C610" i="41"/>
  <c r="A611" i="41"/>
  <c r="B611" i="41"/>
  <c r="C611" i="41"/>
  <c r="A612" i="41"/>
  <c r="B612" i="41"/>
  <c r="C612" i="41"/>
  <c r="A613" i="41"/>
  <c r="B613" i="41"/>
  <c r="C613" i="41"/>
  <c r="A614" i="41"/>
  <c r="B614" i="41"/>
  <c r="C614" i="41"/>
  <c r="A615" i="41"/>
  <c r="B615" i="41"/>
  <c r="C615" i="41"/>
  <c r="A616" i="41"/>
  <c r="B616" i="41"/>
  <c r="C616" i="41"/>
  <c r="A617" i="41"/>
  <c r="B617" i="41"/>
  <c r="C617" i="41"/>
  <c r="A618" i="41"/>
  <c r="B618" i="41"/>
  <c r="C618" i="41"/>
  <c r="A619" i="41"/>
  <c r="B619" i="41"/>
  <c r="C619" i="41"/>
  <c r="A620" i="41"/>
  <c r="B620" i="41"/>
  <c r="C620" i="41"/>
  <c r="A621" i="41"/>
  <c r="B621" i="41"/>
  <c r="C621" i="41"/>
  <c r="A622" i="41"/>
  <c r="B622" i="41"/>
  <c r="C622" i="41"/>
  <c r="A623" i="41"/>
  <c r="B623" i="41"/>
  <c r="C623" i="41"/>
  <c r="A624" i="41"/>
  <c r="B624" i="41"/>
  <c r="C624" i="41"/>
  <c r="A625" i="41"/>
  <c r="B625" i="41"/>
  <c r="C625" i="41"/>
  <c r="A626" i="41"/>
  <c r="B626" i="41"/>
  <c r="C626" i="41"/>
  <c r="A627" i="41"/>
  <c r="B627" i="41"/>
  <c r="C627" i="41"/>
  <c r="A628" i="41"/>
  <c r="B628" i="41"/>
  <c r="C628" i="41"/>
  <c r="A629" i="41"/>
  <c r="B629" i="41"/>
  <c r="C629" i="41"/>
  <c r="A630" i="41"/>
  <c r="B630" i="41"/>
  <c r="C630" i="41"/>
  <c r="A631" i="41"/>
  <c r="B631" i="41"/>
  <c r="C631" i="41"/>
  <c r="A632" i="41"/>
  <c r="B632" i="41"/>
  <c r="C632" i="41"/>
  <c r="A633" i="41"/>
  <c r="B633" i="41"/>
  <c r="C633" i="41"/>
  <c r="A634" i="41"/>
  <c r="B634" i="41"/>
  <c r="C634" i="41"/>
  <c r="A635" i="41"/>
  <c r="B635" i="41"/>
  <c r="C635" i="41"/>
  <c r="A636" i="41"/>
  <c r="B636" i="41"/>
  <c r="C636" i="41"/>
  <c r="A637" i="41"/>
  <c r="B637" i="41"/>
  <c r="C637" i="41"/>
  <c r="A638" i="41"/>
  <c r="B638" i="41"/>
  <c r="C638" i="41"/>
  <c r="A639" i="41"/>
  <c r="B639" i="41"/>
  <c r="C639" i="41"/>
  <c r="A640" i="41"/>
  <c r="B640" i="41"/>
  <c r="C640" i="41"/>
  <c r="A641" i="41"/>
  <c r="B641" i="41"/>
  <c r="C641" i="41"/>
  <c r="A642" i="41"/>
  <c r="B642" i="41"/>
  <c r="C642" i="41"/>
  <c r="A643" i="41"/>
  <c r="B643" i="41"/>
  <c r="C643" i="41"/>
  <c r="A644" i="41"/>
  <c r="B644" i="41"/>
  <c r="C644" i="41"/>
  <c r="A645" i="41"/>
  <c r="B645" i="41"/>
  <c r="C645" i="41"/>
  <c r="A646" i="41"/>
  <c r="B646" i="41"/>
  <c r="C646" i="41"/>
  <c r="A647" i="41"/>
  <c r="B647" i="41"/>
  <c r="C647" i="41"/>
  <c r="A648" i="41"/>
  <c r="B648" i="41"/>
  <c r="C648" i="41"/>
  <c r="A649" i="41"/>
  <c r="B649" i="41"/>
  <c r="C649" i="41"/>
  <c r="A650" i="41"/>
  <c r="B650" i="41"/>
  <c r="C650" i="41"/>
  <c r="A651" i="41"/>
  <c r="B651" i="41"/>
  <c r="C651" i="41"/>
  <c r="A652" i="41"/>
  <c r="B652" i="41"/>
  <c r="C652" i="41"/>
  <c r="A653" i="41"/>
  <c r="B653" i="41"/>
  <c r="C653" i="41"/>
  <c r="A654" i="41"/>
  <c r="B654" i="41"/>
  <c r="C654" i="41"/>
  <c r="A655" i="41"/>
  <c r="B655" i="41"/>
  <c r="C655" i="41"/>
  <c r="A656" i="41"/>
  <c r="B656" i="41"/>
  <c r="C656" i="41"/>
  <c r="A657" i="41"/>
  <c r="B657" i="41"/>
  <c r="C657" i="41"/>
  <c r="A658" i="41"/>
  <c r="B658" i="41"/>
  <c r="C658" i="41"/>
  <c r="A659" i="41"/>
  <c r="B659" i="41"/>
  <c r="C659" i="41"/>
  <c r="A660" i="41"/>
  <c r="B660" i="41"/>
  <c r="C660" i="41"/>
  <c r="A661" i="41"/>
  <c r="B661" i="41"/>
  <c r="C661" i="41"/>
  <c r="A662" i="41"/>
  <c r="B662" i="41"/>
  <c r="C662" i="41"/>
  <c r="A663" i="41"/>
  <c r="B663" i="41"/>
  <c r="C663" i="41"/>
  <c r="A664" i="41"/>
  <c r="B664" i="41"/>
  <c r="C664" i="41"/>
  <c r="A665" i="41"/>
  <c r="B665" i="41"/>
  <c r="C665" i="41"/>
  <c r="A666" i="41"/>
  <c r="B666" i="41"/>
  <c r="C666" i="41"/>
  <c r="A667" i="41"/>
  <c r="B667" i="41"/>
  <c r="C667" i="41"/>
  <c r="A668" i="41"/>
  <c r="B668" i="41"/>
  <c r="C668" i="41"/>
  <c r="A669" i="41"/>
  <c r="B669" i="41"/>
  <c r="C669" i="41"/>
  <c r="A670" i="41"/>
  <c r="B670" i="41"/>
  <c r="C670" i="41"/>
  <c r="A671" i="41"/>
  <c r="B671" i="41"/>
  <c r="C671" i="41"/>
  <c r="A672" i="41"/>
  <c r="B672" i="41"/>
  <c r="C672" i="41"/>
  <c r="A673" i="41"/>
  <c r="B673" i="41"/>
  <c r="C673" i="41"/>
  <c r="A674" i="41"/>
  <c r="B674" i="41"/>
  <c r="C674" i="41"/>
  <c r="A675" i="41"/>
  <c r="B675" i="41"/>
  <c r="C675" i="41"/>
  <c r="A676" i="41"/>
  <c r="B676" i="41"/>
  <c r="C676" i="41"/>
  <c r="A677" i="41"/>
  <c r="B677" i="41"/>
  <c r="C677" i="41"/>
  <c r="A678" i="41"/>
  <c r="B678" i="41"/>
  <c r="C678" i="41"/>
  <c r="A679" i="41"/>
  <c r="B679" i="41"/>
  <c r="C679" i="41"/>
  <c r="A680" i="41"/>
  <c r="B680" i="41"/>
  <c r="C680" i="41"/>
  <c r="A681" i="41"/>
  <c r="B681" i="41"/>
  <c r="C681" i="41"/>
  <c r="A682" i="41"/>
  <c r="B682" i="41"/>
  <c r="C682" i="41"/>
  <c r="A683" i="41"/>
  <c r="B683" i="41"/>
  <c r="C683" i="41"/>
  <c r="A684" i="41"/>
  <c r="B684" i="41"/>
  <c r="C684" i="41"/>
  <c r="A685" i="41"/>
  <c r="B685" i="41"/>
  <c r="C685" i="41"/>
  <c r="A686" i="41"/>
  <c r="B686" i="41"/>
  <c r="C686" i="41"/>
  <c r="A687" i="41"/>
  <c r="B687" i="41"/>
  <c r="C687" i="41"/>
  <c r="A688" i="41"/>
  <c r="B688" i="41"/>
  <c r="C688" i="41"/>
  <c r="A689" i="41"/>
  <c r="B689" i="41"/>
  <c r="C689" i="41"/>
  <c r="A690" i="41"/>
  <c r="B690" i="41"/>
  <c r="C690" i="41"/>
  <c r="A691" i="41"/>
  <c r="B691" i="41"/>
  <c r="C691" i="41"/>
  <c r="A692" i="41"/>
  <c r="B692" i="41"/>
  <c r="C692" i="41"/>
  <c r="A693" i="41"/>
  <c r="B693" i="41"/>
  <c r="C693" i="41"/>
  <c r="A694" i="41"/>
  <c r="B694" i="41"/>
  <c r="C694" i="41"/>
  <c r="A695" i="41"/>
  <c r="B695" i="41"/>
  <c r="C695" i="41"/>
  <c r="A696" i="41"/>
  <c r="B696" i="41"/>
  <c r="C696" i="41"/>
  <c r="A697" i="41"/>
  <c r="B697" i="41"/>
  <c r="C697" i="41"/>
  <c r="A698" i="41"/>
  <c r="B698" i="41"/>
  <c r="C698" i="41"/>
  <c r="A699" i="41"/>
  <c r="B699" i="41"/>
  <c r="C699" i="41"/>
  <c r="A700" i="41"/>
  <c r="B700" i="41"/>
  <c r="C700" i="41"/>
  <c r="A701" i="41"/>
  <c r="B701" i="41"/>
  <c r="C701" i="41"/>
  <c r="A702" i="41"/>
  <c r="B702" i="41"/>
  <c r="C702" i="41"/>
  <c r="A703" i="41"/>
  <c r="B703" i="41"/>
  <c r="C703" i="41"/>
  <c r="A704" i="41"/>
  <c r="B704" i="41"/>
  <c r="C704" i="41"/>
  <c r="A705" i="41"/>
  <c r="B705" i="41"/>
  <c r="C705" i="41"/>
  <c r="A706" i="41"/>
  <c r="B706" i="41"/>
  <c r="C706" i="41"/>
  <c r="A707" i="41"/>
  <c r="B707" i="41"/>
  <c r="C707" i="41"/>
  <c r="A708" i="41"/>
  <c r="B708" i="41"/>
  <c r="C708" i="41"/>
  <c r="A709" i="41"/>
  <c r="B709" i="41"/>
  <c r="C709" i="41"/>
  <c r="A710" i="41"/>
  <c r="B710" i="41"/>
  <c r="C710" i="41"/>
  <c r="A711" i="41"/>
  <c r="B711" i="41"/>
  <c r="C711" i="41"/>
  <c r="A712" i="41"/>
  <c r="B712" i="41"/>
  <c r="C712" i="41"/>
  <c r="A713" i="41"/>
  <c r="B713" i="41"/>
  <c r="C713" i="41"/>
  <c r="A714" i="41"/>
  <c r="B714" i="41"/>
  <c r="C714" i="41"/>
  <c r="A715" i="41"/>
  <c r="B715" i="41"/>
  <c r="C715" i="41"/>
  <c r="A716" i="41"/>
  <c r="B716" i="41"/>
  <c r="C716" i="41"/>
  <c r="A717" i="41"/>
  <c r="B717" i="41"/>
  <c r="C717" i="41"/>
  <c r="A718" i="41"/>
  <c r="B718" i="41"/>
  <c r="C718" i="41"/>
  <c r="A719" i="41"/>
  <c r="B719" i="41"/>
  <c r="C719" i="41"/>
  <c r="A720" i="41"/>
  <c r="B720" i="41"/>
  <c r="C720" i="41"/>
  <c r="A721" i="41"/>
  <c r="B721" i="41"/>
  <c r="C721" i="41"/>
  <c r="A722" i="41"/>
  <c r="B722" i="41"/>
  <c r="C722" i="41"/>
  <c r="A723" i="41"/>
  <c r="B723" i="41"/>
  <c r="C723" i="41"/>
  <c r="A724" i="41"/>
  <c r="B724" i="41"/>
  <c r="C724" i="41"/>
  <c r="A725" i="41"/>
  <c r="B725" i="41"/>
  <c r="C725" i="41"/>
  <c r="A726" i="41"/>
  <c r="B726" i="41"/>
  <c r="C726" i="41"/>
  <c r="A727" i="41"/>
  <c r="B727" i="41"/>
  <c r="C727" i="41"/>
  <c r="A728" i="41"/>
  <c r="B728" i="41"/>
  <c r="C728" i="41"/>
  <c r="A729" i="41"/>
  <c r="B729" i="41"/>
  <c r="C729" i="41"/>
  <c r="A730" i="41"/>
  <c r="B730" i="41"/>
  <c r="C730" i="41"/>
  <c r="A731" i="41"/>
  <c r="B731" i="41"/>
  <c r="C731" i="41"/>
  <c r="A732" i="41"/>
  <c r="B732" i="41"/>
  <c r="C732" i="41"/>
  <c r="A733" i="41"/>
  <c r="B733" i="41"/>
  <c r="C733" i="41"/>
  <c r="A734" i="41"/>
  <c r="B734" i="41"/>
  <c r="C734" i="41"/>
  <c r="A735" i="41"/>
  <c r="B735" i="41"/>
  <c r="C735" i="41"/>
  <c r="A736" i="41"/>
  <c r="B736" i="41"/>
  <c r="C736" i="41"/>
  <c r="A737" i="41"/>
  <c r="B737" i="41"/>
  <c r="C737" i="41"/>
  <c r="A738" i="41"/>
  <c r="B738" i="41"/>
  <c r="C738" i="41"/>
  <c r="A739" i="41"/>
  <c r="B739" i="41"/>
  <c r="C739" i="41"/>
  <c r="A740" i="41"/>
  <c r="B740" i="41"/>
  <c r="C740" i="41"/>
  <c r="A741" i="41"/>
  <c r="B741" i="41"/>
  <c r="C741" i="41"/>
  <c r="A742" i="41"/>
  <c r="B742" i="41"/>
  <c r="C742" i="41"/>
  <c r="A743" i="41"/>
  <c r="B743" i="41"/>
  <c r="C743" i="41"/>
  <c r="A744" i="41"/>
  <c r="B744" i="41"/>
  <c r="C744" i="41"/>
  <c r="A745" i="41"/>
  <c r="B745" i="41"/>
  <c r="C745" i="41"/>
  <c r="A746" i="41"/>
  <c r="B746" i="41"/>
  <c r="C746" i="41"/>
  <c r="A747" i="41"/>
  <c r="B747" i="41"/>
  <c r="C747" i="41"/>
  <c r="A748" i="41"/>
  <c r="B748" i="41"/>
  <c r="C748" i="41"/>
  <c r="A749" i="41"/>
  <c r="B749" i="41"/>
  <c r="C749" i="41"/>
  <c r="A750" i="41"/>
  <c r="B750" i="41"/>
  <c r="C750" i="41"/>
  <c r="A751" i="41"/>
  <c r="B751" i="41"/>
  <c r="C751" i="41"/>
  <c r="A752" i="41"/>
  <c r="B752" i="41"/>
  <c r="C752" i="41"/>
  <c r="A753" i="41"/>
  <c r="B753" i="41"/>
  <c r="C753" i="41"/>
  <c r="A754" i="41"/>
  <c r="B754" i="41"/>
  <c r="C754" i="41"/>
  <c r="A755" i="41"/>
  <c r="B755" i="41"/>
  <c r="C755" i="41"/>
  <c r="A756" i="41"/>
  <c r="B756" i="41"/>
  <c r="C756" i="41"/>
  <c r="A757" i="41"/>
  <c r="B757" i="41"/>
  <c r="C757" i="41"/>
  <c r="A758" i="41"/>
  <c r="B758" i="41"/>
  <c r="C758" i="41"/>
  <c r="A759" i="41"/>
  <c r="B759" i="41"/>
  <c r="C759" i="41"/>
  <c r="A760" i="41"/>
  <c r="B760" i="41"/>
  <c r="C760" i="41"/>
  <c r="A761" i="41"/>
  <c r="B761" i="41"/>
  <c r="C761" i="41"/>
  <c r="A762" i="41"/>
  <c r="B762" i="41"/>
  <c r="C762" i="41"/>
  <c r="A763" i="41"/>
  <c r="B763" i="41"/>
  <c r="C763" i="41"/>
  <c r="A764" i="41"/>
  <c r="B764" i="41"/>
  <c r="C764" i="41"/>
  <c r="A765" i="41"/>
  <c r="B765" i="41"/>
  <c r="C765" i="41"/>
  <c r="A766" i="41"/>
  <c r="B766" i="41"/>
  <c r="C766" i="41"/>
  <c r="A767" i="41"/>
  <c r="B767" i="41"/>
  <c r="C767" i="41"/>
  <c r="A768" i="41"/>
  <c r="B768" i="41"/>
  <c r="C768" i="41"/>
  <c r="A769" i="41"/>
  <c r="B769" i="41"/>
  <c r="C769" i="41"/>
  <c r="A770" i="41"/>
  <c r="B770" i="41"/>
  <c r="C770" i="41"/>
  <c r="A771" i="41"/>
  <c r="B771" i="41"/>
  <c r="C771" i="41"/>
  <c r="A772" i="41"/>
  <c r="B772" i="41"/>
  <c r="C772" i="41"/>
  <c r="A773" i="41"/>
  <c r="B773" i="41"/>
  <c r="C773" i="41"/>
  <c r="A774" i="41"/>
  <c r="B774" i="41"/>
  <c r="C774" i="41"/>
  <c r="A775" i="41"/>
  <c r="B775" i="41"/>
  <c r="C775" i="41"/>
  <c r="A776" i="41"/>
  <c r="B776" i="41"/>
  <c r="C776" i="41"/>
  <c r="A777" i="41"/>
  <c r="B777" i="41"/>
  <c r="C777" i="41"/>
  <c r="A778" i="41"/>
  <c r="B778" i="41"/>
  <c r="C778" i="41"/>
  <c r="A779" i="41"/>
  <c r="B779" i="41"/>
  <c r="C779" i="41"/>
  <c r="A780" i="41"/>
  <c r="B780" i="41"/>
  <c r="C780" i="41"/>
  <c r="A781" i="41"/>
  <c r="B781" i="41"/>
  <c r="C781" i="41"/>
  <c r="A782" i="41"/>
  <c r="B782" i="41"/>
  <c r="C782" i="41"/>
  <c r="A783" i="41"/>
  <c r="B783" i="41"/>
  <c r="C783" i="41"/>
  <c r="A784" i="41"/>
  <c r="B784" i="41"/>
  <c r="C784" i="41"/>
  <c r="A785" i="41"/>
  <c r="B785" i="41"/>
  <c r="C785" i="41"/>
  <c r="A786" i="41"/>
  <c r="B786" i="41"/>
  <c r="C786" i="41"/>
  <c r="A787" i="41"/>
  <c r="B787" i="41"/>
  <c r="C787" i="41"/>
  <c r="A788" i="41"/>
  <c r="B788" i="41"/>
  <c r="C788" i="41"/>
  <c r="A789" i="41"/>
  <c r="B789" i="41"/>
  <c r="C789" i="41"/>
  <c r="A790" i="41"/>
  <c r="B790" i="41"/>
  <c r="C790" i="41"/>
  <c r="A791" i="41"/>
  <c r="B791" i="41"/>
  <c r="C791" i="41"/>
  <c r="A792" i="41"/>
  <c r="B792" i="41"/>
  <c r="C792" i="41"/>
  <c r="A793" i="41"/>
  <c r="B793" i="41"/>
  <c r="C793" i="41"/>
  <c r="A794" i="41"/>
  <c r="B794" i="41"/>
  <c r="C794" i="41"/>
  <c r="A795" i="41"/>
  <c r="B795" i="41"/>
  <c r="C795" i="41"/>
  <c r="A796" i="41"/>
  <c r="B796" i="41"/>
  <c r="C796" i="41"/>
  <c r="A797" i="41"/>
  <c r="B797" i="41"/>
  <c r="C797" i="41"/>
  <c r="A798" i="41"/>
  <c r="B798" i="41"/>
  <c r="C798" i="41"/>
  <c r="A799" i="41"/>
  <c r="B799" i="41"/>
  <c r="C799" i="41"/>
  <c r="A800" i="41"/>
  <c r="B800" i="41"/>
  <c r="C800" i="41"/>
  <c r="A801" i="41"/>
  <c r="B801" i="41"/>
  <c r="C801" i="41"/>
  <c r="A802" i="41"/>
  <c r="B802" i="41"/>
  <c r="C802" i="41"/>
  <c r="A803" i="41"/>
  <c r="B803" i="41"/>
  <c r="C803" i="41"/>
  <c r="A804" i="41"/>
  <c r="B804" i="41"/>
  <c r="C804" i="41"/>
  <c r="A805" i="41"/>
  <c r="B805" i="41"/>
  <c r="C805" i="41"/>
  <c r="C396" i="16" s="1"/>
  <c r="A806" i="41"/>
  <c r="B806" i="41"/>
  <c r="C806" i="41"/>
  <c r="A807" i="41"/>
  <c r="B807" i="41"/>
  <c r="C807" i="41"/>
  <c r="A808" i="41"/>
  <c r="B808" i="41"/>
  <c r="C808" i="41"/>
  <c r="A809" i="41"/>
  <c r="B809" i="41"/>
  <c r="C809" i="41"/>
  <c r="A810" i="41"/>
  <c r="B810" i="41"/>
  <c r="C810" i="41"/>
  <c r="A811" i="41"/>
  <c r="B811" i="41"/>
  <c r="C811" i="41"/>
  <c r="A812" i="41"/>
  <c r="B812" i="41"/>
  <c r="C812" i="41"/>
  <c r="A813" i="41"/>
  <c r="B813" i="41"/>
  <c r="C813" i="41"/>
  <c r="A814" i="41"/>
  <c r="B814" i="41"/>
  <c r="C814" i="41"/>
  <c r="A815" i="41"/>
  <c r="B815" i="41"/>
  <c r="C815" i="41"/>
  <c r="A816" i="41"/>
  <c r="B816" i="41"/>
  <c r="C816" i="41"/>
  <c r="A817" i="41"/>
  <c r="B817" i="41"/>
  <c r="C817" i="41"/>
  <c r="A818" i="41"/>
  <c r="B818" i="41"/>
  <c r="C818" i="41"/>
  <c r="A819" i="41"/>
  <c r="B819" i="41"/>
  <c r="C819" i="41"/>
  <c r="A820" i="41"/>
  <c r="B820" i="41"/>
  <c r="C820" i="41"/>
  <c r="A821" i="41"/>
  <c r="B821" i="41"/>
  <c r="C821" i="41"/>
  <c r="A822" i="41"/>
  <c r="B822" i="41"/>
  <c r="C822" i="41"/>
  <c r="A823" i="41"/>
  <c r="B823" i="41"/>
  <c r="C823" i="41"/>
  <c r="A824" i="41"/>
  <c r="B824" i="41"/>
  <c r="C824" i="41"/>
  <c r="A825" i="41"/>
  <c r="B825" i="41"/>
  <c r="C825" i="41"/>
  <c r="A826" i="41"/>
  <c r="B826" i="41"/>
  <c r="C826" i="41"/>
  <c r="A827" i="41"/>
  <c r="B827" i="41"/>
  <c r="C827" i="41"/>
  <c r="A828" i="41"/>
  <c r="B828" i="41"/>
  <c r="C828" i="41"/>
  <c r="A829" i="41"/>
  <c r="B829" i="41"/>
  <c r="C829" i="41"/>
  <c r="A830" i="41"/>
  <c r="B830" i="41"/>
  <c r="C830" i="41"/>
  <c r="A831" i="41"/>
  <c r="B831" i="41"/>
  <c r="C831" i="41"/>
  <c r="A832" i="41"/>
  <c r="B832" i="41"/>
  <c r="C832" i="41"/>
  <c r="A833" i="41"/>
  <c r="B833" i="41"/>
  <c r="C833" i="41"/>
  <c r="A834" i="41"/>
  <c r="B834" i="41"/>
  <c r="C834" i="41"/>
  <c r="A835" i="41"/>
  <c r="B835" i="41"/>
  <c r="C835" i="41"/>
  <c r="A836" i="41"/>
  <c r="B836" i="41"/>
  <c r="C836" i="41"/>
  <c r="A837" i="41"/>
  <c r="B837" i="41"/>
  <c r="C837" i="41"/>
  <c r="A838" i="41"/>
  <c r="B838" i="41"/>
  <c r="C838" i="41"/>
  <c r="A839" i="41"/>
  <c r="B839" i="41"/>
  <c r="C839" i="41"/>
  <c r="A840" i="41"/>
  <c r="B840" i="41"/>
  <c r="C840" i="41"/>
  <c r="A841" i="41"/>
  <c r="B841" i="41"/>
  <c r="C841" i="41"/>
  <c r="A842" i="41"/>
  <c r="B842" i="41"/>
  <c r="C842" i="41"/>
  <c r="A843" i="41"/>
  <c r="B843" i="41"/>
  <c r="C843" i="41"/>
  <c r="A844" i="41"/>
  <c r="B844" i="41"/>
  <c r="C844" i="41"/>
  <c r="A845" i="41"/>
  <c r="B845" i="41"/>
  <c r="C845" i="41"/>
  <c r="A846" i="41"/>
  <c r="B846" i="41"/>
  <c r="C846" i="41"/>
  <c r="A847" i="41"/>
  <c r="B847" i="41"/>
  <c r="C847" i="41"/>
  <c r="A848" i="41"/>
  <c r="B848" i="41"/>
  <c r="C848" i="41"/>
  <c r="A849" i="41"/>
  <c r="B849" i="41"/>
  <c r="C849" i="41"/>
  <c r="A850" i="41"/>
  <c r="B850" i="41"/>
  <c r="C850" i="41"/>
  <c r="A851" i="41"/>
  <c r="B851" i="41"/>
  <c r="C851" i="41"/>
  <c r="A852" i="41"/>
  <c r="B852" i="41"/>
  <c r="C852" i="41"/>
  <c r="A853" i="41"/>
  <c r="B853" i="41"/>
  <c r="C853" i="41"/>
  <c r="A854" i="41"/>
  <c r="B854" i="41"/>
  <c r="C854" i="41"/>
  <c r="A855" i="41"/>
  <c r="B855" i="41"/>
  <c r="C855" i="41"/>
  <c r="A856" i="41"/>
  <c r="B856" i="41"/>
  <c r="C856" i="41"/>
  <c r="A857" i="41"/>
  <c r="B857" i="41"/>
  <c r="C857" i="41"/>
  <c r="A858" i="41"/>
  <c r="B858" i="41"/>
  <c r="C858" i="41"/>
  <c r="A859" i="41"/>
  <c r="B859" i="41"/>
  <c r="C859" i="41"/>
  <c r="A860" i="41"/>
  <c r="B860" i="41"/>
  <c r="C860" i="41"/>
  <c r="A861" i="41"/>
  <c r="B861" i="41"/>
  <c r="C861" i="41"/>
  <c r="A862" i="41"/>
  <c r="B862" i="41"/>
  <c r="C862" i="41"/>
  <c r="A863" i="41"/>
  <c r="B863" i="41"/>
  <c r="C863" i="41"/>
  <c r="A864" i="41"/>
  <c r="B864" i="41"/>
  <c r="C864" i="41"/>
  <c r="A865" i="41"/>
  <c r="B865" i="41"/>
  <c r="C865" i="41"/>
  <c r="A866" i="41"/>
  <c r="B866" i="41"/>
  <c r="C866" i="41"/>
  <c r="A867" i="41"/>
  <c r="B867" i="41"/>
  <c r="C867" i="41"/>
  <c r="A868" i="41"/>
  <c r="B868" i="41"/>
  <c r="C868" i="41"/>
  <c r="A869" i="41"/>
  <c r="B869" i="41"/>
  <c r="C869" i="41"/>
  <c r="A870" i="41"/>
  <c r="B870" i="41"/>
  <c r="C870" i="41"/>
  <c r="A871" i="41"/>
  <c r="B871" i="41"/>
  <c r="C871" i="41"/>
  <c r="A872" i="41"/>
  <c r="B872" i="41"/>
  <c r="C872" i="41"/>
  <c r="A873" i="41"/>
  <c r="B873" i="41"/>
  <c r="C873" i="41"/>
  <c r="A874" i="41"/>
  <c r="B874" i="41"/>
  <c r="C874" i="41"/>
  <c r="A875" i="41"/>
  <c r="B875" i="41"/>
  <c r="C875" i="41"/>
  <c r="A876" i="41"/>
  <c r="B876" i="41"/>
  <c r="C876" i="41"/>
  <c r="A877" i="41"/>
  <c r="B877" i="41"/>
  <c r="C877" i="41"/>
  <c r="A878" i="41"/>
  <c r="B878" i="41"/>
  <c r="C878" i="41"/>
  <c r="A879" i="41"/>
  <c r="B879" i="41"/>
  <c r="C879" i="41"/>
  <c r="A880" i="41"/>
  <c r="B880" i="41"/>
  <c r="C880" i="41"/>
  <c r="A881" i="41"/>
  <c r="B881" i="41"/>
  <c r="C881" i="41"/>
  <c r="A882" i="41"/>
  <c r="B882" i="41"/>
  <c r="C882" i="41"/>
  <c r="A883" i="41"/>
  <c r="B883" i="41"/>
  <c r="C883" i="41"/>
  <c r="A884" i="41"/>
  <c r="B884" i="41"/>
  <c r="C884" i="41"/>
  <c r="A885" i="41"/>
  <c r="B885" i="41"/>
  <c r="C885" i="41"/>
  <c r="A886" i="41"/>
  <c r="B886" i="41"/>
  <c r="C886" i="41"/>
  <c r="A887" i="41"/>
  <c r="B887" i="41"/>
  <c r="C887" i="41"/>
  <c r="A888" i="41"/>
  <c r="B888" i="41"/>
  <c r="C888" i="41"/>
  <c r="A889" i="41"/>
  <c r="B889" i="41"/>
  <c r="C889" i="41"/>
  <c r="A890" i="41"/>
  <c r="B890" i="41"/>
  <c r="C890" i="41"/>
  <c r="A891" i="41"/>
  <c r="B891" i="41"/>
  <c r="C891" i="41"/>
  <c r="A892" i="41"/>
  <c r="B892" i="41"/>
  <c r="C892" i="41"/>
  <c r="A893" i="41"/>
  <c r="B893" i="41"/>
  <c r="C893" i="41"/>
  <c r="A894" i="41"/>
  <c r="B894" i="41"/>
  <c r="C894" i="41"/>
  <c r="A895" i="41"/>
  <c r="B895" i="41"/>
  <c r="C895" i="41"/>
  <c r="A896" i="41"/>
  <c r="B896" i="41"/>
  <c r="C896" i="41"/>
  <c r="A897" i="41"/>
  <c r="B897" i="41"/>
  <c r="C897" i="41"/>
  <c r="A898" i="41"/>
  <c r="B898" i="41"/>
  <c r="C898" i="41"/>
  <c r="A899" i="41"/>
  <c r="B899" i="41"/>
  <c r="C899" i="41"/>
  <c r="A900" i="41"/>
  <c r="B900" i="41"/>
  <c r="C900" i="41"/>
  <c r="A901" i="41"/>
  <c r="B901" i="41"/>
  <c r="C901" i="41"/>
  <c r="A902" i="41"/>
  <c r="B902" i="41"/>
  <c r="C902" i="41"/>
  <c r="A903" i="41"/>
  <c r="B903" i="41"/>
  <c r="C903" i="41"/>
  <c r="A904" i="41"/>
  <c r="B904" i="41"/>
  <c r="C904" i="41"/>
  <c r="A905" i="41"/>
  <c r="B905" i="41"/>
  <c r="C905" i="41"/>
  <c r="A906" i="41"/>
  <c r="B906" i="41"/>
  <c r="C906" i="41"/>
  <c r="A907" i="41"/>
  <c r="B907" i="41"/>
  <c r="C907" i="41"/>
  <c r="A908" i="41"/>
  <c r="B908" i="41"/>
  <c r="C908" i="41"/>
  <c r="A909" i="41"/>
  <c r="B909" i="41"/>
  <c r="C909" i="41"/>
  <c r="A910" i="41"/>
  <c r="B910" i="41"/>
  <c r="C910" i="41"/>
  <c r="A911" i="41"/>
  <c r="B911" i="41"/>
  <c r="C911" i="41"/>
  <c r="A912" i="41"/>
  <c r="B912" i="41"/>
  <c r="C912" i="41"/>
  <c r="A913" i="41"/>
  <c r="B913" i="41"/>
  <c r="C913" i="41"/>
  <c r="A914" i="41"/>
  <c r="B914" i="41"/>
  <c r="C914" i="41"/>
  <c r="A915" i="41"/>
  <c r="B915" i="41"/>
  <c r="C915" i="41"/>
  <c r="A916" i="41"/>
  <c r="B916" i="41"/>
  <c r="C916" i="41"/>
  <c r="A917" i="41"/>
  <c r="B917" i="41"/>
  <c r="C917" i="41"/>
  <c r="A918" i="41"/>
  <c r="B918" i="41"/>
  <c r="C918" i="41"/>
  <c r="A919" i="41"/>
  <c r="B919" i="41"/>
  <c r="C919" i="41"/>
  <c r="A920" i="41"/>
  <c r="B920" i="41"/>
  <c r="C920" i="41"/>
  <c r="A921" i="41"/>
  <c r="B921" i="41"/>
  <c r="C921" i="41"/>
  <c r="A922" i="41"/>
  <c r="B922" i="41"/>
  <c r="C922" i="41"/>
  <c r="A923" i="41"/>
  <c r="B923" i="41"/>
  <c r="C923" i="41"/>
  <c r="A924" i="41"/>
  <c r="B924" i="41"/>
  <c r="C924" i="41"/>
  <c r="A925" i="41"/>
  <c r="B925" i="41"/>
  <c r="C925" i="41"/>
  <c r="A926" i="41"/>
  <c r="B926" i="41"/>
  <c r="C926" i="41"/>
  <c r="A927" i="41"/>
  <c r="B927" i="41"/>
  <c r="C927" i="41"/>
  <c r="A928" i="41"/>
  <c r="B928" i="41"/>
  <c r="C928" i="41"/>
  <c r="A929" i="41"/>
  <c r="B929" i="41"/>
  <c r="C929" i="41"/>
  <c r="A930" i="41"/>
  <c r="B930" i="41"/>
  <c r="C930" i="41"/>
  <c r="A931" i="41"/>
  <c r="B931" i="41"/>
  <c r="C931" i="41"/>
  <c r="A932" i="41"/>
  <c r="B932" i="41"/>
  <c r="C932" i="41"/>
  <c r="A933" i="41"/>
  <c r="B933" i="41"/>
  <c r="C933" i="41"/>
  <c r="A934" i="41"/>
  <c r="B934" i="41"/>
  <c r="C934" i="41"/>
  <c r="A935" i="41"/>
  <c r="B935" i="41"/>
  <c r="C935" i="41"/>
  <c r="A936" i="41"/>
  <c r="B936" i="41"/>
  <c r="C936" i="41"/>
  <c r="A937" i="41"/>
  <c r="B937" i="41"/>
  <c r="C937" i="41"/>
  <c r="A938" i="41"/>
  <c r="B938" i="41"/>
  <c r="C938" i="41"/>
  <c r="A939" i="41"/>
  <c r="B939" i="41"/>
  <c r="C939" i="41"/>
  <c r="A940" i="41"/>
  <c r="B940" i="41"/>
  <c r="C940" i="41"/>
  <c r="A941" i="41"/>
  <c r="B941" i="41"/>
  <c r="C941" i="41"/>
  <c r="A942" i="41"/>
  <c r="B942" i="41"/>
  <c r="C942" i="41"/>
  <c r="A943" i="41"/>
  <c r="B943" i="41"/>
  <c r="C943" i="41"/>
  <c r="A944" i="41"/>
  <c r="B944" i="41"/>
  <c r="C944" i="41"/>
  <c r="A945" i="41"/>
  <c r="B945" i="41"/>
  <c r="C945" i="41"/>
  <c r="A946" i="41"/>
  <c r="B946" i="41"/>
  <c r="C946" i="41"/>
  <c r="A947" i="41"/>
  <c r="B947" i="41"/>
  <c r="C947" i="41"/>
  <c r="A948" i="41"/>
  <c r="B948" i="41"/>
  <c r="C948" i="41"/>
  <c r="A949" i="41"/>
  <c r="B949" i="41"/>
  <c r="C949" i="41"/>
  <c r="A950" i="41"/>
  <c r="B950" i="41"/>
  <c r="C950" i="41"/>
  <c r="A951" i="41"/>
  <c r="B951" i="41"/>
  <c r="C951" i="41"/>
  <c r="A952" i="41"/>
  <c r="B952" i="41"/>
  <c r="C952" i="41"/>
  <c r="A953" i="41"/>
  <c r="B953" i="41"/>
  <c r="C953" i="41"/>
  <c r="A954" i="41"/>
  <c r="B954" i="41"/>
  <c r="C954" i="41"/>
  <c r="A955" i="41"/>
  <c r="B955" i="41"/>
  <c r="C955" i="41"/>
  <c r="A956" i="41"/>
  <c r="B956" i="41"/>
  <c r="C956" i="41"/>
  <c r="A957" i="41"/>
  <c r="B957" i="41"/>
  <c r="C957" i="41"/>
  <c r="A958" i="41"/>
  <c r="B958" i="41"/>
  <c r="C958" i="41"/>
  <c r="A959" i="41"/>
  <c r="B959" i="41"/>
  <c r="C959" i="41"/>
  <c r="A960" i="41"/>
  <c r="B960" i="41"/>
  <c r="C960" i="41"/>
  <c r="A961" i="41"/>
  <c r="B961" i="41"/>
  <c r="C961" i="41"/>
  <c r="A962" i="41"/>
  <c r="B962" i="41"/>
  <c r="C962" i="41"/>
  <c r="A963" i="41"/>
  <c r="B963" i="41"/>
  <c r="C963" i="41"/>
  <c r="A964" i="41"/>
  <c r="B964" i="41"/>
  <c r="C964" i="41"/>
  <c r="A965" i="41"/>
  <c r="B965" i="41"/>
  <c r="C965" i="41"/>
  <c r="A966" i="41"/>
  <c r="B966" i="41"/>
  <c r="C966" i="41"/>
  <c r="A967" i="41"/>
  <c r="B967" i="41"/>
  <c r="C967" i="41"/>
  <c r="A968" i="41"/>
  <c r="B968" i="41"/>
  <c r="C968" i="41"/>
  <c r="A969" i="41"/>
  <c r="B969" i="41"/>
  <c r="C969" i="41"/>
  <c r="A970" i="41"/>
  <c r="B970" i="41"/>
  <c r="C970" i="41"/>
  <c r="A971" i="41"/>
  <c r="B971" i="41"/>
  <c r="C971" i="41"/>
  <c r="A972" i="41"/>
  <c r="B972" i="41"/>
  <c r="C972" i="41"/>
  <c r="A973" i="41"/>
  <c r="B973" i="41"/>
  <c r="C973" i="41"/>
  <c r="A974" i="41"/>
  <c r="B974" i="41"/>
  <c r="C974" i="41"/>
  <c r="A975" i="41"/>
  <c r="B975" i="41"/>
  <c r="C975" i="41"/>
  <c r="A976" i="41"/>
  <c r="B976" i="41"/>
  <c r="C976" i="41"/>
  <c r="A977" i="41"/>
  <c r="B977" i="41"/>
  <c r="C977" i="41"/>
  <c r="A978" i="41"/>
  <c r="B978" i="41"/>
  <c r="C978" i="41"/>
  <c r="A979" i="41"/>
  <c r="B979" i="41"/>
  <c r="C979" i="41"/>
  <c r="A980" i="41"/>
  <c r="B980" i="41"/>
  <c r="C980" i="41"/>
  <c r="A981" i="41"/>
  <c r="B981" i="41"/>
  <c r="C981" i="41"/>
  <c r="A982" i="41"/>
  <c r="B982" i="41"/>
  <c r="C982" i="41"/>
  <c r="A983" i="41"/>
  <c r="B983" i="41"/>
  <c r="C983" i="41"/>
  <c r="A984" i="41"/>
  <c r="B984" i="41"/>
  <c r="C984" i="41"/>
  <c r="A985" i="41"/>
  <c r="B985" i="41"/>
  <c r="C985" i="41"/>
  <c r="A986" i="41"/>
  <c r="B986" i="41"/>
  <c r="C986" i="41"/>
  <c r="A987" i="41"/>
  <c r="B987" i="41"/>
  <c r="C987" i="41"/>
  <c r="A988" i="41"/>
  <c r="B988" i="41"/>
  <c r="C988" i="41"/>
  <c r="A989" i="41"/>
  <c r="B989" i="41"/>
  <c r="C989" i="41"/>
  <c r="A990" i="41"/>
  <c r="B990" i="41"/>
  <c r="C990" i="41"/>
  <c r="A991" i="41"/>
  <c r="B991" i="41"/>
  <c r="C991" i="41"/>
  <c r="A992" i="41"/>
  <c r="B992" i="41"/>
  <c r="C992" i="41"/>
  <c r="A993" i="41"/>
  <c r="B993" i="41"/>
  <c r="C993" i="41"/>
  <c r="A994" i="41"/>
  <c r="B994" i="41"/>
  <c r="C994" i="41"/>
  <c r="A995" i="41"/>
  <c r="B995" i="41"/>
  <c r="C995" i="41"/>
  <c r="A996" i="41"/>
  <c r="B996" i="41"/>
  <c r="C996" i="41"/>
  <c r="A997" i="41"/>
  <c r="B997" i="41"/>
  <c r="C997" i="41"/>
  <c r="A998" i="41"/>
  <c r="B998" i="41"/>
  <c r="C998" i="41"/>
  <c r="A999" i="41"/>
  <c r="B999" i="41"/>
  <c r="C999" i="41"/>
  <c r="A1000" i="41"/>
  <c r="B1000" i="41"/>
  <c r="C1000" i="41"/>
  <c r="A1001" i="41"/>
  <c r="B1001" i="41"/>
  <c r="C1001" i="41"/>
  <c r="A1002" i="41"/>
  <c r="B1002" i="41"/>
  <c r="C1002" i="41"/>
  <c r="A1003" i="41"/>
  <c r="B1003" i="41"/>
  <c r="C1003" i="41"/>
  <c r="A1004" i="41"/>
  <c r="B1004" i="41"/>
  <c r="C1004" i="41"/>
  <c r="A1005" i="41"/>
  <c r="B1005" i="41"/>
  <c r="C1005" i="41"/>
  <c r="A1006" i="41"/>
  <c r="B1006" i="41"/>
  <c r="C1006" i="41"/>
  <c r="A1007" i="41"/>
  <c r="B1007" i="41"/>
  <c r="C1007" i="41"/>
  <c r="A1008" i="41"/>
  <c r="B1008" i="41"/>
  <c r="C1008" i="41"/>
  <c r="A1009" i="41"/>
  <c r="B1009" i="41"/>
  <c r="C1009" i="41"/>
  <c r="A1010" i="41"/>
  <c r="B1010" i="41"/>
  <c r="C1010" i="41"/>
  <c r="A1011" i="41"/>
  <c r="B1011" i="41"/>
  <c r="C1011" i="41"/>
  <c r="A1012" i="41"/>
  <c r="B1012" i="41"/>
  <c r="C1012" i="41"/>
  <c r="A1013" i="41"/>
  <c r="B1013" i="41"/>
  <c r="C1013" i="41"/>
  <c r="A1014" i="41"/>
  <c r="B1014" i="41"/>
  <c r="C1014" i="41"/>
  <c r="A1015" i="41"/>
  <c r="B1015" i="41"/>
  <c r="C1015" i="41"/>
  <c r="A1016" i="41"/>
  <c r="B1016" i="41"/>
  <c r="C1016" i="41"/>
  <c r="A1017" i="41"/>
  <c r="B1017" i="41"/>
  <c r="C1017" i="41"/>
  <c r="A1018" i="41"/>
  <c r="B1018" i="41"/>
  <c r="C1018" i="41"/>
  <c r="A1019" i="41"/>
  <c r="B1019" i="41"/>
  <c r="C1019" i="41"/>
  <c r="A1020" i="41"/>
  <c r="B1020" i="41"/>
  <c r="C1020" i="41"/>
  <c r="A1021" i="41"/>
  <c r="B1021" i="41"/>
  <c r="C1021" i="41"/>
  <c r="A1022" i="41"/>
  <c r="B1022" i="41"/>
  <c r="C1022" i="41"/>
  <c r="A1023" i="41"/>
  <c r="B1023" i="41"/>
  <c r="C1023" i="41"/>
  <c r="A1024" i="41"/>
  <c r="B1024" i="41"/>
  <c r="C1024" i="41"/>
  <c r="A1025" i="41"/>
  <c r="B1025" i="41"/>
  <c r="C1025" i="41"/>
  <c r="A1026" i="41"/>
  <c r="B1026" i="41"/>
  <c r="C1026" i="41"/>
  <c r="A1027" i="41"/>
  <c r="B1027" i="41"/>
  <c r="C1027" i="41"/>
  <c r="A1028" i="41"/>
  <c r="B1028" i="41"/>
  <c r="C1028" i="41"/>
  <c r="A1029" i="41"/>
  <c r="B1029" i="41"/>
  <c r="C1029" i="41"/>
  <c r="A1030" i="41"/>
  <c r="B1030" i="41"/>
  <c r="C1030" i="41"/>
  <c r="A1031" i="41"/>
  <c r="B1031" i="41"/>
  <c r="C1031" i="41"/>
  <c r="A1032" i="41"/>
  <c r="B1032" i="41"/>
  <c r="C1032" i="41"/>
  <c r="A1033" i="41"/>
  <c r="B1033" i="41"/>
  <c r="C1033" i="41"/>
  <c r="A1034" i="41"/>
  <c r="B1034" i="41"/>
  <c r="C1034" i="41"/>
  <c r="A1035" i="41"/>
  <c r="B1035" i="41"/>
  <c r="C1035" i="41"/>
  <c r="A1036" i="41"/>
  <c r="B1036" i="41"/>
  <c r="C1036" i="41"/>
  <c r="A1037" i="41"/>
  <c r="B1037" i="41"/>
  <c r="C1037" i="41"/>
  <c r="A1038" i="41"/>
  <c r="B1038" i="41"/>
  <c r="C1038" i="41"/>
  <c r="A1039" i="41"/>
  <c r="B1039" i="41"/>
  <c r="C1039" i="41"/>
  <c r="A1040" i="41"/>
  <c r="B1040" i="41"/>
  <c r="C1040" i="41"/>
  <c r="A1041" i="41"/>
  <c r="B1041" i="41"/>
  <c r="C1041" i="41"/>
  <c r="A1042" i="41"/>
  <c r="B1042" i="41"/>
  <c r="C1042" i="41"/>
  <c r="A1043" i="41"/>
  <c r="B1043" i="41"/>
  <c r="C1043" i="41"/>
  <c r="A1044" i="41"/>
  <c r="B1044" i="41"/>
  <c r="C1044" i="41"/>
  <c r="A1045" i="41"/>
  <c r="B1045" i="41"/>
  <c r="C1045" i="41"/>
  <c r="A1046" i="41"/>
  <c r="B1046" i="41"/>
  <c r="C1046" i="41"/>
  <c r="A1047" i="41"/>
  <c r="B1047" i="41"/>
  <c r="C1047" i="41"/>
  <c r="A1048" i="41"/>
  <c r="B1048" i="41"/>
  <c r="C1048" i="41"/>
  <c r="A1049" i="41"/>
  <c r="B1049" i="41"/>
  <c r="C1049" i="41"/>
  <c r="A1050" i="41"/>
  <c r="B1050" i="41"/>
  <c r="C1050" i="41"/>
  <c r="A1051" i="41"/>
  <c r="B1051" i="41"/>
  <c r="C1051" i="41"/>
  <c r="A1052" i="41"/>
  <c r="B1052" i="41"/>
  <c r="C1052" i="41"/>
  <c r="A1053" i="41"/>
  <c r="B1053" i="41"/>
  <c r="C1053" i="41"/>
  <c r="A1054" i="41"/>
  <c r="B1054" i="41"/>
  <c r="C1054" i="41"/>
  <c r="A1055" i="41"/>
  <c r="B1055" i="41"/>
  <c r="C1055" i="41"/>
  <c r="A1056" i="41"/>
  <c r="B1056" i="41"/>
  <c r="C1056" i="41"/>
  <c r="A1057" i="41"/>
  <c r="B1057" i="41"/>
  <c r="C1057" i="41"/>
  <c r="A1058" i="41"/>
  <c r="B1058" i="41"/>
  <c r="C1058" i="41"/>
  <c r="A1059" i="41"/>
  <c r="B1059" i="41"/>
  <c r="C1059" i="41"/>
  <c r="A1060" i="41"/>
  <c r="B1060" i="41"/>
  <c r="C1060" i="41"/>
  <c r="A1061" i="41"/>
  <c r="B1061" i="41"/>
  <c r="C1061" i="41"/>
  <c r="A1062" i="41"/>
  <c r="B1062" i="41"/>
  <c r="C1062" i="41"/>
  <c r="A1063" i="41"/>
  <c r="B1063" i="41"/>
  <c r="C1063" i="41"/>
  <c r="A1064" i="41"/>
  <c r="B1064" i="41"/>
  <c r="C1064" i="41"/>
  <c r="A1065" i="41"/>
  <c r="B1065" i="41"/>
  <c r="C1065" i="41"/>
  <c r="A1066" i="41"/>
  <c r="B1066" i="41"/>
  <c r="C1066" i="41"/>
  <c r="A1067" i="41"/>
  <c r="B1067" i="41"/>
  <c r="C1067" i="41"/>
  <c r="A1068" i="41"/>
  <c r="B1068" i="41"/>
  <c r="C1068" i="41"/>
  <c r="A1069" i="41"/>
  <c r="B1069" i="41"/>
  <c r="C1069" i="41"/>
  <c r="A1070" i="41"/>
  <c r="B1070" i="41"/>
  <c r="C1070" i="41"/>
  <c r="A1071" i="41"/>
  <c r="B1071" i="41"/>
  <c r="C1071" i="41"/>
  <c r="A1072" i="41"/>
  <c r="B1072" i="41"/>
  <c r="C1072" i="41"/>
  <c r="A1073" i="41"/>
  <c r="B1073" i="41"/>
  <c r="C1073" i="41"/>
  <c r="A1074" i="41"/>
  <c r="B1074" i="41"/>
  <c r="C1074" i="41"/>
  <c r="A1075" i="41"/>
  <c r="B1075" i="41"/>
  <c r="C1075" i="41"/>
  <c r="A1076" i="41"/>
  <c r="B1076" i="41"/>
  <c r="C1076" i="41"/>
  <c r="A1077" i="41"/>
  <c r="B1077" i="41"/>
  <c r="C1077" i="41"/>
  <c r="A1078" i="41"/>
  <c r="B1078" i="41"/>
  <c r="C1078" i="41"/>
  <c r="A1079" i="41"/>
  <c r="B1079" i="41"/>
  <c r="C1079" i="41"/>
  <c r="A1080" i="41"/>
  <c r="B1080" i="41"/>
  <c r="C1080" i="41"/>
  <c r="A1081" i="41"/>
  <c r="B1081" i="41"/>
  <c r="C1081" i="41"/>
  <c r="A1082" i="41"/>
  <c r="B1082" i="41"/>
  <c r="C1082" i="41"/>
  <c r="A1083" i="41"/>
  <c r="B1083" i="41"/>
  <c r="C1083" i="41"/>
  <c r="A1084" i="41"/>
  <c r="B1084" i="41"/>
  <c r="C1084" i="41"/>
  <c r="A1085" i="41"/>
  <c r="B1085" i="41"/>
  <c r="C1085" i="41"/>
  <c r="A1086" i="41"/>
  <c r="B1086" i="41"/>
  <c r="C1086" i="41"/>
  <c r="A1087" i="41"/>
  <c r="B1087" i="41"/>
  <c r="C1087" i="41"/>
  <c r="A1088" i="41"/>
  <c r="B1088" i="41"/>
  <c r="C1088" i="41"/>
  <c r="A1089" i="41"/>
  <c r="B1089" i="41"/>
  <c r="C1089" i="41"/>
  <c r="A1090" i="41"/>
  <c r="B1090" i="41"/>
  <c r="C1090" i="41"/>
  <c r="A1091" i="41"/>
  <c r="B1091" i="41"/>
  <c r="C1091" i="41"/>
  <c r="A1092" i="41"/>
  <c r="B1092" i="41"/>
  <c r="C1092" i="41"/>
  <c r="A1093" i="41"/>
  <c r="B1093" i="41"/>
  <c r="C1093" i="41"/>
  <c r="A1094" i="41"/>
  <c r="B1094" i="41"/>
  <c r="C1094" i="41"/>
  <c r="A1095" i="41"/>
  <c r="B1095" i="41"/>
  <c r="C1095" i="41"/>
  <c r="A1096" i="41"/>
  <c r="B1096" i="41"/>
  <c r="C1096" i="41"/>
  <c r="A1097" i="41"/>
  <c r="B1097" i="41"/>
  <c r="C1097" i="41"/>
  <c r="A1098" i="41"/>
  <c r="B1098" i="41"/>
  <c r="C1098" i="41"/>
  <c r="A1099" i="41"/>
  <c r="B1099" i="41"/>
  <c r="C1099" i="41"/>
  <c r="A1100" i="41"/>
  <c r="B1100" i="41"/>
  <c r="C1100" i="41"/>
  <c r="A1101" i="41"/>
  <c r="B1101" i="41"/>
  <c r="C1101" i="41"/>
  <c r="A1102" i="41"/>
  <c r="B1102" i="41"/>
  <c r="C1102" i="41"/>
  <c r="A1103" i="41"/>
  <c r="B1103" i="41"/>
  <c r="C1103" i="41"/>
  <c r="A1104" i="41"/>
  <c r="B1104" i="41"/>
  <c r="C1104" i="41"/>
  <c r="A1105" i="41"/>
  <c r="B1105" i="41"/>
  <c r="C1105" i="41"/>
  <c r="A1106" i="41"/>
  <c r="B1106" i="41"/>
  <c r="C1106" i="41"/>
  <c r="A1107" i="41"/>
  <c r="B1107" i="41"/>
  <c r="C1107" i="41"/>
  <c r="A1108" i="41"/>
  <c r="B1108" i="41"/>
  <c r="C1108" i="41"/>
  <c r="A1109" i="41"/>
  <c r="B1109" i="41"/>
  <c r="C1109" i="41"/>
  <c r="A1110" i="41"/>
  <c r="B1110" i="41"/>
  <c r="C1110" i="41"/>
  <c r="A1111" i="41"/>
  <c r="B1111" i="41"/>
  <c r="C1111" i="41"/>
  <c r="A1112" i="41"/>
  <c r="B1112" i="41"/>
  <c r="C1112" i="41"/>
  <c r="A1113" i="41"/>
  <c r="B1113" i="41"/>
  <c r="C1113" i="41"/>
  <c r="A1114" i="41"/>
  <c r="B1114" i="41"/>
  <c r="C1114" i="41"/>
  <c r="A1115" i="41"/>
  <c r="B1115" i="41"/>
  <c r="C1115" i="41"/>
  <c r="A1116" i="41"/>
  <c r="B1116" i="41"/>
  <c r="C1116" i="41"/>
  <c r="A1117" i="41"/>
  <c r="B1117" i="41"/>
  <c r="C1117" i="41"/>
  <c r="A1118" i="41"/>
  <c r="B1118" i="41"/>
  <c r="C1118" i="41"/>
  <c r="A1119" i="41"/>
  <c r="B1119" i="41"/>
  <c r="C1119" i="41"/>
  <c r="A1120" i="41"/>
  <c r="B1120" i="41"/>
  <c r="C1120" i="41"/>
  <c r="A1121" i="41"/>
  <c r="B1121" i="41"/>
  <c r="C1121" i="41"/>
  <c r="A1122" i="41"/>
  <c r="B1122" i="41"/>
  <c r="C1122" i="41"/>
  <c r="A1123" i="41"/>
  <c r="B1123" i="41"/>
  <c r="C1123" i="41"/>
  <c r="A1124" i="41"/>
  <c r="B1124" i="41"/>
  <c r="C1124" i="41"/>
  <c r="A1125" i="41"/>
  <c r="B1125" i="41"/>
  <c r="C1125" i="41"/>
  <c r="A1126" i="41"/>
  <c r="B1126" i="41"/>
  <c r="C1126" i="41"/>
  <c r="A1127" i="41"/>
  <c r="B1127" i="41"/>
  <c r="C1127" i="41"/>
  <c r="A1128" i="41"/>
  <c r="B1128" i="41"/>
  <c r="C1128" i="41"/>
  <c r="A1129" i="41"/>
  <c r="B1129" i="41"/>
  <c r="C1129" i="41"/>
  <c r="A1130" i="41"/>
  <c r="B1130" i="41"/>
  <c r="C1130" i="41"/>
  <c r="A1131" i="41"/>
  <c r="B1131" i="41"/>
  <c r="C1131" i="41"/>
  <c r="A1132" i="41"/>
  <c r="B1132" i="41"/>
  <c r="C1132" i="41"/>
  <c r="A1133" i="41"/>
  <c r="B1133" i="41"/>
  <c r="C1133" i="41"/>
  <c r="A1134" i="41"/>
  <c r="B1134" i="41"/>
  <c r="C1134" i="41"/>
  <c r="A1135" i="41"/>
  <c r="B1135" i="41"/>
  <c r="C1135" i="41"/>
  <c r="A1136" i="41"/>
  <c r="B1136" i="41"/>
  <c r="C1136" i="41"/>
  <c r="A1137" i="41"/>
  <c r="B1137" i="41"/>
  <c r="C1137" i="41"/>
  <c r="A1138" i="41"/>
  <c r="B1138" i="41"/>
  <c r="C1138" i="41"/>
  <c r="A1139" i="41"/>
  <c r="B1139" i="41"/>
  <c r="C1139" i="41"/>
  <c r="A1140" i="41"/>
  <c r="B1140" i="41"/>
  <c r="C1140" i="41"/>
  <c r="A1141" i="41"/>
  <c r="B1141" i="41"/>
  <c r="C1141" i="41"/>
  <c r="A1142" i="41"/>
  <c r="B1142" i="41"/>
  <c r="C1142" i="41"/>
  <c r="A1143" i="41"/>
  <c r="B1143" i="41"/>
  <c r="C1143" i="41"/>
  <c r="A1144" i="41"/>
  <c r="B1144" i="41"/>
  <c r="C1144" i="41"/>
  <c r="A1145" i="41"/>
  <c r="B1145" i="41"/>
  <c r="C1145" i="41"/>
  <c r="A1146" i="41"/>
  <c r="B1146" i="41"/>
  <c r="C1146" i="41"/>
  <c r="A1147" i="41"/>
  <c r="B1147" i="41"/>
  <c r="C1147" i="41"/>
  <c r="A1148" i="41"/>
  <c r="B1148" i="41"/>
  <c r="C1148" i="41"/>
  <c r="A1149" i="41"/>
  <c r="B1149" i="41"/>
  <c r="C1149" i="41"/>
  <c r="A1150" i="41"/>
  <c r="B1150" i="41"/>
  <c r="C1150" i="41"/>
  <c r="A1151" i="41"/>
  <c r="B1151" i="41"/>
  <c r="C1151" i="41"/>
  <c r="A1152" i="41"/>
  <c r="B1152" i="41"/>
  <c r="C1152" i="41"/>
  <c r="A1153" i="41"/>
  <c r="B1153" i="41"/>
  <c r="C1153" i="41"/>
  <c r="A1154" i="41"/>
  <c r="B1154" i="41"/>
  <c r="C1154" i="41"/>
  <c r="A1155" i="41"/>
  <c r="B1155" i="41"/>
  <c r="C1155" i="41"/>
  <c r="A1156" i="41"/>
  <c r="B1156" i="41"/>
  <c r="C1156" i="41"/>
  <c r="A1157" i="41"/>
  <c r="B1157" i="41"/>
  <c r="C1157" i="41"/>
  <c r="A1158" i="41"/>
  <c r="B1158" i="41"/>
  <c r="C1158" i="41"/>
  <c r="A1159" i="41"/>
  <c r="B1159" i="41"/>
  <c r="C1159" i="41"/>
  <c r="A1160" i="41"/>
  <c r="B1160" i="41"/>
  <c r="C1160" i="41"/>
  <c r="A1161" i="41"/>
  <c r="B1161" i="41"/>
  <c r="C1161" i="41"/>
  <c r="A1162" i="41"/>
  <c r="B1162" i="41"/>
  <c r="C1162" i="41"/>
  <c r="A1163" i="41"/>
  <c r="B1163" i="41"/>
  <c r="C1163" i="41"/>
  <c r="A1164" i="41"/>
  <c r="B1164" i="41"/>
  <c r="C1164" i="41"/>
  <c r="A1165" i="41"/>
  <c r="B1165" i="41"/>
  <c r="C1165" i="41"/>
  <c r="A1166" i="41"/>
  <c r="B1166" i="41"/>
  <c r="C1166" i="41"/>
  <c r="A1167" i="41"/>
  <c r="B1167" i="41"/>
  <c r="C1167" i="41"/>
  <c r="A1168" i="41"/>
  <c r="B1168" i="41"/>
  <c r="C1168" i="41"/>
  <c r="A1169" i="41"/>
  <c r="B1169" i="41"/>
  <c r="C1169" i="41"/>
  <c r="A1170" i="41"/>
  <c r="B1170" i="41"/>
  <c r="C1170" i="41"/>
  <c r="A1171" i="41"/>
  <c r="B1171" i="41"/>
  <c r="C1171" i="41"/>
  <c r="A1172" i="41"/>
  <c r="B1172" i="41"/>
  <c r="C1172" i="41"/>
  <c r="A1173" i="41"/>
  <c r="B1173" i="41"/>
  <c r="C1173" i="41"/>
  <c r="A1174" i="41"/>
  <c r="B1174" i="41"/>
  <c r="C1174" i="41"/>
  <c r="A1175" i="41"/>
  <c r="B1175" i="41"/>
  <c r="C1175" i="41"/>
  <c r="A1176" i="41"/>
  <c r="B1176" i="41"/>
  <c r="C1176" i="41"/>
  <c r="A1177" i="41"/>
  <c r="B1177" i="41"/>
  <c r="C1177" i="41"/>
  <c r="A1178" i="41"/>
  <c r="B1178" i="41"/>
  <c r="C1178" i="41"/>
  <c r="A1179" i="41"/>
  <c r="B1179" i="41"/>
  <c r="C1179" i="41"/>
  <c r="A1180" i="41"/>
  <c r="B1180" i="41"/>
  <c r="C1180" i="41"/>
  <c r="A1181" i="41"/>
  <c r="B1181" i="41"/>
  <c r="C1181" i="41"/>
  <c r="A1182" i="41"/>
  <c r="B1182" i="41"/>
  <c r="C1182" i="41"/>
  <c r="A1183" i="41"/>
  <c r="B1183" i="41"/>
  <c r="C1183" i="41"/>
  <c r="A1184" i="41"/>
  <c r="B1184" i="41"/>
  <c r="C1184" i="41"/>
  <c r="A1185" i="41"/>
  <c r="B1185" i="41"/>
  <c r="C1185" i="41"/>
  <c r="A1186" i="41"/>
  <c r="B1186" i="41"/>
  <c r="C1186" i="41"/>
  <c r="A1187" i="41"/>
  <c r="B1187" i="41"/>
  <c r="C1187" i="41"/>
  <c r="A1188" i="41"/>
  <c r="B1188" i="41"/>
  <c r="C1188" i="41"/>
  <c r="A1189" i="41"/>
  <c r="B1189" i="41"/>
  <c r="C1189" i="41"/>
  <c r="A1190" i="41"/>
  <c r="B1190" i="41"/>
  <c r="C1190" i="41"/>
  <c r="A1191" i="41"/>
  <c r="B1191" i="41"/>
  <c r="C1191" i="41"/>
  <c r="A1192" i="41"/>
  <c r="B1192" i="41"/>
  <c r="C1192" i="41"/>
  <c r="A1193" i="41"/>
  <c r="B1193" i="41"/>
  <c r="C1193" i="41"/>
  <c r="A1194" i="41"/>
  <c r="B1194" i="41"/>
  <c r="C1194" i="41"/>
  <c r="A1195" i="41"/>
  <c r="B1195" i="41"/>
  <c r="C1195" i="41"/>
  <c r="A1196" i="41"/>
  <c r="B1196" i="41"/>
  <c r="C1196" i="41"/>
  <c r="A1197" i="41"/>
  <c r="B1197" i="41"/>
  <c r="C1197" i="41"/>
  <c r="A1198" i="41"/>
  <c r="B1198" i="41"/>
  <c r="C1198" i="41"/>
  <c r="A1199" i="41"/>
  <c r="B1199" i="41"/>
  <c r="C1199" i="41"/>
  <c r="A1200" i="41"/>
  <c r="B1200" i="41"/>
  <c r="C1200" i="41"/>
  <c r="A1201" i="41"/>
  <c r="B1201" i="41"/>
  <c r="C1201" i="41"/>
  <c r="A1202" i="41"/>
  <c r="B1202" i="41"/>
  <c r="C1202" i="41"/>
  <c r="A1203" i="41"/>
  <c r="B1203" i="41"/>
  <c r="C1203" i="41"/>
  <c r="A1204" i="41"/>
  <c r="B1204" i="41"/>
  <c r="C1204" i="41"/>
  <c r="A1205" i="41"/>
  <c r="B1205" i="41"/>
  <c r="C1205" i="41"/>
  <c r="A1206" i="41"/>
  <c r="B1206" i="41"/>
  <c r="C1206" i="41"/>
  <c r="A1207" i="41"/>
  <c r="B1207" i="41"/>
  <c r="C1207" i="41"/>
  <c r="A1208" i="41"/>
  <c r="B1208" i="41"/>
  <c r="C1208" i="41"/>
  <c r="A1209" i="41"/>
  <c r="B1209" i="41"/>
  <c r="C1209" i="41"/>
  <c r="A1210" i="41"/>
  <c r="B1210" i="41"/>
  <c r="C1210" i="41"/>
  <c r="A1211" i="41"/>
  <c r="B1211" i="41"/>
  <c r="C1211" i="41"/>
  <c r="A1212" i="41"/>
  <c r="B1212" i="41"/>
  <c r="C1212" i="41"/>
  <c r="A1213" i="41"/>
  <c r="B1213" i="41"/>
  <c r="C1213" i="41"/>
  <c r="A1214" i="41"/>
  <c r="B1214" i="41"/>
  <c r="C1214" i="41"/>
  <c r="A1215" i="41"/>
  <c r="B1215" i="41"/>
  <c r="C1215" i="41"/>
  <c r="A1216" i="41"/>
  <c r="B1216" i="41"/>
  <c r="C1216" i="41"/>
  <c r="A1217" i="41"/>
  <c r="B1217" i="41"/>
  <c r="C1217" i="41"/>
  <c r="A1218" i="41"/>
  <c r="B1218" i="41"/>
  <c r="C1218" i="41"/>
  <c r="A1219" i="41"/>
  <c r="B1219" i="41"/>
  <c r="C1219" i="41"/>
  <c r="A1220" i="41"/>
  <c r="B1220" i="41"/>
  <c r="C1220" i="41"/>
  <c r="A1221" i="41"/>
  <c r="B1221" i="41"/>
  <c r="C1221" i="41"/>
  <c r="A1222" i="41"/>
  <c r="B1222" i="41"/>
  <c r="C1222" i="41"/>
  <c r="A1223" i="41"/>
  <c r="B1223" i="41"/>
  <c r="C1223" i="41"/>
  <c r="A1224" i="41"/>
  <c r="B1224" i="41"/>
  <c r="C1224" i="41"/>
  <c r="A1225" i="41"/>
  <c r="B1225" i="41"/>
  <c r="C1225" i="41"/>
  <c r="A1226" i="41"/>
  <c r="B1226" i="41"/>
  <c r="C1226" i="41"/>
  <c r="A1227" i="41"/>
  <c r="B1227" i="41"/>
  <c r="C1227" i="41"/>
  <c r="A1228" i="41"/>
  <c r="B1228" i="41"/>
  <c r="C1228" i="41"/>
  <c r="A1229" i="41"/>
  <c r="B1229" i="41"/>
  <c r="C1229" i="41"/>
  <c r="A1230" i="41"/>
  <c r="B1230" i="41"/>
  <c r="C1230" i="41"/>
  <c r="A1231" i="41"/>
  <c r="B1231" i="41"/>
  <c r="C1231" i="41"/>
  <c r="A1232" i="41"/>
  <c r="B1232" i="41"/>
  <c r="C1232" i="41"/>
  <c r="A1233" i="41"/>
  <c r="B1233" i="41"/>
  <c r="C1233" i="41"/>
  <c r="A1234" i="41"/>
  <c r="B1234" i="41"/>
  <c r="C1234" i="41"/>
  <c r="A1235" i="41"/>
  <c r="B1235" i="41"/>
  <c r="C1235" i="41"/>
  <c r="A1236" i="41"/>
  <c r="B1236" i="41"/>
  <c r="C1236" i="41"/>
  <c r="A1237" i="41"/>
  <c r="B1237" i="41"/>
  <c r="C1237" i="41"/>
  <c r="A1238" i="41"/>
  <c r="B1238" i="41"/>
  <c r="C1238" i="41"/>
  <c r="A1239" i="41"/>
  <c r="B1239" i="41"/>
  <c r="C1239" i="41"/>
  <c r="A1240" i="41"/>
  <c r="B1240" i="41"/>
  <c r="C1240" i="41"/>
  <c r="A1241" i="41"/>
  <c r="B1241" i="41"/>
  <c r="C1241" i="41"/>
  <c r="A1242" i="41"/>
  <c r="B1242" i="41"/>
  <c r="C1242" i="41"/>
  <c r="A1243" i="41"/>
  <c r="B1243" i="41"/>
  <c r="C1243" i="41"/>
  <c r="A1244" i="41"/>
  <c r="B1244" i="41"/>
  <c r="C1244" i="41"/>
  <c r="A1245" i="41"/>
  <c r="B1245" i="41"/>
  <c r="C1245" i="41"/>
  <c r="A1246" i="41"/>
  <c r="B1246" i="41"/>
  <c r="C1246" i="41"/>
  <c r="A1247" i="41"/>
  <c r="B1247" i="41"/>
  <c r="C1247" i="41"/>
  <c r="A1248" i="41"/>
  <c r="B1248" i="41"/>
  <c r="C1248" i="41"/>
  <c r="A1249" i="41"/>
  <c r="B1249" i="41"/>
  <c r="C1249" i="41"/>
  <c r="A1250" i="41"/>
  <c r="B1250" i="41"/>
  <c r="C1250" i="41"/>
  <c r="A1251" i="41"/>
  <c r="B1251" i="41"/>
  <c r="C1251" i="41"/>
  <c r="A1252" i="41"/>
  <c r="B1252" i="41"/>
  <c r="C1252" i="41"/>
  <c r="A1253" i="41"/>
  <c r="B1253" i="41"/>
  <c r="C1253" i="41"/>
  <c r="A1254" i="41"/>
  <c r="B1254" i="41"/>
  <c r="C1254" i="41"/>
  <c r="A1255" i="41"/>
  <c r="B1255" i="41"/>
  <c r="C1255" i="41"/>
  <c r="A1256" i="41"/>
  <c r="B1256" i="41"/>
  <c r="C1256" i="41"/>
  <c r="A1257" i="41"/>
  <c r="B1257" i="41"/>
  <c r="C1257" i="41"/>
  <c r="A1258" i="41"/>
  <c r="B1258" i="41"/>
  <c r="C1258" i="41"/>
  <c r="A1259" i="41"/>
  <c r="B1259" i="41"/>
  <c r="C1259" i="41"/>
  <c r="A1260" i="41"/>
  <c r="B1260" i="41"/>
  <c r="C1260" i="41"/>
  <c r="A1261" i="41"/>
  <c r="B1261" i="41"/>
  <c r="C1261" i="41"/>
  <c r="A1262" i="41"/>
  <c r="B1262" i="41"/>
  <c r="C1262" i="41"/>
  <c r="A1263" i="41"/>
  <c r="B1263" i="41"/>
  <c r="C1263" i="41"/>
  <c r="A1264" i="41"/>
  <c r="B1264" i="41"/>
  <c r="C1264" i="41"/>
  <c r="A1265" i="41"/>
  <c r="B1265" i="41"/>
  <c r="C1265" i="41"/>
  <c r="A1266" i="41"/>
  <c r="B1266" i="41"/>
  <c r="C1266" i="41"/>
  <c r="A1267" i="41"/>
  <c r="B1267" i="41"/>
  <c r="C1267" i="41"/>
  <c r="A1268" i="41"/>
  <c r="B1268" i="41"/>
  <c r="C1268" i="41"/>
  <c r="A1269" i="41"/>
  <c r="B1269" i="41"/>
  <c r="C1269" i="41"/>
  <c r="A1270" i="41"/>
  <c r="B1270" i="41"/>
  <c r="C1270" i="41"/>
  <c r="A1271" i="41"/>
  <c r="B1271" i="41"/>
  <c r="C1271" i="41"/>
  <c r="A1272" i="41"/>
  <c r="B1272" i="41"/>
  <c r="C1272" i="41"/>
  <c r="A1273" i="41"/>
  <c r="B1273" i="41"/>
  <c r="C1273" i="41"/>
  <c r="A1274" i="41"/>
  <c r="B1274" i="41"/>
  <c r="C1274" i="41"/>
  <c r="A1275" i="41"/>
  <c r="B1275" i="41"/>
  <c r="C1275" i="41"/>
  <c r="A1276" i="41"/>
  <c r="B1276" i="41"/>
  <c r="C1276" i="41"/>
  <c r="A1277" i="41"/>
  <c r="B1277" i="41"/>
  <c r="C1277" i="41"/>
  <c r="A1278" i="41"/>
  <c r="B1278" i="41"/>
  <c r="C1278" i="41"/>
  <c r="A1279" i="41"/>
  <c r="B1279" i="41"/>
  <c r="C1279" i="41"/>
  <c r="A1280" i="41"/>
  <c r="B1280" i="41"/>
  <c r="C1280" i="41"/>
  <c r="A1281" i="41"/>
  <c r="B1281" i="41"/>
  <c r="C1281" i="41"/>
  <c r="A1282" i="41"/>
  <c r="B1282" i="41"/>
  <c r="C1282" i="41"/>
  <c r="A1283" i="41"/>
  <c r="B1283" i="41"/>
  <c r="C1283" i="41"/>
  <c r="A1284" i="41"/>
  <c r="B1284" i="41"/>
  <c r="C1284" i="41"/>
  <c r="A1285" i="41"/>
  <c r="B1285" i="41"/>
  <c r="C1285" i="41"/>
  <c r="A1286" i="41"/>
  <c r="B1286" i="41"/>
  <c r="C1286" i="41"/>
  <c r="A1287" i="41"/>
  <c r="B1287" i="41"/>
  <c r="C1287" i="41"/>
  <c r="A1288" i="41"/>
  <c r="B1288" i="41"/>
  <c r="C1288" i="41"/>
  <c r="A1289" i="41"/>
  <c r="B1289" i="41"/>
  <c r="C1289" i="41"/>
  <c r="A1290" i="41"/>
  <c r="B1290" i="41"/>
  <c r="C1290" i="41"/>
  <c r="A1291" i="41"/>
  <c r="B1291" i="41"/>
  <c r="C1291" i="41"/>
  <c r="A1292" i="41"/>
  <c r="B1292" i="41"/>
  <c r="C1292" i="41"/>
  <c r="A1293" i="41"/>
  <c r="B1293" i="41"/>
  <c r="C1293" i="41"/>
  <c r="A1294" i="41"/>
  <c r="B1294" i="41"/>
  <c r="C1294" i="41"/>
  <c r="A1295" i="41"/>
  <c r="B1295" i="41"/>
  <c r="C1295" i="41"/>
  <c r="A1296" i="41"/>
  <c r="B1296" i="41"/>
  <c r="C1296" i="41"/>
  <c r="A1297" i="41"/>
  <c r="B1297" i="41"/>
  <c r="C1297" i="41"/>
  <c r="A1298" i="41"/>
  <c r="B1298" i="41"/>
  <c r="C1298" i="41"/>
  <c r="A1299" i="41"/>
  <c r="B1299" i="41"/>
  <c r="C1299" i="41"/>
  <c r="A1300" i="41"/>
  <c r="B1300" i="41"/>
  <c r="C1300" i="41"/>
  <c r="A1301" i="41"/>
  <c r="B1301" i="41"/>
  <c r="C1301" i="41"/>
  <c r="A1302" i="41"/>
  <c r="B1302" i="41"/>
  <c r="C1302" i="41"/>
  <c r="A1303" i="41"/>
  <c r="B1303" i="41"/>
  <c r="C1303" i="41"/>
  <c r="A1304" i="41"/>
  <c r="B1304" i="41"/>
  <c r="C1304" i="41"/>
  <c r="A1305" i="41"/>
  <c r="B1305" i="41"/>
  <c r="C1305" i="41"/>
  <c r="A1306" i="41"/>
  <c r="B1306" i="41"/>
  <c r="C1306" i="41"/>
  <c r="A1307" i="41"/>
  <c r="B1307" i="41"/>
  <c r="C1307" i="41"/>
  <c r="A1308" i="41"/>
  <c r="B1308" i="41"/>
  <c r="C1308" i="41"/>
  <c r="A1309" i="41"/>
  <c r="B1309" i="41"/>
  <c r="C1309" i="41"/>
  <c r="A1310" i="41"/>
  <c r="B1310" i="41"/>
  <c r="C1310" i="41"/>
  <c r="A1311" i="41"/>
  <c r="B1311" i="41"/>
  <c r="C1311" i="41"/>
  <c r="A1312" i="41"/>
  <c r="B1312" i="41"/>
  <c r="C1312" i="41"/>
  <c r="A1313" i="41"/>
  <c r="B1313" i="41"/>
  <c r="C1313" i="41"/>
  <c r="A1314" i="41"/>
  <c r="B1314" i="41"/>
  <c r="C1314" i="41"/>
  <c r="A1315" i="41"/>
  <c r="B1315" i="41"/>
  <c r="C1315" i="41"/>
  <c r="A1316" i="41"/>
  <c r="B1316" i="41"/>
  <c r="C1316" i="41"/>
  <c r="A1317" i="41"/>
  <c r="B1317" i="41"/>
  <c r="C1317" i="41"/>
  <c r="A1318" i="41"/>
  <c r="B1318" i="41"/>
  <c r="C1318" i="41"/>
  <c r="A1319" i="41"/>
  <c r="B1319" i="41"/>
  <c r="C1319" i="41"/>
  <c r="A1320" i="41"/>
  <c r="B1320" i="41"/>
  <c r="C1320" i="41"/>
  <c r="A1321" i="41"/>
  <c r="B1321" i="41"/>
  <c r="C1321" i="41"/>
  <c r="A1322" i="41"/>
  <c r="B1322" i="41"/>
  <c r="C1322" i="41"/>
  <c r="A1323" i="41"/>
  <c r="B1323" i="41"/>
  <c r="C1323" i="41"/>
  <c r="A1324" i="41"/>
  <c r="B1324" i="41"/>
  <c r="C1324" i="41"/>
  <c r="A1325" i="41"/>
  <c r="B1325" i="41"/>
  <c r="C1325" i="41"/>
  <c r="A1326" i="41"/>
  <c r="B1326" i="41"/>
  <c r="C1326" i="41"/>
  <c r="A1327" i="41"/>
  <c r="B1327" i="41"/>
  <c r="C1327" i="41"/>
  <c r="A1328" i="41"/>
  <c r="B1328" i="41"/>
  <c r="C1328" i="41"/>
  <c r="A1329" i="41"/>
  <c r="B1329" i="41"/>
  <c r="C1329" i="41"/>
  <c r="A1330" i="41"/>
  <c r="B1330" i="41"/>
  <c r="C1330" i="41"/>
  <c r="A1331" i="41"/>
  <c r="B1331" i="41"/>
  <c r="C1331" i="41"/>
  <c r="A1332" i="41"/>
  <c r="B1332" i="41"/>
  <c r="C1332" i="41"/>
  <c r="A1333" i="41"/>
  <c r="B1333" i="41"/>
  <c r="C1333" i="41"/>
  <c r="A1334" i="41"/>
  <c r="B1334" i="41"/>
  <c r="C1334" i="41"/>
  <c r="A1335" i="41"/>
  <c r="B1335" i="41"/>
  <c r="C1335" i="41"/>
  <c r="A1336" i="41"/>
  <c r="B1336" i="41"/>
  <c r="C1336" i="41"/>
  <c r="A1337" i="41"/>
  <c r="B1337" i="41"/>
  <c r="C1337" i="41"/>
  <c r="A1338" i="41"/>
  <c r="B1338" i="41"/>
  <c r="C1338" i="41"/>
  <c r="A1339" i="41"/>
  <c r="B1339" i="41"/>
  <c r="C1339" i="41"/>
  <c r="A1340" i="41"/>
  <c r="B1340" i="41"/>
  <c r="C1340" i="41"/>
  <c r="A1341" i="41"/>
  <c r="B1341" i="41"/>
  <c r="C1341" i="41"/>
  <c r="A1342" i="41"/>
  <c r="B1342" i="41"/>
  <c r="C1342" i="41"/>
  <c r="A1343" i="41"/>
  <c r="B1343" i="41"/>
  <c r="C1343" i="41"/>
  <c r="A1344" i="41"/>
  <c r="B1344" i="41"/>
  <c r="C1344" i="41"/>
  <c r="A1345" i="41"/>
  <c r="B1345" i="41"/>
  <c r="C1345" i="41"/>
  <c r="A1346" i="41"/>
  <c r="B1346" i="41"/>
  <c r="C1346" i="41"/>
  <c r="A1347" i="41"/>
  <c r="B1347" i="41"/>
  <c r="C1347" i="41"/>
  <c r="A1348" i="41"/>
  <c r="B1348" i="41"/>
  <c r="C1348" i="41"/>
  <c r="A1349" i="41"/>
  <c r="B1349" i="41"/>
  <c r="C1349" i="41"/>
  <c r="A1350" i="41"/>
  <c r="B1350" i="41"/>
  <c r="C1350" i="41"/>
  <c r="A1351" i="41"/>
  <c r="B1351" i="41"/>
  <c r="C1351" i="41"/>
  <c r="A1352" i="41"/>
  <c r="B1352" i="41"/>
  <c r="C1352" i="41"/>
  <c r="A1353" i="41"/>
  <c r="B1353" i="41"/>
  <c r="C1353" i="41"/>
  <c r="A1354" i="41"/>
  <c r="B1354" i="41"/>
  <c r="C1354" i="41"/>
  <c r="A1355" i="41"/>
  <c r="B1355" i="41"/>
  <c r="C1355" i="41"/>
  <c r="A1356" i="41"/>
  <c r="B1356" i="41"/>
  <c r="C1356" i="41"/>
  <c r="A1357" i="41"/>
  <c r="B1357" i="41"/>
  <c r="C1357" i="41"/>
  <c r="A1358" i="41"/>
  <c r="B1358" i="41"/>
  <c r="C1358" i="41"/>
  <c r="A1359" i="41"/>
  <c r="B1359" i="41"/>
  <c r="C1359" i="41"/>
  <c r="A1360" i="41"/>
  <c r="B1360" i="41"/>
  <c r="C1360" i="41"/>
  <c r="A1361" i="41"/>
  <c r="B1361" i="41"/>
  <c r="C1361" i="41"/>
  <c r="A1362" i="41"/>
  <c r="B1362" i="41"/>
  <c r="C1362" i="41"/>
  <c r="A1363" i="41"/>
  <c r="B1363" i="41"/>
  <c r="C1363" i="41"/>
  <c r="A1364" i="41"/>
  <c r="B1364" i="41"/>
  <c r="C1364" i="41"/>
  <c r="A1365" i="41"/>
  <c r="B1365" i="41"/>
  <c r="C1365" i="41"/>
  <c r="A1366" i="41"/>
  <c r="B1366" i="41"/>
  <c r="C1366" i="41"/>
  <c r="A1367" i="41"/>
  <c r="B1367" i="41"/>
  <c r="C1367" i="41"/>
  <c r="A1368" i="41"/>
  <c r="B1368" i="41"/>
  <c r="C1368" i="41"/>
  <c r="A1369" i="41"/>
  <c r="B1369" i="41"/>
  <c r="C1369" i="41"/>
  <c r="A1370" i="41"/>
  <c r="B1370" i="41"/>
  <c r="C1370" i="41"/>
  <c r="A1371" i="41"/>
  <c r="B1371" i="41"/>
  <c r="C1371" i="41"/>
  <c r="A1372" i="41"/>
  <c r="B1372" i="41"/>
  <c r="C1372" i="41"/>
  <c r="A1373" i="41"/>
  <c r="B1373" i="41"/>
  <c r="C1373" i="41"/>
  <c r="A1374" i="41"/>
  <c r="B1374" i="41"/>
  <c r="C1374" i="41"/>
  <c r="A1375" i="41"/>
  <c r="B1375" i="41"/>
  <c r="C1375" i="41"/>
  <c r="A1376" i="41"/>
  <c r="B1376" i="41"/>
  <c r="C1376" i="41"/>
  <c r="A1377" i="41"/>
  <c r="B1377" i="41"/>
  <c r="C1377" i="41"/>
  <c r="A1378" i="41"/>
  <c r="B1378" i="41"/>
  <c r="C1378" i="41"/>
  <c r="A1379" i="41"/>
  <c r="B1379" i="41"/>
  <c r="C1379" i="41"/>
  <c r="A1380" i="41"/>
  <c r="B1380" i="41"/>
  <c r="C1380" i="41"/>
  <c r="A1381" i="41"/>
  <c r="B1381" i="41"/>
  <c r="C1381" i="41"/>
  <c r="A1382" i="41"/>
  <c r="B1382" i="41"/>
  <c r="C1382" i="41"/>
  <c r="A1383" i="41"/>
  <c r="B1383" i="41"/>
  <c r="C1383" i="41"/>
  <c r="A1384" i="41"/>
  <c r="B1384" i="41"/>
  <c r="C1384" i="41"/>
  <c r="A1385" i="41"/>
  <c r="B1385" i="41"/>
  <c r="C1385" i="41"/>
  <c r="A1386" i="41"/>
  <c r="B1386" i="41"/>
  <c r="C1386" i="41"/>
  <c r="A1387" i="41"/>
  <c r="B1387" i="41"/>
  <c r="C1387" i="41"/>
  <c r="A1388" i="41"/>
  <c r="B1388" i="41"/>
  <c r="C1388" i="41"/>
  <c r="A1389" i="41"/>
  <c r="B1389" i="41"/>
  <c r="C1389" i="41"/>
  <c r="A1390" i="41"/>
  <c r="B1390" i="41"/>
  <c r="C1390" i="41"/>
  <c r="A1391" i="41"/>
  <c r="B1391" i="41"/>
  <c r="C1391" i="41"/>
  <c r="A1392" i="41"/>
  <c r="B1392" i="41"/>
  <c r="C1392" i="41"/>
  <c r="A1393" i="41"/>
  <c r="B1393" i="41"/>
  <c r="C1393" i="41"/>
  <c r="A1394" i="41"/>
  <c r="B1394" i="41"/>
  <c r="C1394" i="41"/>
  <c r="A1395" i="41"/>
  <c r="B1395" i="41"/>
  <c r="C1395" i="41"/>
  <c r="A1396" i="41"/>
  <c r="B1396" i="41"/>
  <c r="C1396" i="41"/>
  <c r="A1397" i="41"/>
  <c r="B1397" i="41"/>
  <c r="C1397" i="41"/>
  <c r="A1398" i="41"/>
  <c r="B1398" i="41"/>
  <c r="C1398" i="41"/>
  <c r="A1399" i="41"/>
  <c r="B1399" i="41"/>
  <c r="C1399" i="41"/>
  <c r="A1400" i="41"/>
  <c r="B1400" i="41"/>
  <c r="C1400" i="41"/>
  <c r="A1401" i="41"/>
  <c r="B1401" i="41"/>
  <c r="C1401" i="41"/>
  <c r="A1402" i="41"/>
  <c r="B1402" i="41"/>
  <c r="C1402" i="41"/>
  <c r="A1403" i="41"/>
  <c r="B1403" i="41"/>
  <c r="C1403" i="41"/>
  <c r="A1404" i="41"/>
  <c r="B1404" i="41"/>
  <c r="C1404" i="41"/>
  <c r="A1405" i="41"/>
  <c r="B1405" i="41"/>
  <c r="C1405" i="41"/>
  <c r="A1406" i="41"/>
  <c r="B1406" i="41"/>
  <c r="C1406" i="41"/>
  <c r="A1407" i="41"/>
  <c r="B1407" i="41"/>
  <c r="C1407" i="41"/>
  <c r="A1408" i="41"/>
  <c r="B1408" i="41"/>
  <c r="C1408" i="41"/>
  <c r="A1409" i="41"/>
  <c r="B1409" i="41"/>
  <c r="C1409" i="41"/>
  <c r="A1410" i="41"/>
  <c r="B1410" i="41"/>
  <c r="C1410" i="41"/>
  <c r="A1411" i="41"/>
  <c r="B1411" i="41"/>
  <c r="C1411" i="41"/>
  <c r="A1412" i="41"/>
  <c r="B1412" i="41"/>
  <c r="C1412" i="41"/>
  <c r="A1413" i="41"/>
  <c r="B1413" i="41"/>
  <c r="C1413" i="41"/>
  <c r="A1414" i="41"/>
  <c r="B1414" i="41"/>
  <c r="C1414" i="41"/>
  <c r="A1415" i="41"/>
  <c r="B1415" i="41"/>
  <c r="C1415" i="41"/>
  <c r="A1416" i="41"/>
  <c r="B1416" i="41"/>
  <c r="C1416" i="41"/>
  <c r="A1417" i="41"/>
  <c r="B1417" i="41"/>
  <c r="C1417" i="41"/>
  <c r="A1418" i="41"/>
  <c r="B1418" i="41"/>
  <c r="C1418" i="41"/>
  <c r="A1419" i="41"/>
  <c r="B1419" i="41"/>
  <c r="C1419" i="41"/>
  <c r="A1420" i="41"/>
  <c r="B1420" i="41"/>
  <c r="C1420" i="41"/>
  <c r="A1421" i="41"/>
  <c r="B1421" i="41"/>
  <c r="C1421" i="41"/>
  <c r="A1422" i="41"/>
  <c r="B1422" i="41"/>
  <c r="C1422" i="41"/>
  <c r="A1423" i="41"/>
  <c r="B1423" i="41"/>
  <c r="C1423" i="41"/>
  <c r="A1424" i="41"/>
  <c r="B1424" i="41"/>
  <c r="C1424" i="41"/>
  <c r="A1425" i="41"/>
  <c r="B1425" i="41"/>
  <c r="C1425" i="41"/>
  <c r="A1426" i="41"/>
  <c r="B1426" i="41"/>
  <c r="C1426" i="41"/>
  <c r="A1427" i="41"/>
  <c r="B1427" i="41"/>
  <c r="C1427" i="41"/>
  <c r="A1428" i="41"/>
  <c r="B1428" i="41"/>
  <c r="C1428" i="41"/>
  <c r="A1429" i="41"/>
  <c r="B1429" i="41"/>
  <c r="C1429" i="41"/>
  <c r="A1430" i="41"/>
  <c r="B1430" i="41"/>
  <c r="C1430" i="41"/>
  <c r="A1431" i="41"/>
  <c r="B1431" i="41"/>
  <c r="C1431" i="41"/>
  <c r="A1432" i="41"/>
  <c r="B1432" i="41"/>
  <c r="C1432" i="41"/>
  <c r="A1433" i="41"/>
  <c r="B1433" i="41"/>
  <c r="C1433" i="41"/>
  <c r="A1434" i="41"/>
  <c r="B1434" i="41"/>
  <c r="C1434" i="41"/>
  <c r="A1435" i="41"/>
  <c r="B1435" i="41"/>
  <c r="C1435" i="41"/>
  <c r="A1436" i="41"/>
  <c r="B1436" i="41"/>
  <c r="C1436" i="41"/>
  <c r="A1437" i="41"/>
  <c r="B1437" i="41"/>
  <c r="C1437" i="41"/>
  <c r="A1438" i="41"/>
  <c r="B1438" i="41"/>
  <c r="C1438" i="41"/>
  <c r="C1029" i="16" s="1"/>
  <c r="A1439" i="41"/>
  <c r="B1439" i="41"/>
  <c r="C1439" i="41"/>
  <c r="A1440" i="41"/>
  <c r="B1440" i="41"/>
  <c r="C1440" i="41"/>
  <c r="A1441" i="41"/>
  <c r="B1441" i="41"/>
  <c r="C1441" i="41"/>
  <c r="A1442" i="41"/>
  <c r="B1442" i="41"/>
  <c r="C1442" i="41"/>
  <c r="A1443" i="41"/>
  <c r="B1443" i="41"/>
  <c r="C1443" i="41"/>
  <c r="A1444" i="41"/>
  <c r="B1444" i="41"/>
  <c r="C1444" i="41"/>
  <c r="A1445" i="41"/>
  <c r="B1445" i="41"/>
  <c r="C1445" i="41"/>
  <c r="A1446" i="41"/>
  <c r="B1446" i="41"/>
  <c r="C1446" i="41"/>
  <c r="A1447" i="41"/>
  <c r="B1447" i="41"/>
  <c r="C1447" i="41"/>
  <c r="A1448" i="41"/>
  <c r="B1448" i="41"/>
  <c r="C1448" i="41"/>
  <c r="A1449" i="41"/>
  <c r="B1449" i="41"/>
  <c r="C1449" i="41"/>
  <c r="A1450" i="41"/>
  <c r="B1450" i="41"/>
  <c r="C1450" i="41"/>
  <c r="A1451" i="41"/>
  <c r="B1451" i="41"/>
  <c r="C1451" i="41"/>
  <c r="A1452" i="41"/>
  <c r="B1452" i="41"/>
  <c r="C1452" i="41"/>
  <c r="A1453" i="41"/>
  <c r="B1453" i="41"/>
  <c r="C1453" i="41"/>
  <c r="A1454" i="41"/>
  <c r="B1454" i="41"/>
  <c r="C1454" i="41"/>
  <c r="A1455" i="41"/>
  <c r="B1455" i="41"/>
  <c r="C1455" i="41"/>
  <c r="A1456" i="41"/>
  <c r="B1456" i="41"/>
  <c r="C1456" i="41"/>
  <c r="A1457" i="41"/>
  <c r="B1457" i="41"/>
  <c r="C1457" i="41"/>
  <c r="A1458" i="41"/>
  <c r="B1458" i="41"/>
  <c r="C1458" i="41"/>
  <c r="A1459" i="41"/>
  <c r="B1459" i="41"/>
  <c r="C1459" i="41"/>
  <c r="A1460" i="41"/>
  <c r="B1460" i="41"/>
  <c r="C1460" i="41"/>
  <c r="A1461" i="41"/>
  <c r="B1461" i="41"/>
  <c r="C1461" i="41"/>
  <c r="A1462" i="41"/>
  <c r="B1462" i="41"/>
  <c r="C1462" i="41"/>
  <c r="A1463" i="41"/>
  <c r="B1463" i="41"/>
  <c r="C1463" i="41"/>
  <c r="A1464" i="41"/>
  <c r="B1464" i="41"/>
  <c r="C1464" i="41"/>
  <c r="A1465" i="41"/>
  <c r="B1465" i="41"/>
  <c r="C1465" i="41"/>
  <c r="A1466" i="41"/>
  <c r="B1466" i="41"/>
  <c r="C1466" i="41"/>
  <c r="A1467" i="41"/>
  <c r="B1467" i="41"/>
  <c r="C1467" i="41"/>
  <c r="A1468" i="41"/>
  <c r="B1468" i="41"/>
  <c r="C1468" i="41"/>
  <c r="A1469" i="41"/>
  <c r="B1469" i="41"/>
  <c r="C1469" i="41"/>
  <c r="A1470" i="41"/>
  <c r="B1470" i="41"/>
  <c r="C1470" i="41"/>
  <c r="A1471" i="41"/>
  <c r="B1471" i="41"/>
  <c r="C1471" i="41"/>
  <c r="A1472" i="41"/>
  <c r="B1472" i="41"/>
  <c r="C1472" i="41"/>
  <c r="A1473" i="41"/>
  <c r="B1473" i="41"/>
  <c r="C1473" i="41"/>
  <c r="A1474" i="41"/>
  <c r="B1474" i="41"/>
  <c r="C1474" i="41"/>
  <c r="A1475" i="41"/>
  <c r="B1475" i="41"/>
  <c r="C1475" i="41"/>
  <c r="A1476" i="41"/>
  <c r="B1476" i="41"/>
  <c r="C1476" i="41"/>
  <c r="A1477" i="41"/>
  <c r="B1477" i="41"/>
  <c r="C1477" i="41"/>
  <c r="A1478" i="41"/>
  <c r="B1478" i="41"/>
  <c r="C1478" i="41"/>
  <c r="A1479" i="41"/>
  <c r="B1479" i="41"/>
  <c r="C1479" i="41"/>
  <c r="A1480" i="41"/>
  <c r="B1480" i="41"/>
  <c r="C1480" i="41"/>
  <c r="A1481" i="41"/>
  <c r="B1481" i="41"/>
  <c r="C1481" i="41"/>
  <c r="A1482" i="41"/>
  <c r="B1482" i="41"/>
  <c r="C1482" i="41"/>
  <c r="A1483" i="41"/>
  <c r="B1483" i="41"/>
  <c r="C1483" i="41"/>
  <c r="A1484" i="41"/>
  <c r="B1484" i="41"/>
  <c r="C1484" i="41"/>
  <c r="A1485" i="41"/>
  <c r="B1485" i="41"/>
  <c r="C1485" i="41"/>
  <c r="A1486" i="41"/>
  <c r="B1486" i="41"/>
  <c r="C1486" i="41"/>
  <c r="A1487" i="41"/>
  <c r="B1487" i="41"/>
  <c r="C1487" i="41"/>
  <c r="A1488" i="41"/>
  <c r="B1488" i="41"/>
  <c r="C1488" i="41"/>
  <c r="A1489" i="41"/>
  <c r="B1489" i="41"/>
  <c r="C1489" i="41"/>
  <c r="A1490" i="41"/>
  <c r="B1490" i="41"/>
  <c r="C1490" i="41"/>
  <c r="A1491" i="41"/>
  <c r="B1491" i="41"/>
  <c r="C1491" i="41"/>
  <c r="A1492" i="41"/>
  <c r="B1492" i="41"/>
  <c r="C1492" i="41"/>
  <c r="A1493" i="41"/>
  <c r="B1493" i="41"/>
  <c r="C1493" i="41"/>
  <c r="A1494" i="41"/>
  <c r="B1494" i="41"/>
  <c r="C1494" i="41"/>
  <c r="A1495" i="41"/>
  <c r="B1495" i="41"/>
  <c r="C1495" i="41"/>
  <c r="A1496" i="41"/>
  <c r="B1496" i="41"/>
  <c r="C1496" i="41"/>
  <c r="A1497" i="41"/>
  <c r="B1497" i="41"/>
  <c r="C1497" i="41"/>
  <c r="A1498" i="41"/>
  <c r="B1498" i="41"/>
  <c r="C1498" i="41"/>
  <c r="A1499" i="41"/>
  <c r="B1499" i="41"/>
  <c r="C1499" i="41"/>
  <c r="A1500" i="41"/>
  <c r="B1500" i="41"/>
  <c r="C1500" i="41"/>
  <c r="A1501" i="41"/>
  <c r="B1501" i="41"/>
  <c r="C1501" i="41"/>
  <c r="A1502" i="41"/>
  <c r="B1502" i="41"/>
  <c r="C1502" i="41"/>
  <c r="A1503" i="41"/>
  <c r="B1503" i="41"/>
  <c r="C1503" i="41"/>
  <c r="A1504" i="41"/>
  <c r="B1504" i="41"/>
  <c r="C1504" i="41"/>
  <c r="A1505" i="41"/>
  <c r="B1505" i="41"/>
  <c r="C1505" i="41"/>
  <c r="A1506" i="41"/>
  <c r="B1506" i="41"/>
  <c r="C1506" i="41"/>
  <c r="A1507" i="41"/>
  <c r="B1507" i="41"/>
  <c r="C1507" i="41"/>
  <c r="A1508" i="41"/>
  <c r="B1508" i="41"/>
  <c r="C1508" i="41"/>
  <c r="A1509" i="41"/>
  <c r="B1509" i="41"/>
  <c r="C1509" i="41"/>
  <c r="A1510" i="41"/>
  <c r="B1510" i="41"/>
  <c r="C1510" i="41"/>
  <c r="A1511" i="41"/>
  <c r="B1511" i="41"/>
  <c r="C1511" i="41"/>
  <c r="A1512" i="41"/>
  <c r="B1512" i="41"/>
  <c r="C1512" i="41"/>
  <c r="A1513" i="41"/>
  <c r="B1513" i="41"/>
  <c r="C1513" i="41"/>
  <c r="A1514" i="41"/>
  <c r="B1514" i="41"/>
  <c r="C1514" i="41"/>
  <c r="A1515" i="41"/>
  <c r="B1515" i="41"/>
  <c r="C1515" i="41"/>
  <c r="A1516" i="41"/>
  <c r="B1516" i="41"/>
  <c r="C1516" i="41"/>
  <c r="A1517" i="41"/>
  <c r="B1517" i="41"/>
  <c r="C1517" i="41"/>
  <c r="A1518" i="41"/>
  <c r="B1518" i="41"/>
  <c r="C1518" i="41"/>
  <c r="A1519" i="41"/>
  <c r="B1519" i="41"/>
  <c r="C1519" i="41"/>
  <c r="A1520" i="41"/>
  <c r="B1520" i="41"/>
  <c r="C1520" i="41"/>
  <c r="A1521" i="41"/>
  <c r="B1521" i="41"/>
  <c r="C1521" i="41"/>
  <c r="A1522" i="41"/>
  <c r="B1522" i="41"/>
  <c r="C1522" i="41"/>
  <c r="A1523" i="41"/>
  <c r="B1523" i="41"/>
  <c r="C1523" i="41"/>
  <c r="A1524" i="41"/>
  <c r="B1524" i="41"/>
  <c r="C1524" i="41"/>
  <c r="A1525" i="41"/>
  <c r="B1525" i="41"/>
  <c r="C1525" i="41"/>
  <c r="A1526" i="41"/>
  <c r="B1526" i="41"/>
  <c r="C1526" i="41"/>
  <c r="A1527" i="41"/>
  <c r="B1527" i="41"/>
  <c r="C1527" i="41"/>
  <c r="A1528" i="41"/>
  <c r="B1528" i="41"/>
  <c r="C1528" i="41"/>
  <c r="A1529" i="41"/>
  <c r="B1529" i="41"/>
  <c r="C1529" i="41"/>
  <c r="A1530" i="41"/>
  <c r="B1530" i="41"/>
  <c r="C1530" i="41"/>
  <c r="A1531" i="41"/>
  <c r="B1531" i="41"/>
  <c r="C1531" i="41"/>
  <c r="A1532" i="41"/>
  <c r="B1532" i="41"/>
  <c r="C1532" i="41"/>
  <c r="A1533" i="41"/>
  <c r="B1533" i="41"/>
  <c r="C1533" i="41"/>
  <c r="A1534" i="41"/>
  <c r="B1534" i="41"/>
  <c r="C1534" i="41"/>
  <c r="A1535" i="41"/>
  <c r="B1535" i="41"/>
  <c r="C1535" i="41"/>
  <c r="A1536" i="41"/>
  <c r="B1536" i="41"/>
  <c r="C1536" i="41"/>
  <c r="A1537" i="41"/>
  <c r="B1537" i="41"/>
  <c r="C1537" i="41"/>
  <c r="A1538" i="41"/>
  <c r="B1538" i="41"/>
  <c r="C1538" i="41"/>
  <c r="A1539" i="41"/>
  <c r="B1539" i="41"/>
  <c r="C1539" i="41"/>
  <c r="A1540" i="41"/>
  <c r="B1540" i="41"/>
  <c r="C1540" i="41"/>
  <c r="A1541" i="41"/>
  <c r="B1541" i="41"/>
  <c r="C1541" i="41"/>
  <c r="A1542" i="41"/>
  <c r="B1542" i="41"/>
  <c r="C1542" i="41"/>
  <c r="A1543" i="41"/>
  <c r="B1543" i="41"/>
  <c r="C1543" i="41"/>
  <c r="A1544" i="41"/>
  <c r="B1544" i="41"/>
  <c r="C1544" i="41"/>
  <c r="A1545" i="41"/>
  <c r="B1545" i="41"/>
  <c r="C1545" i="41"/>
  <c r="A1546" i="41"/>
  <c r="B1546" i="41"/>
  <c r="C1546" i="41"/>
  <c r="A1547" i="41"/>
  <c r="B1547" i="41"/>
  <c r="C1547" i="41"/>
  <c r="A1548" i="41"/>
  <c r="B1548" i="41"/>
  <c r="C1548" i="41"/>
  <c r="A1549" i="41"/>
  <c r="B1549" i="41"/>
  <c r="C1549" i="41"/>
  <c r="A1550" i="41"/>
  <c r="B1550" i="41"/>
  <c r="C1550" i="41"/>
  <c r="A1551" i="41"/>
  <c r="B1551" i="41"/>
  <c r="C1551" i="41"/>
  <c r="A1552" i="41"/>
  <c r="B1552" i="41"/>
  <c r="C1552" i="41"/>
  <c r="A1553" i="41"/>
  <c r="B1553" i="41"/>
  <c r="C1553" i="41"/>
  <c r="A1554" i="41"/>
  <c r="B1554" i="41"/>
  <c r="C1554" i="41"/>
  <c r="A1555" i="41"/>
  <c r="B1555" i="41"/>
  <c r="C1555" i="41"/>
  <c r="A1556" i="41"/>
  <c r="B1556" i="41"/>
  <c r="C1556" i="41"/>
  <c r="A1557" i="41"/>
  <c r="B1557" i="41"/>
  <c r="C1557" i="41"/>
  <c r="A1558" i="41"/>
  <c r="B1558" i="41"/>
  <c r="C1558" i="41"/>
  <c r="A1559" i="41"/>
  <c r="B1559" i="41"/>
  <c r="C1559" i="41"/>
  <c r="A1560" i="41"/>
  <c r="B1560" i="41"/>
  <c r="C1560" i="41"/>
  <c r="A1561" i="41"/>
  <c r="B1561" i="41"/>
  <c r="C1561" i="41"/>
  <c r="A1562" i="41"/>
  <c r="B1562" i="41"/>
  <c r="C1562" i="41"/>
  <c r="A1563" i="41"/>
  <c r="B1563" i="41"/>
  <c r="C1563" i="41"/>
  <c r="A1564" i="41"/>
  <c r="B1564" i="41"/>
  <c r="C1564" i="41"/>
  <c r="A1565" i="41"/>
  <c r="B1565" i="41"/>
  <c r="C1565" i="41"/>
  <c r="A1566" i="41"/>
  <c r="B1566" i="41"/>
  <c r="C1566" i="41"/>
  <c r="A1567" i="41"/>
  <c r="B1567" i="41"/>
  <c r="C1567" i="41"/>
  <c r="A1568" i="41"/>
  <c r="B1568" i="41"/>
  <c r="C1568" i="41"/>
  <c r="A1569" i="41"/>
  <c r="B1569" i="41"/>
  <c r="C1569" i="41"/>
  <c r="A1570" i="41"/>
  <c r="B1570" i="41"/>
  <c r="C1570" i="41"/>
  <c r="A1571" i="41"/>
  <c r="B1571" i="41"/>
  <c r="C1571" i="41"/>
  <c r="A1572" i="41"/>
  <c r="B1572" i="41"/>
  <c r="C1572" i="41"/>
  <c r="A1573" i="41"/>
  <c r="B1573" i="41"/>
  <c r="C1573" i="41"/>
  <c r="A1574" i="41"/>
  <c r="B1574" i="41"/>
  <c r="C1574" i="41"/>
  <c r="A1575" i="41"/>
  <c r="B1575" i="41"/>
  <c r="C1575" i="41"/>
  <c r="A1576" i="41"/>
  <c r="B1576" i="41"/>
  <c r="C1576" i="41"/>
  <c r="A1577" i="41"/>
  <c r="B1577" i="41"/>
  <c r="C1577" i="41"/>
  <c r="A1578" i="41"/>
  <c r="B1578" i="41"/>
  <c r="C1578" i="41"/>
  <c r="A1579" i="41"/>
  <c r="B1579" i="41"/>
  <c r="C1579" i="41"/>
  <c r="A1580" i="41"/>
  <c r="B1580" i="41"/>
  <c r="C1580" i="41"/>
  <c r="A1581" i="41"/>
  <c r="B1581" i="41"/>
  <c r="C1581" i="41"/>
  <c r="A1582" i="41"/>
  <c r="B1582" i="41"/>
  <c r="C1582" i="41"/>
  <c r="A1583" i="41"/>
  <c r="B1583" i="41"/>
  <c r="C1583" i="41"/>
  <c r="A1584" i="41"/>
  <c r="B1584" i="41"/>
  <c r="C1584" i="41"/>
  <c r="A1585" i="41"/>
  <c r="B1585" i="41"/>
  <c r="C1585" i="41"/>
  <c r="A1586" i="41"/>
  <c r="B1586" i="41"/>
  <c r="C1586" i="41"/>
  <c r="A1587" i="41"/>
  <c r="B1587" i="41"/>
  <c r="C1587" i="41"/>
  <c r="A1588" i="41"/>
  <c r="B1588" i="41"/>
  <c r="C1588" i="41"/>
  <c r="A1589" i="41"/>
  <c r="B1589" i="41"/>
  <c r="C1589" i="41"/>
  <c r="A1590" i="41"/>
  <c r="B1590" i="41"/>
  <c r="C1590" i="41"/>
  <c r="A1591" i="41"/>
  <c r="B1591" i="41"/>
  <c r="C1591" i="41"/>
  <c r="A1592" i="41"/>
  <c r="B1592" i="41"/>
  <c r="C1592" i="41"/>
  <c r="A1593" i="41"/>
  <c r="B1593" i="41"/>
  <c r="C1593" i="41"/>
  <c r="A1594" i="41"/>
  <c r="B1594" i="41"/>
  <c r="C1594" i="41"/>
  <c r="A1595" i="41"/>
  <c r="B1595" i="41"/>
  <c r="C1595" i="41"/>
  <c r="A1596" i="41"/>
  <c r="B1596" i="41"/>
  <c r="C1596" i="41"/>
  <c r="A1597" i="41"/>
  <c r="B1597" i="41"/>
  <c r="C1597" i="41"/>
  <c r="A1598" i="41"/>
  <c r="B1598" i="41"/>
  <c r="C1598" i="41"/>
  <c r="A1599" i="41"/>
  <c r="B1599" i="41"/>
  <c r="C1599" i="41"/>
  <c r="A1600" i="41"/>
  <c r="B1600" i="41"/>
  <c r="C1600" i="41"/>
  <c r="A1601" i="41"/>
  <c r="B1601" i="41"/>
  <c r="C1601" i="41"/>
  <c r="A1602" i="41"/>
  <c r="B1602" i="41"/>
  <c r="C1602" i="41"/>
  <c r="A1603" i="41"/>
  <c r="B1603" i="41"/>
  <c r="C1603" i="41"/>
  <c r="A1604" i="41"/>
  <c r="B1604" i="41"/>
  <c r="C1604" i="41"/>
  <c r="A1605" i="41"/>
  <c r="B1605" i="41"/>
  <c r="C1605" i="41"/>
  <c r="A1606" i="41"/>
  <c r="B1606" i="41"/>
  <c r="C1606" i="41"/>
  <c r="A1607" i="41"/>
  <c r="B1607" i="41"/>
  <c r="C1607" i="41"/>
  <c r="A1608" i="41"/>
  <c r="B1608" i="41"/>
  <c r="C1608" i="41"/>
  <c r="A1609" i="41"/>
  <c r="B1609" i="41"/>
  <c r="C1609" i="41"/>
  <c r="A1610" i="41"/>
  <c r="B1610" i="41"/>
  <c r="C1610" i="41"/>
  <c r="A1611" i="41"/>
  <c r="B1611" i="41"/>
  <c r="C1611" i="41"/>
  <c r="A1612" i="41"/>
  <c r="B1612" i="41"/>
  <c r="C1612" i="41"/>
  <c r="A1613" i="41"/>
  <c r="B1613" i="41"/>
  <c r="C1613" i="41"/>
  <c r="A1614" i="41"/>
  <c r="B1614" i="41"/>
  <c r="C1614" i="41"/>
  <c r="A1615" i="41"/>
  <c r="B1615" i="41"/>
  <c r="C1615" i="41"/>
  <c r="A1616" i="41"/>
  <c r="B1616" i="41"/>
  <c r="C1616" i="41"/>
  <c r="A1617" i="41"/>
  <c r="B1617" i="41"/>
  <c r="C1617" i="41"/>
  <c r="A1618" i="41"/>
  <c r="B1618" i="41"/>
  <c r="C1618" i="41"/>
  <c r="A1619" i="41"/>
  <c r="B1619" i="41"/>
  <c r="C1619" i="41"/>
  <c r="A1620" i="41"/>
  <c r="B1620" i="41"/>
  <c r="C1620" i="41"/>
  <c r="A1621" i="41"/>
  <c r="B1621" i="41"/>
  <c r="C1621" i="41"/>
  <c r="A1622" i="41"/>
  <c r="B1622" i="41"/>
  <c r="C1622" i="41"/>
  <c r="A1623" i="41"/>
  <c r="B1623" i="41"/>
  <c r="C1623" i="41"/>
  <c r="A1624" i="41"/>
  <c r="B1624" i="41"/>
  <c r="C1624" i="41"/>
  <c r="A1625" i="41"/>
  <c r="B1625" i="41"/>
  <c r="C1625" i="41"/>
  <c r="A1626" i="41"/>
  <c r="B1626" i="41"/>
  <c r="C1626" i="41"/>
  <c r="A1627" i="41"/>
  <c r="B1627" i="41"/>
  <c r="C1627" i="41"/>
  <c r="A1628" i="41"/>
  <c r="B1628" i="41"/>
  <c r="C1628" i="41"/>
  <c r="A1629" i="41"/>
  <c r="B1629" i="41"/>
  <c r="C1629" i="41"/>
  <c r="A1630" i="41"/>
  <c r="B1630" i="41"/>
  <c r="C1630" i="41"/>
  <c r="A1631" i="41"/>
  <c r="B1631" i="41"/>
  <c r="C1631" i="41"/>
  <c r="A1632" i="41"/>
  <c r="B1632" i="41"/>
  <c r="C1632" i="41"/>
  <c r="A1633" i="41"/>
  <c r="B1633" i="41"/>
  <c r="C1633" i="41"/>
  <c r="A1634" i="41"/>
  <c r="B1634" i="41"/>
  <c r="C1634" i="41"/>
  <c r="A1635" i="41"/>
  <c r="B1635" i="41"/>
  <c r="C1635" i="41"/>
  <c r="A1636" i="41"/>
  <c r="B1636" i="41"/>
  <c r="C1636" i="41"/>
  <c r="A1637" i="41"/>
  <c r="B1637" i="41"/>
  <c r="C1637" i="41"/>
  <c r="A1638" i="41"/>
  <c r="B1638" i="41"/>
  <c r="C1638" i="41"/>
  <c r="A1639" i="41"/>
  <c r="B1639" i="41"/>
  <c r="C1639" i="41"/>
  <c r="A1640" i="41"/>
  <c r="B1640" i="41"/>
  <c r="C1640" i="41"/>
  <c r="A1641" i="41"/>
  <c r="B1641" i="41"/>
  <c r="C1641" i="41"/>
  <c r="A1642" i="41"/>
  <c r="B1642" i="41"/>
  <c r="C1642" i="41"/>
  <c r="A1643" i="41"/>
  <c r="B1643" i="41"/>
  <c r="C1643" i="41"/>
  <c r="A1644" i="41"/>
  <c r="B1644" i="41"/>
  <c r="C1644" i="41"/>
  <c r="A1645" i="41"/>
  <c r="B1645" i="41"/>
  <c r="C1645" i="41"/>
  <c r="A1646" i="41"/>
  <c r="B1646" i="41"/>
  <c r="C1646" i="41"/>
  <c r="A1647" i="41"/>
  <c r="B1647" i="41"/>
  <c r="C1647" i="41"/>
  <c r="A1648" i="41"/>
  <c r="B1648" i="41"/>
  <c r="C1648" i="41"/>
  <c r="A1649" i="41"/>
  <c r="B1649" i="41"/>
  <c r="C1649" i="41"/>
  <c r="A1650" i="41"/>
  <c r="B1650" i="41"/>
  <c r="C1650" i="41"/>
  <c r="A1651" i="41"/>
  <c r="B1651" i="41"/>
  <c r="C1651" i="41"/>
  <c r="A1652" i="41"/>
  <c r="B1652" i="41"/>
  <c r="C1652" i="41"/>
  <c r="A1653" i="41"/>
  <c r="B1653" i="41"/>
  <c r="C1653" i="41"/>
  <c r="A1654" i="41"/>
  <c r="B1654" i="41"/>
  <c r="C1654" i="41"/>
  <c r="A1655" i="41"/>
  <c r="B1655" i="41"/>
  <c r="C1655" i="41"/>
  <c r="A1656" i="41"/>
  <c r="B1656" i="41"/>
  <c r="C1656" i="41"/>
  <c r="A1657" i="41"/>
  <c r="B1657" i="41"/>
  <c r="C1657" i="41"/>
  <c r="A1658" i="41"/>
  <c r="B1658" i="41"/>
  <c r="C1658" i="41"/>
  <c r="A1659" i="41"/>
  <c r="B1659" i="41"/>
  <c r="C1659" i="41"/>
  <c r="A1660" i="41"/>
  <c r="B1660" i="41"/>
  <c r="C1660" i="41"/>
  <c r="A1661" i="41"/>
  <c r="B1661" i="41"/>
  <c r="C1661" i="41"/>
  <c r="A1662" i="41"/>
  <c r="B1662" i="41"/>
  <c r="C1662" i="41"/>
  <c r="A1663" i="41"/>
  <c r="B1663" i="41"/>
  <c r="C1663" i="41"/>
  <c r="A1664" i="41"/>
  <c r="B1664" i="41"/>
  <c r="C1664" i="41"/>
  <c r="A1665" i="41"/>
  <c r="B1665" i="41"/>
  <c r="C1665" i="41"/>
  <c r="A1666" i="41"/>
  <c r="B1666" i="41"/>
  <c r="C1666" i="41"/>
  <c r="A1667" i="41"/>
  <c r="B1667" i="41"/>
  <c r="C1667" i="41"/>
  <c r="A1668" i="41"/>
  <c r="B1668" i="41"/>
  <c r="C1668" i="41"/>
  <c r="A1669" i="41"/>
  <c r="B1669" i="41"/>
  <c r="C1669" i="41"/>
  <c r="A1670" i="41"/>
  <c r="B1670" i="41"/>
  <c r="C1670" i="41"/>
  <c r="A1671" i="41"/>
  <c r="B1671" i="41"/>
  <c r="C1671" i="41"/>
  <c r="A1672" i="41"/>
  <c r="B1672" i="41"/>
  <c r="C1672" i="41"/>
  <c r="A1673" i="41"/>
  <c r="B1673" i="41"/>
  <c r="C1673" i="41"/>
  <c r="A1674" i="41"/>
  <c r="B1674" i="41"/>
  <c r="C1674" i="41"/>
  <c r="A1675" i="41"/>
  <c r="B1675" i="41"/>
  <c r="C1675" i="41"/>
  <c r="A1676" i="41"/>
  <c r="B1676" i="41"/>
  <c r="C1676" i="41"/>
  <c r="A1677" i="41"/>
  <c r="B1677" i="41"/>
  <c r="C1677" i="41"/>
  <c r="A1678" i="41"/>
  <c r="B1678" i="41"/>
  <c r="C1678" i="41"/>
  <c r="A1679" i="41"/>
  <c r="B1679" i="41"/>
  <c r="C1679" i="41"/>
  <c r="A1680" i="41"/>
  <c r="B1680" i="41"/>
  <c r="C1680" i="41"/>
  <c r="A1681" i="41"/>
  <c r="B1681" i="41"/>
  <c r="C1681" i="41"/>
  <c r="A1682" i="41"/>
  <c r="B1682" i="41"/>
  <c r="C1682" i="41"/>
  <c r="A1683" i="41"/>
  <c r="B1683" i="41"/>
  <c r="C1683" i="41"/>
  <c r="A1684" i="41"/>
  <c r="B1684" i="41"/>
  <c r="C1684" i="41"/>
  <c r="A1685" i="41"/>
  <c r="B1685" i="41"/>
  <c r="C1685" i="41"/>
  <c r="A1686" i="41"/>
  <c r="B1686" i="41"/>
  <c r="C1686" i="41"/>
  <c r="A1687" i="41"/>
  <c r="B1687" i="41"/>
  <c r="C1687" i="41"/>
  <c r="A1688" i="41"/>
  <c r="B1688" i="41"/>
  <c r="C1688" i="41"/>
  <c r="A1689" i="41"/>
  <c r="B1689" i="41"/>
  <c r="C1689" i="41"/>
  <c r="A1690" i="41"/>
  <c r="B1690" i="41"/>
  <c r="C1690" i="41"/>
  <c r="A1691" i="41"/>
  <c r="B1691" i="41"/>
  <c r="C1691" i="41"/>
  <c r="A1692" i="41"/>
  <c r="B1692" i="41"/>
  <c r="C1692" i="41"/>
  <c r="A1693" i="41"/>
  <c r="B1693" i="41"/>
  <c r="C1693" i="41"/>
  <c r="C415" i="41"/>
  <c r="B415" i="41"/>
  <c r="A415" i="41"/>
  <c r="A6" i="16" s="1"/>
  <c r="A263" i="41"/>
  <c r="B263" i="41"/>
  <c r="A5" i="16" s="1"/>
  <c r="C263" i="41"/>
  <c r="A264" i="41"/>
  <c r="B264" i="41"/>
  <c r="B5" i="16" s="1"/>
  <c r="C264" i="41"/>
  <c r="A265" i="41"/>
  <c r="B265" i="41"/>
  <c r="C5" i="16" s="1"/>
  <c r="C265" i="41"/>
  <c r="A267" i="41"/>
  <c r="B267" i="41"/>
  <c r="E5" i="16" s="1"/>
  <c r="C267" i="41"/>
  <c r="A268" i="41"/>
  <c r="B268" i="41"/>
  <c r="F5" i="16" s="1"/>
  <c r="C268" i="41"/>
  <c r="G5" i="16"/>
  <c r="H5" i="16"/>
  <c r="C262" i="41"/>
  <c r="A247" i="41"/>
  <c r="B247" i="41"/>
  <c r="C247" i="41"/>
  <c r="A248" i="41"/>
  <c r="B248" i="41"/>
  <c r="B9" i="54" s="1"/>
  <c r="C248" i="41"/>
  <c r="A249" i="41"/>
  <c r="B249" i="41"/>
  <c r="B10" i="54" s="1"/>
  <c r="C249" i="41"/>
  <c r="A250" i="41"/>
  <c r="B250" i="41"/>
  <c r="C250" i="41"/>
  <c r="A251" i="41"/>
  <c r="B251" i="41"/>
  <c r="C251" i="41"/>
  <c r="A252" i="41"/>
  <c r="B252" i="41"/>
  <c r="A11" i="54" s="1"/>
  <c r="C252" i="41"/>
  <c r="A253" i="41"/>
  <c r="B253" i="41"/>
  <c r="B11" i="54" s="1"/>
  <c r="C253" i="41"/>
  <c r="A254" i="41"/>
  <c r="B254" i="41"/>
  <c r="C254" i="41"/>
  <c r="A255" i="41"/>
  <c r="B255" i="41"/>
  <c r="C255" i="41"/>
  <c r="A246" i="41"/>
  <c r="B246" i="41"/>
  <c r="C246" i="41"/>
  <c r="A239" i="41"/>
  <c r="B239" i="41"/>
  <c r="C239" i="41"/>
  <c r="A240" i="41"/>
  <c r="B240" i="41"/>
  <c r="C240" i="41"/>
  <c r="A241" i="41"/>
  <c r="B241" i="41"/>
  <c r="C241" i="41"/>
  <c r="A243" i="41"/>
  <c r="B243" i="41"/>
  <c r="A244" i="41"/>
  <c r="B244" i="41"/>
  <c r="A245" i="41"/>
  <c r="B245" i="41"/>
  <c r="C245" i="41"/>
  <c r="B238" i="41"/>
  <c r="A233" i="41"/>
  <c r="B233" i="41"/>
  <c r="C233" i="41"/>
  <c r="A234" i="41"/>
  <c r="B234" i="41"/>
  <c r="C234" i="41"/>
  <c r="A225" i="41"/>
  <c r="B225" i="41"/>
  <c r="C225" i="41"/>
  <c r="A226" i="41"/>
  <c r="B226" i="41"/>
  <c r="B9" i="29" s="1"/>
  <c r="C226" i="41"/>
  <c r="A227" i="41"/>
  <c r="B227" i="41"/>
  <c r="B10" i="29" s="1"/>
  <c r="C227" i="41"/>
  <c r="A228" i="41"/>
  <c r="B228" i="41"/>
  <c r="C228" i="41"/>
  <c r="A229" i="41"/>
  <c r="B229" i="41"/>
  <c r="C229" i="41"/>
  <c r="A230" i="41"/>
  <c r="B230" i="41"/>
  <c r="A11" i="29" s="1"/>
  <c r="C230" i="41"/>
  <c r="A231" i="41"/>
  <c r="B231" i="41"/>
  <c r="B11" i="29" s="1"/>
  <c r="C231" i="41"/>
  <c r="A232" i="41"/>
  <c r="B232" i="41"/>
  <c r="C232" i="41"/>
  <c r="C224" i="41"/>
  <c r="B224" i="41"/>
  <c r="A7" i="29" s="1"/>
  <c r="A224" i="41"/>
  <c r="A220" i="41"/>
  <c r="B220" i="41"/>
  <c r="C220" i="41"/>
  <c r="A221" i="41"/>
  <c r="B221" i="41"/>
  <c r="A3" i="29" s="1"/>
  <c r="C221" i="41"/>
  <c r="A222" i="41"/>
  <c r="B222" i="41"/>
  <c r="A5" i="29" s="1"/>
  <c r="C222" i="41"/>
  <c r="A223" i="41"/>
  <c r="B223" i="41"/>
  <c r="A6" i="29" s="1"/>
  <c r="C223" i="41"/>
  <c r="B13" i="29"/>
  <c r="A195" i="41"/>
  <c r="B195" i="41"/>
  <c r="A2" i="27" s="1"/>
  <c r="C195" i="41"/>
  <c r="A196" i="41"/>
  <c r="B196" i="41"/>
  <c r="A3" i="27" s="1"/>
  <c r="C196" i="41"/>
  <c r="A197" i="41"/>
  <c r="B197" i="41"/>
  <c r="B3" i="27" s="1"/>
  <c r="C197" i="41"/>
  <c r="A198" i="41"/>
  <c r="B198" i="41"/>
  <c r="C3" i="27" s="1"/>
  <c r="C198" i="41"/>
  <c r="A199" i="41"/>
  <c r="B199" i="41"/>
  <c r="D3" i="27" s="1"/>
  <c r="C199" i="41"/>
  <c r="A200" i="41"/>
  <c r="B200" i="41"/>
  <c r="E3" i="27" s="1"/>
  <c r="C200" i="41"/>
  <c r="A201" i="41"/>
  <c r="B201" i="41"/>
  <c r="F3" i="27" s="1"/>
  <c r="C201" i="41"/>
  <c r="A202" i="41"/>
  <c r="B202" i="41"/>
  <c r="C202" i="41"/>
  <c r="A203" i="41"/>
  <c r="A4" i="27" s="1"/>
  <c r="D4" i="27" s="1" a="1"/>
  <c r="D4" i="27" s="1"/>
  <c r="B203" i="41"/>
  <c r="B4" i="27" s="1"/>
  <c r="C203" i="41"/>
  <c r="C4" i="27" s="1"/>
  <c r="A204" i="41"/>
  <c r="A5" i="27" s="1"/>
  <c r="D5" i="27" s="1" a="1"/>
  <c r="D5" i="27" s="1"/>
  <c r="B204" i="41"/>
  <c r="B5" i="27" s="1"/>
  <c r="C204" i="41"/>
  <c r="C5" i="27" s="1"/>
  <c r="A205" i="41"/>
  <c r="A6" i="27" s="1"/>
  <c r="D6" i="27" s="1" a="1"/>
  <c r="D6" i="27" s="1"/>
  <c r="B205" i="41"/>
  <c r="B6" i="27" s="1"/>
  <c r="C205" i="41"/>
  <c r="C6" i="27" s="1"/>
  <c r="A206" i="41"/>
  <c r="A7" i="27" s="1"/>
  <c r="D7" i="27" s="1" a="1"/>
  <c r="D7" i="27" s="1"/>
  <c r="B206" i="41"/>
  <c r="B7" i="27" s="1"/>
  <c r="C206" i="41"/>
  <c r="C7" i="27" s="1"/>
  <c r="A207" i="41"/>
  <c r="A8" i="27" s="1"/>
  <c r="D8" i="27" s="1" a="1"/>
  <c r="D8" i="27" s="1"/>
  <c r="B207" i="41"/>
  <c r="B8" i="27" s="1"/>
  <c r="C207" i="41"/>
  <c r="C8" i="27" s="1"/>
  <c r="A208" i="41"/>
  <c r="A9" i="27" s="1"/>
  <c r="D9" i="27" s="1" a="1"/>
  <c r="D9" i="27" s="1"/>
  <c r="B208" i="41"/>
  <c r="B9" i="27" s="1"/>
  <c r="C208" i="41"/>
  <c r="C9" i="27" s="1"/>
  <c r="A209" i="41"/>
  <c r="A10" i="27" s="1"/>
  <c r="D10" i="27" s="1" a="1"/>
  <c r="D10" i="27" s="1"/>
  <c r="B209" i="41"/>
  <c r="B10" i="27" s="1"/>
  <c r="C209" i="41"/>
  <c r="C10" i="27" s="1"/>
  <c r="A210" i="41"/>
  <c r="A11" i="27" s="1"/>
  <c r="D11" i="27" s="1" a="1"/>
  <c r="D11" i="27" s="1"/>
  <c r="B210" i="41"/>
  <c r="B11" i="27" s="1"/>
  <c r="C210" i="41"/>
  <c r="C11" i="27" s="1"/>
  <c r="A211" i="41"/>
  <c r="A12" i="27" s="1"/>
  <c r="D12" i="27" s="1" a="1"/>
  <c r="D12" i="27" s="1"/>
  <c r="B211" i="41"/>
  <c r="B12" i="27" s="1"/>
  <c r="C211" i="41"/>
  <c r="C12" i="27" s="1"/>
  <c r="A212" i="41"/>
  <c r="A13" i="27" s="1"/>
  <c r="B212" i="41"/>
  <c r="B13" i="27" s="1"/>
  <c r="C212" i="41"/>
  <c r="C13" i="27" s="1"/>
  <c r="A213" i="41"/>
  <c r="B213" i="41"/>
  <c r="C213" i="41"/>
  <c r="A214" i="41"/>
  <c r="B214" i="41"/>
  <c r="C214" i="41"/>
  <c r="A215" i="41"/>
  <c r="B215" i="41"/>
  <c r="C215" i="41"/>
  <c r="C180" i="41"/>
  <c r="B180" i="41"/>
  <c r="A180" i="41"/>
  <c r="A181" i="41"/>
  <c r="A1" i="53" s="1"/>
  <c r="B181" i="41"/>
  <c r="C181" i="41"/>
  <c r="A182" i="41"/>
  <c r="B182" i="41"/>
  <c r="A2" i="53" s="1"/>
  <c r="C182" i="41"/>
  <c r="A184" i="41"/>
  <c r="B184" i="41"/>
  <c r="A5" i="53" s="1"/>
  <c r="C184" i="41"/>
  <c r="A185" i="41"/>
  <c r="B185" i="41"/>
  <c r="B5" i="53" s="1"/>
  <c r="C185" i="41"/>
  <c r="A186" i="41"/>
  <c r="B186" i="41"/>
  <c r="C186" i="41"/>
  <c r="A187" i="41"/>
  <c r="B187" i="41"/>
  <c r="D5" i="53" s="1"/>
  <c r="C187" i="41"/>
  <c r="A188" i="41"/>
  <c r="B188" i="41"/>
  <c r="C188" i="41"/>
  <c r="A189" i="41"/>
  <c r="B189" i="41"/>
  <c r="C189" i="41"/>
  <c r="A190" i="41"/>
  <c r="B190" i="41"/>
  <c r="C190" i="41"/>
  <c r="C179" i="41"/>
  <c r="B179" i="41"/>
  <c r="A179" i="41"/>
  <c r="C178" i="41"/>
  <c r="B178" i="41"/>
  <c r="A178" i="41"/>
  <c r="B144" i="41"/>
  <c r="B145" i="41"/>
  <c r="B146" i="41"/>
  <c r="B147" i="41"/>
  <c r="B148" i="41"/>
  <c r="B149" i="41"/>
  <c r="B150" i="41"/>
  <c r="B151" i="41"/>
  <c r="B152" i="41"/>
  <c r="B153" i="41"/>
  <c r="B154" i="41"/>
  <c r="B155" i="41"/>
  <c r="B156" i="41"/>
  <c r="B157" i="41"/>
  <c r="B158" i="41"/>
  <c r="B159" i="41"/>
  <c r="B160" i="41"/>
  <c r="B161" i="41"/>
  <c r="B162" i="41"/>
  <c r="B163" i="41"/>
  <c r="A137" i="41"/>
  <c r="B137" i="41"/>
  <c r="A2" i="40" s="1"/>
  <c r="C137" i="41"/>
  <c r="A136" i="41"/>
  <c r="B136" i="41"/>
  <c r="A138" i="41"/>
  <c r="B138" i="41"/>
  <c r="A139" i="41"/>
  <c r="B139" i="41"/>
  <c r="A140" i="41"/>
  <c r="B140" i="41"/>
  <c r="A6" i="40" s="1"/>
  <c r="A141" i="41"/>
  <c r="B141" i="41"/>
  <c r="B6" i="40" s="1"/>
  <c r="A142" i="41"/>
  <c r="B142" i="41"/>
  <c r="C6" i="40" s="1"/>
  <c r="A143" i="41"/>
  <c r="B143" i="41"/>
  <c r="D6" i="40" s="1"/>
  <c r="A144" i="41"/>
  <c r="A145" i="41"/>
  <c r="A146" i="41"/>
  <c r="A147" i="41"/>
  <c r="A148" i="41"/>
  <c r="A149" i="41"/>
  <c r="A150" i="41"/>
  <c r="A151" i="41"/>
  <c r="A152" i="41"/>
  <c r="A153" i="41"/>
  <c r="A154" i="41"/>
  <c r="A155" i="41"/>
  <c r="A159" i="41"/>
  <c r="A160" i="41"/>
  <c r="A161" i="41"/>
  <c r="A162" i="41"/>
  <c r="A163" i="41"/>
  <c r="A135" i="41"/>
  <c r="A1" i="40" s="1"/>
  <c r="B135" i="41"/>
  <c r="C136" i="41"/>
  <c r="C138" i="41"/>
  <c r="C139" i="41"/>
  <c r="C140" i="41"/>
  <c r="C141" i="41"/>
  <c r="C142" i="41"/>
  <c r="C143" i="41"/>
  <c r="C144" i="41"/>
  <c r="C145" i="41"/>
  <c r="C146" i="41"/>
  <c r="C147" i="41"/>
  <c r="C148" i="41"/>
  <c r="C149" i="41"/>
  <c r="C150" i="41"/>
  <c r="C151" i="41"/>
  <c r="C152" i="41"/>
  <c r="C153" i="41"/>
  <c r="C154" i="41"/>
  <c r="C155" i="41"/>
  <c r="C159" i="41"/>
  <c r="C160" i="41"/>
  <c r="C161" i="41"/>
  <c r="C162" i="41"/>
  <c r="C163" i="41"/>
  <c r="C135" i="41"/>
  <c r="A130" i="41"/>
  <c r="C126" i="41"/>
  <c r="B126" i="41"/>
  <c r="C5" i="39" s="1"/>
  <c r="B99" i="41"/>
  <c r="B30" i="38" s="1"/>
  <c r="B100" i="41"/>
  <c r="B101" i="41"/>
  <c r="B102" i="41"/>
  <c r="A32" i="38" s="1"/>
  <c r="B103" i="41"/>
  <c r="B104" i="41"/>
  <c r="B34" i="38" s="1"/>
  <c r="B105" i="41"/>
  <c r="B35" i="38" s="1"/>
  <c r="B106" i="41"/>
  <c r="B36" i="38" s="1"/>
  <c r="B107" i="41"/>
  <c r="B108" i="41"/>
  <c r="B109" i="41"/>
  <c r="B110" i="41"/>
  <c r="B111" i="41"/>
  <c r="B112" i="41"/>
  <c r="B113" i="41"/>
  <c r="A100" i="41"/>
  <c r="A101" i="41"/>
  <c r="A102" i="41"/>
  <c r="A103" i="41"/>
  <c r="A104" i="41"/>
  <c r="A105" i="41"/>
  <c r="A106" i="41"/>
  <c r="A107" i="41"/>
  <c r="A108" i="41"/>
  <c r="A109" i="41"/>
  <c r="A110" i="41"/>
  <c r="A111" i="41"/>
  <c r="A112" i="41"/>
  <c r="A113" i="41"/>
  <c r="C101" i="41"/>
  <c r="C102" i="41"/>
  <c r="C103" i="41"/>
  <c r="C104" i="41"/>
  <c r="D32" i="38" s="1"/>
  <c r="C105" i="41"/>
  <c r="C106" i="41"/>
  <c r="C107" i="41"/>
  <c r="C108" i="41"/>
  <c r="C109" i="41"/>
  <c r="C110" i="41"/>
  <c r="C111" i="41"/>
  <c r="C112" i="41"/>
  <c r="C113" i="41"/>
  <c r="B92" i="41"/>
  <c r="B93" i="41"/>
  <c r="B94" i="41"/>
  <c r="A25" i="38" s="1"/>
  <c r="B95" i="41"/>
  <c r="B96" i="41"/>
  <c r="B27" i="38" s="1"/>
  <c r="B97" i="41"/>
  <c r="B28" i="38" s="1"/>
  <c r="B98" i="41"/>
  <c r="B29" i="38" s="1"/>
  <c r="A93" i="41"/>
  <c r="A94" i="41"/>
  <c r="A95" i="41"/>
  <c r="A96" i="41"/>
  <c r="A97" i="41"/>
  <c r="A98" i="41"/>
  <c r="A99" i="41"/>
  <c r="C92" i="41"/>
  <c r="C93" i="41"/>
  <c r="C94" i="41"/>
  <c r="C95" i="41"/>
  <c r="C96" i="41"/>
  <c r="D25" i="38" s="1"/>
  <c r="C97" i="41"/>
  <c r="C98" i="41"/>
  <c r="C99" i="41"/>
  <c r="C100" i="41"/>
  <c r="B85" i="41"/>
  <c r="A17" i="38" s="1"/>
  <c r="B86" i="41"/>
  <c r="B87" i="41"/>
  <c r="B19" i="38" s="1"/>
  <c r="B88" i="41"/>
  <c r="B20" i="38" s="1"/>
  <c r="B89" i="41"/>
  <c r="B21" i="38" s="1"/>
  <c r="B90" i="41"/>
  <c r="B22" i="38" s="1"/>
  <c r="B91" i="41"/>
  <c r="B23" i="38" s="1"/>
  <c r="A86" i="41"/>
  <c r="A87" i="41"/>
  <c r="A88" i="41"/>
  <c r="A89" i="41"/>
  <c r="A90" i="41"/>
  <c r="A91" i="41"/>
  <c r="A92" i="41"/>
  <c r="C52" i="41"/>
  <c r="C53" i="41"/>
  <c r="C54" i="41"/>
  <c r="C55" i="41"/>
  <c r="C56" i="41"/>
  <c r="C57" i="41"/>
  <c r="C58" i="41"/>
  <c r="C59" i="41"/>
  <c r="C60" i="41"/>
  <c r="C61" i="41"/>
  <c r="C62" i="41"/>
  <c r="C63" i="41"/>
  <c r="C64" i="41"/>
  <c r="C65" i="41"/>
  <c r="C66" i="41"/>
  <c r="C67" i="41"/>
  <c r="C68" i="41"/>
  <c r="C69" i="41"/>
  <c r="C70" i="41"/>
  <c r="A3" i="40" s="1"/>
  <c r="C71" i="41"/>
  <c r="C72" i="41"/>
  <c r="C73" i="41"/>
  <c r="C74" i="41"/>
  <c r="C75" i="41"/>
  <c r="C76" i="41"/>
  <c r="C77" i="41"/>
  <c r="C78" i="41"/>
  <c r="C79" i="41"/>
  <c r="C80" i="41"/>
  <c r="C81" i="41"/>
  <c r="C82" i="41"/>
  <c r="C83" i="41"/>
  <c r="C84" i="41"/>
  <c r="C85" i="41"/>
  <c r="C86" i="41"/>
  <c r="C87" i="41"/>
  <c r="D17" i="38" s="1"/>
  <c r="C88" i="41"/>
  <c r="C89" i="41"/>
  <c r="C90" i="41"/>
  <c r="C91" i="41"/>
  <c r="B55" i="41"/>
  <c r="A3" i="38" s="1"/>
  <c r="B63" i="41"/>
  <c r="A53" i="41"/>
  <c r="A1" i="38" s="1"/>
  <c r="B53" i="41"/>
  <c r="A54" i="41"/>
  <c r="B54" i="41"/>
  <c r="A55" i="41"/>
  <c r="A56" i="41"/>
  <c r="B56" i="41"/>
  <c r="A57" i="41"/>
  <c r="B57" i="41"/>
  <c r="A58" i="41"/>
  <c r="B58" i="41"/>
  <c r="A59" i="41"/>
  <c r="B59" i="41"/>
  <c r="B5" i="38" s="1"/>
  <c r="A60" i="41"/>
  <c r="B60" i="41"/>
  <c r="A61" i="41"/>
  <c r="B61" i="41"/>
  <c r="A62" i="41"/>
  <c r="B62" i="41"/>
  <c r="A63" i="41"/>
  <c r="A64" i="41"/>
  <c r="B64" i="41"/>
  <c r="A65" i="41"/>
  <c r="B65" i="41"/>
  <c r="A66" i="41"/>
  <c r="B66" i="41"/>
  <c r="A67" i="41"/>
  <c r="B67" i="41"/>
  <c r="A68" i="41"/>
  <c r="B68" i="41"/>
  <c r="A69" i="41"/>
  <c r="B69" i="41"/>
  <c r="A70" i="41"/>
  <c r="B70" i="41"/>
  <c r="A71" i="41"/>
  <c r="B71" i="41"/>
  <c r="A72" i="41"/>
  <c r="B72" i="41"/>
  <c r="A73" i="41"/>
  <c r="B73" i="41"/>
  <c r="A74" i="41"/>
  <c r="B74" i="41"/>
  <c r="A75" i="41"/>
  <c r="B75" i="41"/>
  <c r="A76" i="41"/>
  <c r="B76" i="41"/>
  <c r="A77" i="41"/>
  <c r="B77" i="41"/>
  <c r="A78" i="41"/>
  <c r="B78" i="41"/>
  <c r="A79" i="41"/>
  <c r="B79" i="41"/>
  <c r="A80" i="41"/>
  <c r="B80" i="41"/>
  <c r="B13" i="38" s="1"/>
  <c r="A81" i="41"/>
  <c r="B81" i="41"/>
  <c r="B14" i="38" s="1"/>
  <c r="A82" i="41"/>
  <c r="B82" i="41"/>
  <c r="B15" i="38" s="1"/>
  <c r="A83" i="41"/>
  <c r="B83" i="41"/>
  <c r="A84" i="41"/>
  <c r="B84" i="41"/>
  <c r="A85" i="41"/>
  <c r="B52" i="41"/>
  <c r="A52" i="41"/>
  <c r="B13" i="11"/>
  <c r="B208" i="54"/>
  <c r="A208" i="54"/>
  <c r="B207" i="54"/>
  <c r="A207" i="54"/>
  <c r="B206" i="54"/>
  <c r="A206" i="54"/>
  <c r="B205" i="54"/>
  <c r="A205" i="54"/>
  <c r="B204" i="54"/>
  <c r="A204" i="54"/>
  <c r="B203" i="54"/>
  <c r="A203" i="54"/>
  <c r="B202" i="54"/>
  <c r="A202" i="54"/>
  <c r="B201" i="54"/>
  <c r="A201" i="54"/>
  <c r="B200" i="54"/>
  <c r="A200" i="54"/>
  <c r="B199" i="54"/>
  <c r="A199" i="54"/>
  <c r="B198" i="54"/>
  <c r="A198" i="54"/>
  <c r="B197" i="54"/>
  <c r="A197" i="54"/>
  <c r="B196" i="54"/>
  <c r="A196" i="54"/>
  <c r="B195" i="54"/>
  <c r="A195" i="54"/>
  <c r="B194" i="54"/>
  <c r="A194" i="54"/>
  <c r="B193" i="54"/>
  <c r="A193" i="54"/>
  <c r="B192" i="54"/>
  <c r="A192" i="54"/>
  <c r="B191" i="54"/>
  <c r="A191" i="54"/>
  <c r="B190" i="54"/>
  <c r="A190" i="54"/>
  <c r="B189" i="54"/>
  <c r="A189" i="54"/>
  <c r="B188" i="54"/>
  <c r="A188" i="54"/>
  <c r="B187" i="54"/>
  <c r="A187" i="54"/>
  <c r="B186" i="54"/>
  <c r="A186" i="54"/>
  <c r="B185" i="54"/>
  <c r="A185" i="54"/>
  <c r="B184" i="54"/>
  <c r="A184" i="54"/>
  <c r="B183" i="54"/>
  <c r="A183" i="54"/>
  <c r="B182" i="54"/>
  <c r="A182" i="54"/>
  <c r="B181" i="54"/>
  <c r="A181" i="54"/>
  <c r="B180" i="54"/>
  <c r="A180" i="54"/>
  <c r="B179" i="54"/>
  <c r="A179" i="54"/>
  <c r="B178" i="54"/>
  <c r="A178" i="54"/>
  <c r="B177" i="54"/>
  <c r="A177" i="54"/>
  <c r="B176" i="54"/>
  <c r="A176" i="54"/>
  <c r="B175" i="54"/>
  <c r="A175" i="54"/>
  <c r="B174" i="54"/>
  <c r="A174" i="54"/>
  <c r="B173" i="54"/>
  <c r="A173" i="54"/>
  <c r="B172" i="54"/>
  <c r="A172" i="54"/>
  <c r="B171" i="54"/>
  <c r="A171" i="54"/>
  <c r="B170" i="54"/>
  <c r="A170" i="54"/>
  <c r="B169" i="54"/>
  <c r="A169" i="54"/>
  <c r="B168" i="54"/>
  <c r="A168" i="54"/>
  <c r="B167" i="54"/>
  <c r="A167" i="54"/>
  <c r="B166" i="54"/>
  <c r="A166" i="54"/>
  <c r="B165" i="54"/>
  <c r="A165" i="54"/>
  <c r="B164" i="54"/>
  <c r="A164" i="54"/>
  <c r="B163" i="54"/>
  <c r="A163" i="54"/>
  <c r="B162" i="54"/>
  <c r="A162" i="54"/>
  <c r="B161" i="54"/>
  <c r="A161" i="54"/>
  <c r="B160" i="54"/>
  <c r="A160" i="54"/>
  <c r="B159" i="54"/>
  <c r="A159" i="54"/>
  <c r="B158" i="54"/>
  <c r="A158" i="54"/>
  <c r="B157" i="54"/>
  <c r="A157" i="54"/>
  <c r="B156" i="54"/>
  <c r="A156" i="54"/>
  <c r="B155" i="54"/>
  <c r="A155" i="54"/>
  <c r="B154" i="54"/>
  <c r="A154" i="54"/>
  <c r="B153" i="54"/>
  <c r="A153" i="54"/>
  <c r="B152" i="54"/>
  <c r="A152" i="54"/>
  <c r="B151" i="54"/>
  <c r="A151" i="54"/>
  <c r="B150" i="54"/>
  <c r="A150" i="54"/>
  <c r="B149" i="54"/>
  <c r="A149" i="54"/>
  <c r="B148" i="54"/>
  <c r="A148" i="54"/>
  <c r="B147" i="54"/>
  <c r="A147" i="54"/>
  <c r="B146" i="54"/>
  <c r="A146" i="54"/>
  <c r="B145" i="54"/>
  <c r="A145" i="54"/>
  <c r="B144" i="54"/>
  <c r="A144" i="54"/>
  <c r="B143" i="54"/>
  <c r="A143" i="54"/>
  <c r="B142" i="54"/>
  <c r="A142" i="54"/>
  <c r="B141" i="54"/>
  <c r="A141" i="54"/>
  <c r="B140" i="54"/>
  <c r="A140" i="54"/>
  <c r="B139" i="54"/>
  <c r="A139" i="54"/>
  <c r="B138" i="54"/>
  <c r="A138" i="54"/>
  <c r="B137" i="54"/>
  <c r="A137" i="54"/>
  <c r="B136" i="54"/>
  <c r="A136" i="54"/>
  <c r="B135" i="54"/>
  <c r="A135" i="54"/>
  <c r="B134" i="54"/>
  <c r="A134" i="54"/>
  <c r="B133" i="54"/>
  <c r="A133" i="54"/>
  <c r="B132" i="54"/>
  <c r="A132" i="54"/>
  <c r="B131" i="54"/>
  <c r="A131" i="54"/>
  <c r="B130" i="54"/>
  <c r="A130" i="54"/>
  <c r="B129" i="54"/>
  <c r="A129" i="54"/>
  <c r="B128" i="54"/>
  <c r="A128" i="54"/>
  <c r="B127" i="54"/>
  <c r="A127" i="54"/>
  <c r="B126" i="54"/>
  <c r="A126" i="54"/>
  <c r="B125" i="54"/>
  <c r="A125" i="54"/>
  <c r="B124" i="54"/>
  <c r="A124" i="54"/>
  <c r="B123" i="54"/>
  <c r="A123" i="54"/>
  <c r="B122" i="54"/>
  <c r="A122" i="54"/>
  <c r="B121" i="54"/>
  <c r="A121" i="54"/>
  <c r="B120" i="54"/>
  <c r="A120" i="54"/>
  <c r="B119" i="54"/>
  <c r="A119" i="54"/>
  <c r="B118" i="54"/>
  <c r="A118" i="54"/>
  <c r="B117" i="54"/>
  <c r="A117" i="54"/>
  <c r="B116" i="54"/>
  <c r="A116" i="54"/>
  <c r="B115" i="54"/>
  <c r="A115" i="54"/>
  <c r="B114" i="54"/>
  <c r="A114" i="54"/>
  <c r="B113" i="54"/>
  <c r="A113" i="54"/>
  <c r="B112" i="54"/>
  <c r="A112" i="54"/>
  <c r="B111" i="54"/>
  <c r="A111" i="54"/>
  <c r="B110" i="54"/>
  <c r="A110" i="54"/>
  <c r="B109" i="54"/>
  <c r="A109" i="54"/>
  <c r="B108" i="54"/>
  <c r="A108" i="54"/>
  <c r="B107" i="54"/>
  <c r="A107" i="54"/>
  <c r="B106" i="54"/>
  <c r="A106" i="54"/>
  <c r="B105" i="54"/>
  <c r="A105" i="54"/>
  <c r="B104" i="54"/>
  <c r="A104" i="54"/>
  <c r="B103" i="54"/>
  <c r="A103" i="54"/>
  <c r="B102" i="54"/>
  <c r="A102" i="54"/>
  <c r="B101" i="54"/>
  <c r="A101" i="54"/>
  <c r="B100" i="54"/>
  <c r="A100" i="54"/>
  <c r="B99" i="54"/>
  <c r="A99" i="54"/>
  <c r="B98" i="54"/>
  <c r="A98" i="54"/>
  <c r="B97" i="54"/>
  <c r="A97" i="54"/>
  <c r="B96" i="54"/>
  <c r="A96" i="54"/>
  <c r="B95" i="54"/>
  <c r="A95" i="54"/>
  <c r="B94" i="54"/>
  <c r="A94" i="54"/>
  <c r="B93" i="54"/>
  <c r="A93" i="54"/>
  <c r="B92" i="54"/>
  <c r="A92" i="54"/>
  <c r="B91" i="54"/>
  <c r="A91" i="54"/>
  <c r="B90" i="54"/>
  <c r="A90" i="54"/>
  <c r="B89" i="54"/>
  <c r="A89" i="54"/>
  <c r="B88" i="54"/>
  <c r="A88" i="54"/>
  <c r="B87" i="54"/>
  <c r="A87" i="54"/>
  <c r="B86" i="54"/>
  <c r="A86" i="54"/>
  <c r="B85" i="54"/>
  <c r="A85" i="54"/>
  <c r="B84" i="54"/>
  <c r="A84" i="54"/>
  <c r="B83" i="54"/>
  <c r="A83" i="54"/>
  <c r="B82" i="54"/>
  <c r="A82" i="54"/>
  <c r="B81" i="54"/>
  <c r="A81" i="54"/>
  <c r="B80" i="54"/>
  <c r="A80" i="54"/>
  <c r="B79" i="54"/>
  <c r="A79" i="54"/>
  <c r="B78" i="54"/>
  <c r="A78" i="54"/>
  <c r="B77" i="54"/>
  <c r="A77" i="54"/>
  <c r="B76" i="54"/>
  <c r="A76" i="54"/>
  <c r="B75" i="54"/>
  <c r="A75" i="54"/>
  <c r="B74" i="54"/>
  <c r="A74" i="54"/>
  <c r="B73" i="54"/>
  <c r="A73" i="54"/>
  <c r="B72" i="54"/>
  <c r="A72" i="54"/>
  <c r="B71" i="54"/>
  <c r="A71" i="54"/>
  <c r="B70" i="54"/>
  <c r="A70" i="54"/>
  <c r="B69" i="54"/>
  <c r="A69" i="54"/>
  <c r="B68" i="54"/>
  <c r="A68" i="54"/>
  <c r="B67" i="54"/>
  <c r="A67" i="54"/>
  <c r="B66" i="54"/>
  <c r="A66" i="54"/>
  <c r="B65" i="54"/>
  <c r="A65" i="54"/>
  <c r="B64" i="54"/>
  <c r="A64" i="54"/>
  <c r="B63" i="54"/>
  <c r="A63" i="54"/>
  <c r="B62" i="54"/>
  <c r="A62" i="54"/>
  <c r="B61" i="54"/>
  <c r="A61" i="54"/>
  <c r="B60" i="54"/>
  <c r="A60" i="54"/>
  <c r="B59" i="54"/>
  <c r="A59" i="54"/>
  <c r="B58" i="54"/>
  <c r="A58" i="54"/>
  <c r="B57" i="54"/>
  <c r="A57" i="54"/>
  <c r="B56" i="54"/>
  <c r="A56" i="54"/>
  <c r="B55" i="54"/>
  <c r="A55" i="54"/>
  <c r="B54" i="54"/>
  <c r="A54" i="54"/>
  <c r="B53" i="54"/>
  <c r="A53" i="54"/>
  <c r="B52" i="54"/>
  <c r="A52" i="54"/>
  <c r="B51" i="54"/>
  <c r="A51" i="54"/>
  <c r="B50" i="54"/>
  <c r="A50" i="54"/>
  <c r="B49" i="54"/>
  <c r="A49" i="54"/>
  <c r="B48" i="54"/>
  <c r="A48" i="54"/>
  <c r="B47" i="54"/>
  <c r="A47" i="54"/>
  <c r="B46" i="54"/>
  <c r="A46" i="54"/>
  <c r="B45" i="54"/>
  <c r="A45" i="54"/>
  <c r="B44" i="54"/>
  <c r="A44" i="54"/>
  <c r="B43" i="54"/>
  <c r="A43" i="54"/>
  <c r="B42" i="54"/>
  <c r="A42" i="54"/>
  <c r="B41" i="54"/>
  <c r="A41" i="54"/>
  <c r="B40" i="54"/>
  <c r="A40" i="54"/>
  <c r="B39" i="54"/>
  <c r="A39" i="54"/>
  <c r="B38" i="54"/>
  <c r="A38" i="54"/>
  <c r="B37" i="54"/>
  <c r="A37" i="54"/>
  <c r="B36" i="54"/>
  <c r="A36" i="54"/>
  <c r="B35" i="54"/>
  <c r="A35" i="54"/>
  <c r="B34" i="54"/>
  <c r="A34" i="54"/>
  <c r="B33" i="54"/>
  <c r="A33" i="54"/>
  <c r="B32" i="54"/>
  <c r="A32" i="54"/>
  <c r="B31" i="54"/>
  <c r="A31" i="54"/>
  <c r="B30" i="54"/>
  <c r="A30" i="54"/>
  <c r="B29" i="54"/>
  <c r="A29" i="54"/>
  <c r="B28" i="54"/>
  <c r="A28" i="54"/>
  <c r="B27" i="54"/>
  <c r="A27" i="54"/>
  <c r="B26" i="54"/>
  <c r="A26" i="54"/>
  <c r="B25" i="54"/>
  <c r="A25" i="54"/>
  <c r="B24" i="54"/>
  <c r="A24" i="54"/>
  <c r="B23" i="54"/>
  <c r="A23" i="54"/>
  <c r="B22" i="54"/>
  <c r="A22" i="54"/>
  <c r="B21" i="54"/>
  <c r="A21" i="54"/>
  <c r="B20" i="54"/>
  <c r="A20" i="54"/>
  <c r="B19" i="54"/>
  <c r="A19" i="54"/>
  <c r="B18" i="54"/>
  <c r="A18" i="54"/>
  <c r="A17" i="54"/>
  <c r="B16" i="54"/>
  <c r="A16" i="54"/>
  <c r="B15" i="54"/>
  <c r="A15" i="54"/>
  <c r="B14" i="54"/>
  <c r="A14" i="54"/>
  <c r="B13" i="54"/>
  <c r="A13" i="54"/>
  <c r="A31" i="29"/>
  <c r="B31" i="29"/>
  <c r="A32" i="29"/>
  <c r="B32" i="29"/>
  <c r="A33" i="29"/>
  <c r="B33" i="29"/>
  <c r="A34" i="29"/>
  <c r="B34" i="29"/>
  <c r="A35" i="29"/>
  <c r="B35" i="29"/>
  <c r="A36" i="29"/>
  <c r="B36" i="29"/>
  <c r="A37" i="29"/>
  <c r="B37" i="29"/>
  <c r="A38" i="29"/>
  <c r="B38" i="29"/>
  <c r="A39" i="29"/>
  <c r="B39" i="29"/>
  <c r="A40" i="29"/>
  <c r="B40" i="29"/>
  <c r="A41" i="29"/>
  <c r="B41" i="29"/>
  <c r="A42" i="29"/>
  <c r="B42" i="29"/>
  <c r="A43" i="29"/>
  <c r="B43" i="29"/>
  <c r="A44" i="29"/>
  <c r="B44" i="29"/>
  <c r="A45" i="29"/>
  <c r="B45" i="29"/>
  <c r="A46" i="29"/>
  <c r="B46" i="29"/>
  <c r="A47" i="29"/>
  <c r="B47" i="29"/>
  <c r="A48" i="29"/>
  <c r="B48" i="29"/>
  <c r="A49" i="29"/>
  <c r="B49" i="29"/>
  <c r="A50" i="29"/>
  <c r="B50" i="29"/>
  <c r="A51" i="29"/>
  <c r="B51" i="29"/>
  <c r="A52" i="29"/>
  <c r="B52" i="29"/>
  <c r="A53" i="29"/>
  <c r="B53" i="29"/>
  <c r="A54" i="29"/>
  <c r="B54" i="29"/>
  <c r="A55" i="29"/>
  <c r="B55" i="29"/>
  <c r="A56" i="29"/>
  <c r="B56" i="29"/>
  <c r="A57" i="29"/>
  <c r="B57" i="29"/>
  <c r="A58" i="29"/>
  <c r="B58" i="29"/>
  <c r="A59" i="29"/>
  <c r="B59" i="29"/>
  <c r="A60" i="29"/>
  <c r="B60" i="29"/>
  <c r="A61" i="29"/>
  <c r="B61" i="29"/>
  <c r="A62" i="29"/>
  <c r="B62" i="29"/>
  <c r="A63" i="29"/>
  <c r="B63" i="29"/>
  <c r="A64" i="29"/>
  <c r="B64" i="29"/>
  <c r="A65" i="29"/>
  <c r="B65" i="29"/>
  <c r="A66" i="29"/>
  <c r="B66" i="29"/>
  <c r="A67" i="29"/>
  <c r="B67" i="29"/>
  <c r="A68" i="29"/>
  <c r="B68" i="29"/>
  <c r="A69" i="29"/>
  <c r="B69" i="29"/>
  <c r="A70" i="29"/>
  <c r="B70" i="29"/>
  <c r="A71" i="29"/>
  <c r="B71" i="29"/>
  <c r="A72" i="29"/>
  <c r="B72" i="29"/>
  <c r="A73" i="29"/>
  <c r="B73" i="29"/>
  <c r="A74" i="29"/>
  <c r="B74" i="29"/>
  <c r="A75" i="29"/>
  <c r="B75" i="29"/>
  <c r="A76" i="29"/>
  <c r="B76" i="29"/>
  <c r="A77" i="29"/>
  <c r="B77" i="29"/>
  <c r="A78" i="29"/>
  <c r="B78" i="29"/>
  <c r="A79" i="29"/>
  <c r="B79" i="29"/>
  <c r="A80" i="29"/>
  <c r="B80" i="29"/>
  <c r="A81" i="29"/>
  <c r="B81" i="29"/>
  <c r="A82" i="29"/>
  <c r="B82" i="29"/>
  <c r="A83" i="29"/>
  <c r="B83" i="29"/>
  <c r="A84" i="29"/>
  <c r="B84" i="29"/>
  <c r="A85" i="29"/>
  <c r="B85" i="29"/>
  <c r="A86" i="29"/>
  <c r="B86" i="29"/>
  <c r="A87" i="29"/>
  <c r="B87" i="29"/>
  <c r="A88" i="29"/>
  <c r="B88" i="29"/>
  <c r="A89" i="29"/>
  <c r="B89" i="29"/>
  <c r="A90" i="29"/>
  <c r="B90" i="29"/>
  <c r="A91" i="29"/>
  <c r="B91" i="29"/>
  <c r="A92" i="29"/>
  <c r="B92" i="29"/>
  <c r="A93" i="29"/>
  <c r="B93" i="29"/>
  <c r="A94" i="29"/>
  <c r="B94" i="29"/>
  <c r="A95" i="29"/>
  <c r="B95" i="29"/>
  <c r="A96" i="29"/>
  <c r="B96" i="29"/>
  <c r="A97" i="29"/>
  <c r="B97" i="29"/>
  <c r="A98" i="29"/>
  <c r="B98" i="29"/>
  <c r="A99" i="29"/>
  <c r="B99" i="29"/>
  <c r="A100" i="29"/>
  <c r="B100" i="29"/>
  <c r="A101" i="29"/>
  <c r="B101" i="29"/>
  <c r="A102" i="29"/>
  <c r="B102" i="29"/>
  <c r="A103" i="29"/>
  <c r="B103" i="29"/>
  <c r="A104" i="29"/>
  <c r="B104" i="29"/>
  <c r="A105" i="29"/>
  <c r="B105" i="29"/>
  <c r="A106" i="29"/>
  <c r="B106" i="29"/>
  <c r="A107" i="29"/>
  <c r="B107" i="29"/>
  <c r="A108" i="29"/>
  <c r="B108" i="29"/>
  <c r="A109" i="29"/>
  <c r="B109" i="29"/>
  <c r="A110" i="29"/>
  <c r="B110" i="29"/>
  <c r="A111" i="29"/>
  <c r="B111" i="29"/>
  <c r="A112" i="29"/>
  <c r="B112" i="29"/>
  <c r="A113" i="29"/>
  <c r="B113" i="29"/>
  <c r="A114" i="29"/>
  <c r="B114" i="29"/>
  <c r="A115" i="29"/>
  <c r="B115" i="29"/>
  <c r="A116" i="29"/>
  <c r="B116" i="29"/>
  <c r="A117" i="29"/>
  <c r="B117" i="29"/>
  <c r="A118" i="29"/>
  <c r="B118" i="29"/>
  <c r="A119" i="29"/>
  <c r="B119" i="29"/>
  <c r="A120" i="29"/>
  <c r="B120" i="29"/>
  <c r="A121" i="29"/>
  <c r="B121" i="29"/>
  <c r="A122" i="29"/>
  <c r="B122" i="29"/>
  <c r="A123" i="29"/>
  <c r="B123" i="29"/>
  <c r="A124" i="29"/>
  <c r="B124" i="29"/>
  <c r="A125" i="29"/>
  <c r="B125" i="29"/>
  <c r="A126" i="29"/>
  <c r="B126" i="29"/>
  <c r="A127" i="29"/>
  <c r="B127" i="29"/>
  <c r="A128" i="29"/>
  <c r="B128" i="29"/>
  <c r="A129" i="29"/>
  <c r="B129" i="29"/>
  <c r="A130" i="29"/>
  <c r="B130" i="29"/>
  <c r="A131" i="29"/>
  <c r="B131" i="29"/>
  <c r="A132" i="29"/>
  <c r="B132" i="29"/>
  <c r="A133" i="29"/>
  <c r="B133" i="29"/>
  <c r="A134" i="29"/>
  <c r="B134" i="29"/>
  <c r="A135" i="29"/>
  <c r="B135" i="29"/>
  <c r="A136" i="29"/>
  <c r="B136" i="29"/>
  <c r="A137" i="29"/>
  <c r="B137" i="29"/>
  <c r="A138" i="29"/>
  <c r="B138" i="29"/>
  <c r="A139" i="29"/>
  <c r="B139" i="29"/>
  <c r="A140" i="29"/>
  <c r="B140" i="29"/>
  <c r="A141" i="29"/>
  <c r="B141" i="29"/>
  <c r="A142" i="29"/>
  <c r="B142" i="29"/>
  <c r="A143" i="29"/>
  <c r="B143" i="29"/>
  <c r="A144" i="29"/>
  <c r="B144" i="29"/>
  <c r="A145" i="29"/>
  <c r="B145" i="29"/>
  <c r="A146" i="29"/>
  <c r="B146" i="29"/>
  <c r="A147" i="29"/>
  <c r="B147" i="29"/>
  <c r="A148" i="29"/>
  <c r="B148" i="29"/>
  <c r="A149" i="29"/>
  <c r="B149" i="29"/>
  <c r="A150" i="29"/>
  <c r="B150" i="29"/>
  <c r="A151" i="29"/>
  <c r="B151" i="29"/>
  <c r="A152" i="29"/>
  <c r="B152" i="29"/>
  <c r="A153" i="29"/>
  <c r="B153" i="29"/>
  <c r="A154" i="29"/>
  <c r="B154" i="29"/>
  <c r="A155" i="29"/>
  <c r="B155" i="29"/>
  <c r="A156" i="29"/>
  <c r="B156" i="29"/>
  <c r="A157" i="29"/>
  <c r="B157" i="29"/>
  <c r="A158" i="29"/>
  <c r="B158" i="29"/>
  <c r="A159" i="29"/>
  <c r="B159" i="29"/>
  <c r="A160" i="29"/>
  <c r="B160" i="29"/>
  <c r="A161" i="29"/>
  <c r="B161" i="29"/>
  <c r="A162" i="29"/>
  <c r="B162" i="29"/>
  <c r="A163" i="29"/>
  <c r="B163" i="29"/>
  <c r="A164" i="29"/>
  <c r="B164" i="29"/>
  <c r="A165" i="29"/>
  <c r="B165" i="29"/>
  <c r="A166" i="29"/>
  <c r="B166" i="29"/>
  <c r="A167" i="29"/>
  <c r="B167" i="29"/>
  <c r="A168" i="29"/>
  <c r="B168" i="29"/>
  <c r="A169" i="29"/>
  <c r="B169" i="29"/>
  <c r="A170" i="29"/>
  <c r="B170" i="29"/>
  <c r="A171" i="29"/>
  <c r="B171" i="29"/>
  <c r="A172" i="29"/>
  <c r="B172" i="29"/>
  <c r="A173" i="29"/>
  <c r="B173" i="29"/>
  <c r="A174" i="29"/>
  <c r="B174" i="29"/>
  <c r="A175" i="29"/>
  <c r="B175" i="29"/>
  <c r="A176" i="29"/>
  <c r="B176" i="29"/>
  <c r="A177" i="29"/>
  <c r="B177" i="29"/>
  <c r="A178" i="29"/>
  <c r="B178" i="29"/>
  <c r="A179" i="29"/>
  <c r="B179" i="29"/>
  <c r="A180" i="29"/>
  <c r="B180" i="29"/>
  <c r="A181" i="29"/>
  <c r="B181" i="29"/>
  <c r="A182" i="29"/>
  <c r="B182" i="29"/>
  <c r="A183" i="29"/>
  <c r="B183" i="29"/>
  <c r="A184" i="29"/>
  <c r="B184" i="29"/>
  <c r="A185" i="29"/>
  <c r="B185" i="29"/>
  <c r="A186" i="29"/>
  <c r="B186" i="29"/>
  <c r="A187" i="29"/>
  <c r="B187" i="29"/>
  <c r="A188" i="29"/>
  <c r="B188" i="29"/>
  <c r="A189" i="29"/>
  <c r="B189" i="29"/>
  <c r="A190" i="29"/>
  <c r="B190" i="29"/>
  <c r="A191" i="29"/>
  <c r="B191" i="29"/>
  <c r="A192" i="29"/>
  <c r="B192" i="29"/>
  <c r="A193" i="29"/>
  <c r="B193" i="29"/>
  <c r="A194" i="29"/>
  <c r="B194" i="29"/>
  <c r="A195" i="29"/>
  <c r="B195" i="29"/>
  <c r="A196" i="29"/>
  <c r="B196" i="29"/>
  <c r="A197" i="29"/>
  <c r="B197" i="29"/>
  <c r="A198" i="29"/>
  <c r="B198" i="29"/>
  <c r="A199" i="29"/>
  <c r="B199" i="29"/>
  <c r="A200" i="29"/>
  <c r="B200" i="29"/>
  <c r="A201" i="29"/>
  <c r="B201" i="29"/>
  <c r="A202" i="29"/>
  <c r="B202" i="29"/>
  <c r="A203" i="29"/>
  <c r="B203" i="29"/>
  <c r="A204" i="29"/>
  <c r="B204" i="29"/>
  <c r="A205" i="29"/>
  <c r="B205" i="29"/>
  <c r="A206" i="29"/>
  <c r="B206" i="29"/>
  <c r="A207" i="29"/>
  <c r="B207" i="29"/>
  <c r="A208" i="29"/>
  <c r="B208" i="29"/>
  <c r="A14" i="29"/>
  <c r="B14" i="29"/>
  <c r="A15" i="29"/>
  <c r="A16" i="29"/>
  <c r="B16" i="29"/>
  <c r="A17" i="29"/>
  <c r="B17" i="29"/>
  <c r="A18" i="29"/>
  <c r="B18" i="29"/>
  <c r="A19" i="29"/>
  <c r="B19" i="29"/>
  <c r="A20" i="29"/>
  <c r="B20" i="29"/>
  <c r="A21" i="29"/>
  <c r="B21" i="29"/>
  <c r="A22" i="29"/>
  <c r="B22" i="29"/>
  <c r="A23" i="29"/>
  <c r="B23" i="29"/>
  <c r="A24" i="29"/>
  <c r="B24" i="29"/>
  <c r="A25" i="29"/>
  <c r="B25" i="29"/>
  <c r="A26" i="29"/>
  <c r="B26" i="29"/>
  <c r="A27" i="29"/>
  <c r="B27" i="29"/>
  <c r="A28" i="29"/>
  <c r="B28" i="29"/>
  <c r="A29" i="29"/>
  <c r="B29" i="29"/>
  <c r="A30" i="29"/>
  <c r="B30" i="29"/>
  <c r="A13" i="29"/>
  <c r="A3" i="54" l="1"/>
  <c r="A6" i="54" s="1"/>
  <c r="A1282" i="4"/>
  <c r="A1281" i="16"/>
  <c r="A1266" i="4"/>
  <c r="A1265" i="16"/>
  <c r="B1255" i="4"/>
  <c r="B1254" i="16"/>
  <c r="C1228" i="4"/>
  <c r="C1227" i="16"/>
  <c r="B1215" i="4"/>
  <c r="B1214" i="16"/>
  <c r="A1202" i="4"/>
  <c r="A1201" i="16"/>
  <c r="C1188" i="4"/>
  <c r="C1187" i="16"/>
  <c r="C1172" i="4"/>
  <c r="C1171" i="16"/>
  <c r="C1156" i="4"/>
  <c r="C1155" i="16"/>
  <c r="B1151" i="4"/>
  <c r="B1150" i="16"/>
  <c r="B1143" i="4"/>
  <c r="B1142" i="16"/>
  <c r="B1135" i="4"/>
  <c r="B1134" i="16"/>
  <c r="C1268" i="4"/>
  <c r="C1267" i="16"/>
  <c r="A1250" i="4"/>
  <c r="A1249" i="16"/>
  <c r="C1212" i="4"/>
  <c r="C1211" i="16"/>
  <c r="B1119" i="4"/>
  <c r="B1118" i="16"/>
  <c r="C1276" i="4"/>
  <c r="C1275" i="16"/>
  <c r="A1258" i="4"/>
  <c r="A1257" i="16"/>
  <c r="B1247" i="4"/>
  <c r="B1246" i="16"/>
  <c r="A1234" i="4"/>
  <c r="A1233" i="16"/>
  <c r="A1218" i="4"/>
  <c r="A1217" i="16"/>
  <c r="C1204" i="4"/>
  <c r="C1203" i="16"/>
  <c r="A1194" i="4"/>
  <c r="A1193" i="16"/>
  <c r="B1183" i="4"/>
  <c r="B1182" i="16"/>
  <c r="A1170" i="4"/>
  <c r="A1169" i="16"/>
  <c r="A1162" i="4"/>
  <c r="A1161" i="16"/>
  <c r="A1146" i="4"/>
  <c r="A1145" i="16"/>
  <c r="A1114" i="4"/>
  <c r="A1113" i="16"/>
  <c r="B1271" i="4"/>
  <c r="B1270" i="16"/>
  <c r="C1252" i="4"/>
  <c r="C1251" i="16"/>
  <c r="A1242" i="4"/>
  <c r="A1241" i="16"/>
  <c r="B1231" i="4"/>
  <c r="B1230" i="16"/>
  <c r="B1223" i="4"/>
  <c r="B1222" i="16"/>
  <c r="B1207" i="4"/>
  <c r="B1206" i="16"/>
  <c r="A1178" i="4"/>
  <c r="A1177" i="16"/>
  <c r="C1124" i="4"/>
  <c r="C1123" i="16"/>
  <c r="B1279" i="4"/>
  <c r="B1278" i="16"/>
  <c r="C1260" i="4"/>
  <c r="C1259" i="16"/>
  <c r="C1236" i="4"/>
  <c r="C1235" i="16"/>
  <c r="A1226" i="4"/>
  <c r="A1225" i="16"/>
  <c r="A1210" i="4"/>
  <c r="A1209" i="16"/>
  <c r="B1199" i="4"/>
  <c r="B1198" i="16"/>
  <c r="B1191" i="4"/>
  <c r="B1190" i="16"/>
  <c r="C1180" i="4"/>
  <c r="C1179" i="16"/>
  <c r="B1167" i="4"/>
  <c r="B1166" i="16"/>
  <c r="B1159" i="4"/>
  <c r="B1158" i="16"/>
  <c r="A1154" i="4"/>
  <c r="A1153" i="16"/>
  <c r="C1140" i="4"/>
  <c r="C1139" i="16"/>
  <c r="A1138" i="4"/>
  <c r="A1137" i="16"/>
  <c r="A1122" i="4"/>
  <c r="A1121" i="16"/>
  <c r="A1274" i="4"/>
  <c r="A1273" i="16"/>
  <c r="B1263" i="4"/>
  <c r="B1262" i="16"/>
  <c r="C1244" i="4"/>
  <c r="C1243" i="16"/>
  <c r="B1239" i="4"/>
  <c r="B1238" i="16"/>
  <c r="C1220" i="4"/>
  <c r="C1219" i="16"/>
  <c r="C1196" i="4"/>
  <c r="C1195" i="16"/>
  <c r="A1186" i="4"/>
  <c r="A1185" i="16"/>
  <c r="B1175" i="4"/>
  <c r="B1174" i="16"/>
  <c r="C1164" i="4"/>
  <c r="C1163" i="16"/>
  <c r="C1148" i="4"/>
  <c r="C1147" i="16"/>
  <c r="C1132" i="4"/>
  <c r="C1131" i="16"/>
  <c r="C1284" i="4"/>
  <c r="C1283" i="16"/>
  <c r="B1127" i="4"/>
  <c r="B1126" i="16"/>
  <c r="A1130" i="4"/>
  <c r="A1129" i="16"/>
  <c r="A690" i="4"/>
  <c r="A689" i="16"/>
  <c r="B687" i="4"/>
  <c r="B686" i="16"/>
  <c r="C1100" i="4"/>
  <c r="C1099" i="16"/>
  <c r="C1084" i="4"/>
  <c r="C1083" i="16"/>
  <c r="A1066" i="4"/>
  <c r="A1065" i="16"/>
  <c r="B1055" i="4"/>
  <c r="B1054" i="16"/>
  <c r="C1028" i="4"/>
  <c r="C1027" i="16"/>
  <c r="B1015" i="4"/>
  <c r="B1014" i="16"/>
  <c r="A978" i="4"/>
  <c r="A977" i="16"/>
  <c r="B959" i="4"/>
  <c r="B958" i="16"/>
  <c r="C940" i="4"/>
  <c r="C939" i="16"/>
  <c r="A922" i="4"/>
  <c r="A921" i="16"/>
  <c r="C900" i="4"/>
  <c r="C899" i="16"/>
  <c r="A882" i="4"/>
  <c r="A881" i="16"/>
  <c r="A866" i="4"/>
  <c r="A865" i="16"/>
  <c r="B847" i="4"/>
  <c r="B846" i="16"/>
  <c r="C820" i="4"/>
  <c r="C819" i="16"/>
  <c r="C796" i="4"/>
  <c r="C795" i="16"/>
  <c r="A786" i="4"/>
  <c r="A785" i="16"/>
  <c r="A770" i="4"/>
  <c r="A769" i="16"/>
  <c r="A754" i="4"/>
  <c r="A753" i="16"/>
  <c r="C732" i="4"/>
  <c r="C731" i="16"/>
  <c r="B711" i="4"/>
  <c r="B710" i="16"/>
  <c r="A706" i="4"/>
  <c r="A705" i="16"/>
  <c r="A1271" i="4"/>
  <c r="A1270" i="16"/>
  <c r="C1241" i="4"/>
  <c r="C1240" i="16"/>
  <c r="A1223" i="4"/>
  <c r="A1222" i="16"/>
  <c r="C1193" i="4"/>
  <c r="C1192" i="16"/>
  <c r="C1177" i="4"/>
  <c r="C1176" i="16"/>
  <c r="A1175" i="4"/>
  <c r="A1174" i="16"/>
  <c r="B1172" i="4"/>
  <c r="B1171" i="16"/>
  <c r="C1169" i="4"/>
  <c r="C1168" i="16"/>
  <c r="A1167" i="4"/>
  <c r="A1166" i="16"/>
  <c r="B1164" i="4"/>
  <c r="B1163" i="16"/>
  <c r="C1161" i="4"/>
  <c r="C1160" i="16"/>
  <c r="B1156" i="4"/>
  <c r="B1155" i="16"/>
  <c r="B1140" i="4"/>
  <c r="B1139" i="16"/>
  <c r="C1137" i="4"/>
  <c r="C1136" i="16"/>
  <c r="A1135" i="4"/>
  <c r="A1134" i="16"/>
  <c r="B1132" i="4"/>
  <c r="B1131" i="16"/>
  <c r="C1129" i="4"/>
  <c r="C1128" i="16"/>
  <c r="A1127" i="4"/>
  <c r="A1126" i="16"/>
  <c r="B1124" i="4"/>
  <c r="B1123" i="16"/>
  <c r="C1121" i="4"/>
  <c r="C1120" i="16"/>
  <c r="A1119" i="4"/>
  <c r="A1118" i="16"/>
  <c r="B1116" i="4"/>
  <c r="B1115" i="16"/>
  <c r="C1113" i="4"/>
  <c r="C1112" i="16"/>
  <c r="A1111" i="4"/>
  <c r="A1110" i="16"/>
  <c r="B1108" i="4"/>
  <c r="B1107" i="16"/>
  <c r="C1105" i="4"/>
  <c r="C1104" i="16"/>
  <c r="A1103" i="4"/>
  <c r="A1102" i="16"/>
  <c r="B1100" i="4"/>
  <c r="B1099" i="16"/>
  <c r="C1097" i="4"/>
  <c r="C1096" i="16"/>
  <c r="A1095" i="4"/>
  <c r="A1094" i="16"/>
  <c r="B1092" i="4"/>
  <c r="B1091" i="16"/>
  <c r="C1089" i="4"/>
  <c r="C1088" i="16"/>
  <c r="A1087" i="4"/>
  <c r="A1086" i="16"/>
  <c r="B1084" i="4"/>
  <c r="B1083" i="16"/>
  <c r="C1081" i="4"/>
  <c r="C1080" i="16"/>
  <c r="A1079" i="4"/>
  <c r="A1078" i="16"/>
  <c r="B1076" i="4"/>
  <c r="B1075" i="16"/>
  <c r="C1073" i="4"/>
  <c r="C1072" i="16"/>
  <c r="A1071" i="4"/>
  <c r="A1070" i="16"/>
  <c r="B1068" i="4"/>
  <c r="B1067" i="16"/>
  <c r="C1065" i="4"/>
  <c r="C1064" i="16"/>
  <c r="A1063" i="4"/>
  <c r="A1062" i="16"/>
  <c r="B1060" i="4"/>
  <c r="B1059" i="16"/>
  <c r="C1057" i="4"/>
  <c r="C1056" i="16"/>
  <c r="A1055" i="4"/>
  <c r="A1054" i="16"/>
  <c r="B1052" i="4"/>
  <c r="B1051" i="16"/>
  <c r="C1049" i="4"/>
  <c r="C1048" i="16"/>
  <c r="A1047" i="4"/>
  <c r="A1046" i="16"/>
  <c r="B1044" i="4"/>
  <c r="B1043" i="16"/>
  <c r="C1041" i="4"/>
  <c r="C1040" i="16"/>
  <c r="A1039" i="4"/>
  <c r="A1038" i="16"/>
  <c r="B1036" i="4"/>
  <c r="B1035" i="16"/>
  <c r="C1033" i="4"/>
  <c r="C1032" i="16"/>
  <c r="A1031" i="4"/>
  <c r="A1030" i="16"/>
  <c r="B1028" i="4"/>
  <c r="B1027" i="16"/>
  <c r="C1025" i="4"/>
  <c r="C1024" i="16"/>
  <c r="A1023" i="4"/>
  <c r="A1022" i="16"/>
  <c r="B1020" i="4"/>
  <c r="B1019" i="16"/>
  <c r="C1017" i="4"/>
  <c r="C1016" i="16"/>
  <c r="A1015" i="4"/>
  <c r="A1014" i="16"/>
  <c r="B1012" i="4"/>
  <c r="B1011" i="16"/>
  <c r="C1009" i="4"/>
  <c r="C1008" i="16"/>
  <c r="A1007" i="4"/>
  <c r="A1006" i="16"/>
  <c r="B1004" i="4"/>
  <c r="B1003" i="16"/>
  <c r="C1001" i="4"/>
  <c r="C1000" i="16"/>
  <c r="A999" i="4"/>
  <c r="A998" i="16"/>
  <c r="B996" i="4"/>
  <c r="B995" i="16"/>
  <c r="C993" i="4"/>
  <c r="C992" i="16"/>
  <c r="A991" i="4"/>
  <c r="A990" i="16"/>
  <c r="B988" i="4"/>
  <c r="B987" i="16"/>
  <c r="C985" i="4"/>
  <c r="C984" i="16"/>
  <c r="A983" i="4"/>
  <c r="A982" i="16"/>
  <c r="B980" i="4"/>
  <c r="B979" i="16"/>
  <c r="C977" i="4"/>
  <c r="C976" i="16"/>
  <c r="A975" i="4"/>
  <c r="A974" i="16"/>
  <c r="B972" i="4"/>
  <c r="B971" i="16"/>
  <c r="C969" i="4"/>
  <c r="C968" i="16"/>
  <c r="A967" i="4"/>
  <c r="A966" i="16"/>
  <c r="B964" i="4"/>
  <c r="B963" i="16"/>
  <c r="C961" i="4"/>
  <c r="C960" i="16"/>
  <c r="A959" i="4"/>
  <c r="A958" i="16"/>
  <c r="B956" i="4"/>
  <c r="B955" i="16"/>
  <c r="C953" i="4"/>
  <c r="C952" i="16"/>
  <c r="A951" i="4"/>
  <c r="A950" i="16"/>
  <c r="B948" i="4"/>
  <c r="B947" i="16"/>
  <c r="C945" i="4"/>
  <c r="C944" i="16"/>
  <c r="A943" i="4"/>
  <c r="A942" i="16"/>
  <c r="B940" i="4"/>
  <c r="B939" i="16"/>
  <c r="C937" i="4"/>
  <c r="C936" i="16"/>
  <c r="A935" i="4"/>
  <c r="A934" i="16"/>
  <c r="B932" i="4"/>
  <c r="B931" i="16"/>
  <c r="C929" i="4"/>
  <c r="C928" i="16"/>
  <c r="A927" i="4"/>
  <c r="A926" i="16"/>
  <c r="B924" i="4"/>
  <c r="B923" i="16"/>
  <c r="C921" i="4"/>
  <c r="C920" i="16"/>
  <c r="A919" i="4"/>
  <c r="A918" i="16"/>
  <c r="B916" i="4"/>
  <c r="B915" i="16"/>
  <c r="C913" i="4"/>
  <c r="C912" i="16"/>
  <c r="A911" i="4"/>
  <c r="A910" i="16"/>
  <c r="B908" i="4"/>
  <c r="B907" i="16"/>
  <c r="C905" i="4"/>
  <c r="C904" i="16"/>
  <c r="A903" i="4"/>
  <c r="A902" i="16"/>
  <c r="B900" i="4"/>
  <c r="B899" i="16"/>
  <c r="C897" i="4"/>
  <c r="C896" i="16"/>
  <c r="A895" i="4"/>
  <c r="A894" i="16"/>
  <c r="B892" i="4"/>
  <c r="B891" i="16"/>
  <c r="C889" i="4"/>
  <c r="C888" i="16"/>
  <c r="A887" i="4"/>
  <c r="A886" i="16"/>
  <c r="B884" i="4"/>
  <c r="B883" i="16"/>
  <c r="C881" i="4"/>
  <c r="C880" i="16"/>
  <c r="A879" i="4"/>
  <c r="A878" i="16"/>
  <c r="B876" i="4"/>
  <c r="B875" i="16"/>
  <c r="C873" i="4"/>
  <c r="C872" i="16"/>
  <c r="A871" i="4"/>
  <c r="A870" i="16"/>
  <c r="B868" i="4"/>
  <c r="B867" i="16"/>
  <c r="C865" i="4"/>
  <c r="C864" i="16"/>
  <c r="A863" i="4"/>
  <c r="A862" i="16"/>
  <c r="B860" i="4"/>
  <c r="B859" i="16"/>
  <c r="C857" i="4"/>
  <c r="C856" i="16"/>
  <c r="A855" i="4"/>
  <c r="A854" i="16"/>
  <c r="B852" i="4"/>
  <c r="B851" i="16"/>
  <c r="C849" i="4"/>
  <c r="C848" i="16"/>
  <c r="A847" i="4"/>
  <c r="A846" i="16"/>
  <c r="B844" i="4"/>
  <c r="B843" i="16"/>
  <c r="C841" i="4"/>
  <c r="C840" i="16"/>
  <c r="A839" i="4"/>
  <c r="A838" i="16"/>
  <c r="B836" i="4"/>
  <c r="B835" i="16"/>
  <c r="C833" i="4"/>
  <c r="C832" i="16"/>
  <c r="A831" i="4"/>
  <c r="A830" i="16"/>
  <c r="B828" i="4"/>
  <c r="B827" i="16"/>
  <c r="C825" i="4"/>
  <c r="C824" i="16"/>
  <c r="A823" i="4"/>
  <c r="A822" i="16"/>
  <c r="B820" i="4"/>
  <c r="B819" i="16"/>
  <c r="C817" i="4"/>
  <c r="C816" i="16"/>
  <c r="A815" i="4"/>
  <c r="A814" i="16"/>
  <c r="B812" i="4"/>
  <c r="B811" i="16"/>
  <c r="C809" i="4"/>
  <c r="C808" i="16"/>
  <c r="A807" i="4"/>
  <c r="A806" i="16"/>
  <c r="B804" i="4"/>
  <c r="B803" i="16"/>
  <c r="C801" i="4"/>
  <c r="C800" i="16"/>
  <c r="A799" i="4"/>
  <c r="A798" i="16"/>
  <c r="B796" i="4"/>
  <c r="B795" i="16"/>
  <c r="C793" i="4"/>
  <c r="C792" i="16"/>
  <c r="A791" i="4"/>
  <c r="A790" i="16"/>
  <c r="B788" i="4"/>
  <c r="B787" i="16"/>
  <c r="C785" i="4"/>
  <c r="C784" i="16"/>
  <c r="A783" i="4"/>
  <c r="A782" i="16"/>
  <c r="B780" i="4"/>
  <c r="B779" i="16"/>
  <c r="C777" i="4"/>
  <c r="C776" i="16"/>
  <c r="A775" i="4"/>
  <c r="A774" i="16"/>
  <c r="B772" i="4"/>
  <c r="B771" i="16"/>
  <c r="C769" i="4"/>
  <c r="C768" i="16"/>
  <c r="A767" i="4"/>
  <c r="A766" i="16"/>
  <c r="B764" i="4"/>
  <c r="B763" i="16"/>
  <c r="C761" i="4"/>
  <c r="C760" i="16"/>
  <c r="A759" i="4"/>
  <c r="A758" i="16"/>
  <c r="B756" i="4"/>
  <c r="B755" i="16"/>
  <c r="C753" i="4"/>
  <c r="C752" i="16"/>
  <c r="A751" i="4"/>
  <c r="A750" i="16"/>
  <c r="B748" i="4"/>
  <c r="B747" i="16"/>
  <c r="C745" i="4"/>
  <c r="C744" i="16"/>
  <c r="A743" i="4"/>
  <c r="A742" i="16"/>
  <c r="B740" i="4"/>
  <c r="B739" i="16"/>
  <c r="C737" i="4"/>
  <c r="C736" i="16"/>
  <c r="A735" i="4"/>
  <c r="A734" i="16"/>
  <c r="B732" i="4"/>
  <c r="B731" i="16"/>
  <c r="C729" i="4"/>
  <c r="C728" i="16"/>
  <c r="A727" i="4"/>
  <c r="A726" i="16"/>
  <c r="B724" i="4"/>
  <c r="B723" i="16"/>
  <c r="C721" i="4"/>
  <c r="C720" i="16"/>
  <c r="A719" i="4"/>
  <c r="A718" i="16"/>
  <c r="B716" i="4"/>
  <c r="B715" i="16"/>
  <c r="C713" i="4"/>
  <c r="C712" i="16"/>
  <c r="A711" i="4"/>
  <c r="A710" i="16"/>
  <c r="B708" i="4"/>
  <c r="B707" i="16"/>
  <c r="C705" i="4"/>
  <c r="C704" i="16"/>
  <c r="A703" i="4"/>
  <c r="A702" i="16"/>
  <c r="B700" i="4"/>
  <c r="B699" i="16"/>
  <c r="C697" i="4"/>
  <c r="C696" i="16"/>
  <c r="A695" i="4"/>
  <c r="A694" i="16"/>
  <c r="B692" i="4"/>
  <c r="B691" i="16"/>
  <c r="C689" i="4"/>
  <c r="C688" i="16"/>
  <c r="A687" i="4"/>
  <c r="A686" i="16"/>
  <c r="B684" i="4"/>
  <c r="B683" i="16"/>
  <c r="C681" i="4"/>
  <c r="C680" i="16"/>
  <c r="A679" i="4"/>
  <c r="A678" i="16"/>
  <c r="B676" i="4"/>
  <c r="B675" i="16"/>
  <c r="C673" i="4"/>
  <c r="C672" i="16"/>
  <c r="A671" i="4"/>
  <c r="A670" i="16"/>
  <c r="B668" i="4"/>
  <c r="B667" i="16"/>
  <c r="C665" i="4"/>
  <c r="C664" i="16"/>
  <c r="A663" i="4"/>
  <c r="A662" i="16"/>
  <c r="B660" i="4"/>
  <c r="B659" i="16"/>
  <c r="C657" i="4"/>
  <c r="C656" i="16"/>
  <c r="A655" i="4"/>
  <c r="A654" i="16"/>
  <c r="B652" i="4"/>
  <c r="B651" i="16"/>
  <c r="C649" i="4"/>
  <c r="C648" i="16"/>
  <c r="A647" i="4"/>
  <c r="A646" i="16"/>
  <c r="B644" i="4"/>
  <c r="B643" i="16"/>
  <c r="C641" i="4"/>
  <c r="C640" i="16"/>
  <c r="A639" i="4"/>
  <c r="A638" i="16"/>
  <c r="B636" i="4"/>
  <c r="B635" i="16"/>
  <c r="C633" i="4"/>
  <c r="C632" i="16"/>
  <c r="A631" i="4"/>
  <c r="A630" i="16"/>
  <c r="B628" i="4"/>
  <c r="B627" i="16"/>
  <c r="C625" i="4"/>
  <c r="C624" i="16"/>
  <c r="A623" i="4"/>
  <c r="A622" i="16"/>
  <c r="B620" i="4"/>
  <c r="B619" i="16"/>
  <c r="C617" i="4"/>
  <c r="C616" i="16"/>
  <c r="A615" i="4"/>
  <c r="A614" i="16"/>
  <c r="B612" i="4"/>
  <c r="B611" i="16"/>
  <c r="C609" i="4"/>
  <c r="C608" i="16"/>
  <c r="A607" i="4"/>
  <c r="A606" i="16"/>
  <c r="B604" i="4"/>
  <c r="B603" i="16"/>
  <c r="C601" i="4"/>
  <c r="C600" i="16"/>
  <c r="A599" i="4"/>
  <c r="A598" i="16"/>
  <c r="B596" i="4"/>
  <c r="B595" i="16"/>
  <c r="C593" i="4"/>
  <c r="C592" i="16"/>
  <c r="A591" i="4"/>
  <c r="A590" i="16"/>
  <c r="B588" i="4"/>
  <c r="B587" i="16"/>
  <c r="C585" i="4"/>
  <c r="C584" i="16"/>
  <c r="A583" i="4"/>
  <c r="A582" i="16"/>
  <c r="B580" i="4"/>
  <c r="B579" i="16"/>
  <c r="C577" i="4"/>
  <c r="C576" i="16"/>
  <c r="A575" i="4"/>
  <c r="A574" i="16"/>
  <c r="B572" i="4"/>
  <c r="B571" i="16"/>
  <c r="C569" i="4"/>
  <c r="C568" i="16"/>
  <c r="A567" i="4"/>
  <c r="A566" i="16"/>
  <c r="B564" i="4"/>
  <c r="B563" i="16"/>
  <c r="C561" i="4"/>
  <c r="C560" i="16"/>
  <c r="A559" i="4"/>
  <c r="A558" i="16"/>
  <c r="B556" i="4"/>
  <c r="B555" i="16"/>
  <c r="C553" i="4"/>
  <c r="C552" i="16"/>
  <c r="A551" i="4"/>
  <c r="A550" i="16"/>
  <c r="B548" i="4"/>
  <c r="B547" i="16"/>
  <c r="C545" i="4"/>
  <c r="C544" i="16"/>
  <c r="A543" i="4"/>
  <c r="A542" i="16"/>
  <c r="B540" i="4"/>
  <c r="B539" i="16"/>
  <c r="C537" i="4"/>
  <c r="C536" i="16"/>
  <c r="A535" i="4"/>
  <c r="A534" i="16"/>
  <c r="B532" i="4"/>
  <c r="B531" i="16"/>
  <c r="C529" i="4"/>
  <c r="C528" i="16"/>
  <c r="A527" i="4"/>
  <c r="A526" i="16"/>
  <c r="B524" i="4"/>
  <c r="B523" i="16"/>
  <c r="C521" i="4"/>
  <c r="C520" i="16"/>
  <c r="A519" i="4"/>
  <c r="A518" i="16"/>
  <c r="B516" i="4"/>
  <c r="B515" i="16"/>
  <c r="C513" i="4"/>
  <c r="C512" i="16"/>
  <c r="A511" i="4"/>
  <c r="A510" i="16"/>
  <c r="B508" i="4"/>
  <c r="B507" i="16"/>
  <c r="C505" i="4"/>
  <c r="C504" i="16"/>
  <c r="A503" i="4"/>
  <c r="A502" i="16"/>
  <c r="B500" i="4"/>
  <c r="B499" i="16"/>
  <c r="C497" i="4"/>
  <c r="C496" i="16"/>
  <c r="A495" i="4"/>
  <c r="A494" i="16"/>
  <c r="B492" i="4"/>
  <c r="B491" i="16"/>
  <c r="C489" i="4"/>
  <c r="C488" i="16"/>
  <c r="A487" i="4"/>
  <c r="A486" i="16"/>
  <c r="B484" i="4"/>
  <c r="B483" i="16"/>
  <c r="C481" i="4"/>
  <c r="C480" i="16"/>
  <c r="A479" i="4"/>
  <c r="A478" i="16"/>
  <c r="B476" i="4"/>
  <c r="B475" i="16"/>
  <c r="C473" i="4"/>
  <c r="C472" i="16"/>
  <c r="A471" i="4"/>
  <c r="A470" i="16"/>
  <c r="B468" i="4"/>
  <c r="B467" i="16"/>
  <c r="C465" i="4"/>
  <c r="C464" i="16"/>
  <c r="A463" i="4"/>
  <c r="A462" i="16"/>
  <c r="B460" i="4"/>
  <c r="B459" i="16"/>
  <c r="C457" i="4"/>
  <c r="C456" i="16"/>
  <c r="A455" i="4"/>
  <c r="A454" i="16"/>
  <c r="B452" i="4"/>
  <c r="B451" i="16"/>
  <c r="C449" i="4"/>
  <c r="C448" i="16"/>
  <c r="A447" i="4"/>
  <c r="A446" i="16"/>
  <c r="B444" i="4"/>
  <c r="B443" i="16"/>
  <c r="C441" i="4"/>
  <c r="C440" i="16"/>
  <c r="A439" i="4"/>
  <c r="A438" i="16"/>
  <c r="B436" i="4"/>
  <c r="B435" i="16"/>
  <c r="C433" i="4"/>
  <c r="C432" i="16"/>
  <c r="A431" i="4"/>
  <c r="A430" i="16"/>
  <c r="B428" i="4"/>
  <c r="B427" i="16"/>
  <c r="C425" i="4"/>
  <c r="C424" i="16"/>
  <c r="A423" i="4"/>
  <c r="A422" i="16"/>
  <c r="B420" i="4"/>
  <c r="B419" i="16"/>
  <c r="C417" i="4"/>
  <c r="C416" i="16"/>
  <c r="A415" i="4"/>
  <c r="A414" i="16"/>
  <c r="B412" i="4"/>
  <c r="B411" i="16"/>
  <c r="C409" i="4"/>
  <c r="C408" i="16"/>
  <c r="A407" i="4"/>
  <c r="A406" i="16"/>
  <c r="B404" i="4"/>
  <c r="B403" i="16"/>
  <c r="C401" i="4"/>
  <c r="C400" i="16"/>
  <c r="A399" i="4"/>
  <c r="A398" i="16"/>
  <c r="B396" i="4"/>
  <c r="B395" i="16"/>
  <c r="C393" i="4"/>
  <c r="C392" i="16"/>
  <c r="A391" i="4"/>
  <c r="A390" i="16"/>
  <c r="B388" i="4"/>
  <c r="B387" i="16"/>
  <c r="C385" i="4"/>
  <c r="C384" i="16"/>
  <c r="A383" i="4"/>
  <c r="A382" i="16"/>
  <c r="B380" i="4"/>
  <c r="B379" i="16"/>
  <c r="C377" i="4"/>
  <c r="C376" i="16"/>
  <c r="A375" i="4"/>
  <c r="A374" i="16"/>
  <c r="B372" i="4"/>
  <c r="B371" i="16"/>
  <c r="C369" i="4"/>
  <c r="C368" i="16"/>
  <c r="A367" i="4"/>
  <c r="A366" i="16"/>
  <c r="B364" i="4"/>
  <c r="B363" i="16"/>
  <c r="C361" i="4"/>
  <c r="C360" i="16"/>
  <c r="A359" i="4"/>
  <c r="A358" i="16"/>
  <c r="B356" i="4"/>
  <c r="B355" i="16"/>
  <c r="C353" i="4"/>
  <c r="C352" i="16"/>
  <c r="A351" i="4"/>
  <c r="A350" i="16"/>
  <c r="B348" i="4"/>
  <c r="B347" i="16"/>
  <c r="C345" i="4"/>
  <c r="C344" i="16"/>
  <c r="A343" i="4"/>
  <c r="A342" i="16"/>
  <c r="B340" i="4"/>
  <c r="B339" i="16"/>
  <c r="C337" i="4"/>
  <c r="C336" i="16"/>
  <c r="A335" i="4"/>
  <c r="A334" i="16"/>
  <c r="B332" i="4"/>
  <c r="B331" i="16"/>
  <c r="C329" i="4"/>
  <c r="C328" i="16"/>
  <c r="A327" i="4"/>
  <c r="A326" i="16"/>
  <c r="B324" i="4"/>
  <c r="B323" i="16"/>
  <c r="C321" i="4"/>
  <c r="C320" i="16"/>
  <c r="A319" i="4"/>
  <c r="A318" i="16"/>
  <c r="B316" i="4"/>
  <c r="B315" i="16"/>
  <c r="C313" i="4"/>
  <c r="C312" i="16"/>
  <c r="A311" i="4"/>
  <c r="A310" i="16"/>
  <c r="B308" i="4"/>
  <c r="B307" i="16"/>
  <c r="C305" i="4"/>
  <c r="C304" i="16"/>
  <c r="A303" i="4"/>
  <c r="A302" i="16"/>
  <c r="B300" i="4"/>
  <c r="B299" i="16"/>
  <c r="C297" i="4"/>
  <c r="C296" i="16"/>
  <c r="A295" i="4"/>
  <c r="A294" i="16"/>
  <c r="B292" i="4"/>
  <c r="B291" i="16"/>
  <c r="C289" i="4"/>
  <c r="C288" i="16"/>
  <c r="A287" i="4"/>
  <c r="A286" i="16"/>
  <c r="B284" i="4"/>
  <c r="B283" i="16"/>
  <c r="C281" i="4"/>
  <c r="C280" i="16"/>
  <c r="A279" i="4"/>
  <c r="A278" i="16"/>
  <c r="B276" i="4"/>
  <c r="B275" i="16"/>
  <c r="C273" i="4"/>
  <c r="C272" i="16"/>
  <c r="A271" i="4"/>
  <c r="A270" i="16"/>
  <c r="B268" i="4"/>
  <c r="B267" i="16"/>
  <c r="C265" i="4"/>
  <c r="C264" i="16"/>
  <c r="A263" i="4"/>
  <c r="A262" i="16"/>
  <c r="B260" i="4"/>
  <c r="B259" i="16"/>
  <c r="C257" i="4"/>
  <c r="C256" i="16"/>
  <c r="A255" i="4"/>
  <c r="A254" i="16"/>
  <c r="B252" i="4"/>
  <c r="B251" i="16"/>
  <c r="C249" i="4"/>
  <c r="C248" i="16"/>
  <c r="A247" i="4"/>
  <c r="A246" i="16"/>
  <c r="B244" i="4"/>
  <c r="B243" i="16"/>
  <c r="C241" i="4"/>
  <c r="C240" i="16"/>
  <c r="A239" i="4"/>
  <c r="A238" i="16"/>
  <c r="B236" i="4"/>
  <c r="B235" i="16"/>
  <c r="C233" i="4"/>
  <c r="C232" i="16"/>
  <c r="A231" i="4"/>
  <c r="A230" i="16"/>
  <c r="B228" i="4"/>
  <c r="B227" i="16"/>
  <c r="C225" i="4"/>
  <c r="C224" i="16"/>
  <c r="A223" i="4"/>
  <c r="A222" i="16"/>
  <c r="B220" i="4"/>
  <c r="B219" i="16"/>
  <c r="C217" i="4"/>
  <c r="C216" i="16"/>
  <c r="A215" i="4"/>
  <c r="A214" i="16"/>
  <c r="B212" i="4"/>
  <c r="B211" i="16"/>
  <c r="C209" i="4"/>
  <c r="C208" i="16"/>
  <c r="A207" i="4"/>
  <c r="A206" i="16"/>
  <c r="B204" i="4"/>
  <c r="B203" i="16"/>
  <c r="C201" i="4"/>
  <c r="C200" i="16"/>
  <c r="A199" i="4"/>
  <c r="A198" i="16"/>
  <c r="B196" i="4"/>
  <c r="B195" i="16"/>
  <c r="C193" i="4"/>
  <c r="C192" i="16"/>
  <c r="A191" i="4"/>
  <c r="A190" i="16"/>
  <c r="B188" i="4"/>
  <c r="B187" i="16"/>
  <c r="C185" i="4"/>
  <c r="C184" i="16"/>
  <c r="A183" i="4"/>
  <c r="A182" i="16"/>
  <c r="B180" i="4"/>
  <c r="B179" i="16"/>
  <c r="C177" i="4"/>
  <c r="C176" i="16"/>
  <c r="A175" i="4"/>
  <c r="A174" i="16"/>
  <c r="B172" i="4"/>
  <c r="B171" i="16"/>
  <c r="C169" i="4"/>
  <c r="C168" i="16"/>
  <c r="A167" i="4"/>
  <c r="A166" i="16"/>
  <c r="B164" i="4"/>
  <c r="B163" i="16"/>
  <c r="C161" i="4"/>
  <c r="C160" i="16"/>
  <c r="A159" i="4"/>
  <c r="A158" i="16"/>
  <c r="B156" i="4"/>
  <c r="B155" i="16"/>
  <c r="C153" i="4"/>
  <c r="C152" i="16"/>
  <c r="A151" i="4"/>
  <c r="A150" i="16"/>
  <c r="B148" i="4"/>
  <c r="B147" i="16"/>
  <c r="C145" i="4"/>
  <c r="C144" i="16"/>
  <c r="A143" i="4"/>
  <c r="A142" i="16"/>
  <c r="B140" i="4"/>
  <c r="B139" i="16"/>
  <c r="C137" i="4"/>
  <c r="C136" i="16"/>
  <c r="A135" i="4"/>
  <c r="A134" i="16"/>
  <c r="B132" i="4"/>
  <c r="B131" i="16"/>
  <c r="C129" i="4"/>
  <c r="C128" i="16"/>
  <c r="A127" i="4"/>
  <c r="A126" i="16"/>
  <c r="B124" i="4"/>
  <c r="B123" i="16"/>
  <c r="C121" i="4"/>
  <c r="C120" i="16"/>
  <c r="A119" i="4"/>
  <c r="A118" i="16"/>
  <c r="B116" i="4"/>
  <c r="B115" i="16"/>
  <c r="C113" i="4"/>
  <c r="C112" i="16"/>
  <c r="A111" i="4"/>
  <c r="A110" i="16"/>
  <c r="B108" i="4"/>
  <c r="B107" i="16"/>
  <c r="C105" i="4"/>
  <c r="C104" i="16"/>
  <c r="A103" i="4"/>
  <c r="A102" i="16"/>
  <c r="B100" i="4"/>
  <c r="B99" i="16"/>
  <c r="C97" i="4"/>
  <c r="C96" i="16"/>
  <c r="A95" i="4"/>
  <c r="A94" i="16"/>
  <c r="B92" i="4"/>
  <c r="B91" i="16"/>
  <c r="C89" i="4"/>
  <c r="C88" i="16"/>
  <c r="A87" i="4"/>
  <c r="A86" i="16"/>
  <c r="B84" i="4"/>
  <c r="B83" i="16"/>
  <c r="C81" i="4"/>
  <c r="C80" i="16"/>
  <c r="A79" i="4"/>
  <c r="A78" i="16"/>
  <c r="B76" i="4"/>
  <c r="B75" i="16"/>
  <c r="C73" i="4"/>
  <c r="C72" i="16"/>
  <c r="A71" i="4"/>
  <c r="A70" i="16"/>
  <c r="B68" i="4"/>
  <c r="B67" i="16"/>
  <c r="C65" i="4"/>
  <c r="C64" i="16"/>
  <c r="A63" i="4"/>
  <c r="A62" i="16"/>
  <c r="B60" i="4"/>
  <c r="B59" i="16"/>
  <c r="C57" i="4"/>
  <c r="C56" i="16"/>
  <c r="A55" i="4"/>
  <c r="A54" i="16"/>
  <c r="B52" i="4"/>
  <c r="B51" i="16"/>
  <c r="C49" i="4"/>
  <c r="C48" i="16"/>
  <c r="A47" i="4"/>
  <c r="A46" i="16"/>
  <c r="B44" i="4"/>
  <c r="B43" i="16"/>
  <c r="C41" i="4"/>
  <c r="C40" i="16"/>
  <c r="A39" i="4"/>
  <c r="A38" i="16"/>
  <c r="B36" i="4"/>
  <c r="B35" i="16"/>
  <c r="C33" i="4"/>
  <c r="C32" i="16"/>
  <c r="A31" i="4"/>
  <c r="A30" i="16"/>
  <c r="B28" i="4"/>
  <c r="B27" i="16"/>
  <c r="C25" i="4"/>
  <c r="C24" i="16"/>
  <c r="A23" i="4"/>
  <c r="A22" i="16"/>
  <c r="B20" i="4"/>
  <c r="B19" i="16"/>
  <c r="C17" i="4"/>
  <c r="C16" i="16"/>
  <c r="A15" i="4"/>
  <c r="A14" i="16"/>
  <c r="B12" i="4"/>
  <c r="B11" i="16"/>
  <c r="C9" i="4"/>
  <c r="C8" i="16"/>
  <c r="B1103" i="4"/>
  <c r="B1102" i="16"/>
  <c r="A1082" i="4"/>
  <c r="A1081" i="16"/>
  <c r="B1063" i="4"/>
  <c r="B1062" i="16"/>
  <c r="C1044" i="4"/>
  <c r="C1043" i="16"/>
  <c r="B1031" i="4"/>
  <c r="B1030" i="16"/>
  <c r="A1010" i="4"/>
  <c r="A1009" i="16"/>
  <c r="C988" i="4"/>
  <c r="C987" i="16"/>
  <c r="A970" i="4"/>
  <c r="A969" i="16"/>
  <c r="A954" i="4"/>
  <c r="A953" i="16"/>
  <c r="B943" i="4"/>
  <c r="B942" i="16"/>
  <c r="B927" i="4"/>
  <c r="B926" i="16"/>
  <c r="B911" i="4"/>
  <c r="B910" i="16"/>
  <c r="C884" i="4"/>
  <c r="C883" i="16"/>
  <c r="C860" i="4"/>
  <c r="C859" i="16"/>
  <c r="A842" i="4"/>
  <c r="A841" i="16"/>
  <c r="A826" i="4"/>
  <c r="A825" i="16"/>
  <c r="C804" i="4"/>
  <c r="C803" i="16"/>
  <c r="C780" i="4"/>
  <c r="C779" i="16"/>
  <c r="B767" i="4"/>
  <c r="B766" i="16"/>
  <c r="C740" i="4"/>
  <c r="C739" i="16"/>
  <c r="B735" i="4"/>
  <c r="B734" i="16"/>
  <c r="B719" i="4"/>
  <c r="B718" i="16"/>
  <c r="C700" i="4"/>
  <c r="C699" i="16"/>
  <c r="C1273" i="4"/>
  <c r="C1272" i="16"/>
  <c r="B1260" i="4"/>
  <c r="B1259" i="16"/>
  <c r="B1252" i="4"/>
  <c r="B1251" i="16"/>
  <c r="B1236" i="4"/>
  <c r="B1235" i="16"/>
  <c r="C1217" i="4"/>
  <c r="C1216" i="16"/>
  <c r="B1204" i="4"/>
  <c r="B1203" i="16"/>
  <c r="B1188" i="4"/>
  <c r="B1187" i="16"/>
  <c r="C1145" i="4"/>
  <c r="C1144" i="16"/>
  <c r="A1284" i="4"/>
  <c r="A1283" i="16"/>
  <c r="B1281" i="4"/>
  <c r="B1280" i="16"/>
  <c r="C1278" i="4"/>
  <c r="C1277" i="16"/>
  <c r="A1276" i="4"/>
  <c r="A1275" i="16"/>
  <c r="B1273" i="4"/>
  <c r="B1272" i="16"/>
  <c r="C1270" i="4"/>
  <c r="C1269" i="16"/>
  <c r="A1268" i="4"/>
  <c r="A1267" i="16"/>
  <c r="B1265" i="4"/>
  <c r="B1264" i="16"/>
  <c r="C1262" i="4"/>
  <c r="C1261" i="16"/>
  <c r="A1260" i="4"/>
  <c r="A1259" i="16"/>
  <c r="B1257" i="4"/>
  <c r="B1256" i="16"/>
  <c r="C1254" i="4"/>
  <c r="C1253" i="16"/>
  <c r="A1252" i="4"/>
  <c r="A1251" i="16"/>
  <c r="B1249" i="4"/>
  <c r="B1248" i="16"/>
  <c r="C1246" i="4"/>
  <c r="C1245" i="16"/>
  <c r="A1244" i="4"/>
  <c r="A1243" i="16"/>
  <c r="B1241" i="4"/>
  <c r="B1240" i="16"/>
  <c r="C1238" i="4"/>
  <c r="C1237" i="16"/>
  <c r="A1236" i="4"/>
  <c r="A1235" i="16"/>
  <c r="B1233" i="4"/>
  <c r="B1232" i="16"/>
  <c r="C1230" i="4"/>
  <c r="C1229" i="16"/>
  <c r="A1228" i="4"/>
  <c r="A1227" i="16"/>
  <c r="B1225" i="4"/>
  <c r="B1224" i="16"/>
  <c r="C1222" i="4"/>
  <c r="C1221" i="16"/>
  <c r="A1220" i="4"/>
  <c r="A1219" i="16"/>
  <c r="B1217" i="4"/>
  <c r="B1216" i="16"/>
  <c r="C1214" i="4"/>
  <c r="C1213" i="16"/>
  <c r="A1212" i="4"/>
  <c r="A1211" i="16"/>
  <c r="B1209" i="4"/>
  <c r="B1208" i="16"/>
  <c r="C1206" i="4"/>
  <c r="C1205" i="16"/>
  <c r="A1204" i="4"/>
  <c r="A1203" i="16"/>
  <c r="B1201" i="4"/>
  <c r="B1200" i="16"/>
  <c r="C1198" i="4"/>
  <c r="C1197" i="16"/>
  <c r="A1196" i="4"/>
  <c r="A1195" i="16"/>
  <c r="B1193" i="4"/>
  <c r="B1192" i="16"/>
  <c r="C1190" i="4"/>
  <c r="C1189" i="16"/>
  <c r="A1188" i="4"/>
  <c r="A1187" i="16"/>
  <c r="B1185" i="4"/>
  <c r="B1184" i="16"/>
  <c r="C1182" i="4"/>
  <c r="C1181" i="16"/>
  <c r="A1180" i="4"/>
  <c r="A1179" i="16"/>
  <c r="B1177" i="4"/>
  <c r="B1176" i="16"/>
  <c r="C1174" i="4"/>
  <c r="C1173" i="16"/>
  <c r="A1172" i="4"/>
  <c r="A1171" i="16"/>
  <c r="B1169" i="4"/>
  <c r="B1168" i="16"/>
  <c r="C1166" i="4"/>
  <c r="C1165" i="16"/>
  <c r="A1164" i="4"/>
  <c r="A1163" i="16"/>
  <c r="B1161" i="4"/>
  <c r="B1160" i="16"/>
  <c r="C1158" i="4"/>
  <c r="C1157" i="16"/>
  <c r="A1156" i="4"/>
  <c r="A1155" i="16"/>
  <c r="B1153" i="4"/>
  <c r="B1152" i="16"/>
  <c r="C1150" i="4"/>
  <c r="C1149" i="16"/>
  <c r="A1148" i="4"/>
  <c r="A1147" i="16"/>
  <c r="B1145" i="4"/>
  <c r="B1144" i="16"/>
  <c r="C1142" i="4"/>
  <c r="C1141" i="16"/>
  <c r="A1140" i="4"/>
  <c r="A1139" i="16"/>
  <c r="B1137" i="4"/>
  <c r="B1136" i="16"/>
  <c r="C1134" i="4"/>
  <c r="C1133" i="16"/>
  <c r="A1132" i="4"/>
  <c r="A1131" i="16"/>
  <c r="B1129" i="4"/>
  <c r="B1128" i="16"/>
  <c r="C1126" i="4"/>
  <c r="C1125" i="16"/>
  <c r="A1124" i="4"/>
  <c r="A1123" i="16"/>
  <c r="B1121" i="4"/>
  <c r="B1120" i="16"/>
  <c r="C1118" i="4"/>
  <c r="C1117" i="16"/>
  <c r="A1116" i="4"/>
  <c r="A1115" i="16"/>
  <c r="B1113" i="4"/>
  <c r="B1112" i="16"/>
  <c r="C1110" i="4"/>
  <c r="C1109" i="16"/>
  <c r="A1108" i="4"/>
  <c r="A1107" i="16"/>
  <c r="B1105" i="4"/>
  <c r="B1104" i="16"/>
  <c r="C1102" i="4"/>
  <c r="C1101" i="16"/>
  <c r="A1100" i="4"/>
  <c r="A1099" i="16"/>
  <c r="B1097" i="4"/>
  <c r="B1096" i="16"/>
  <c r="C1094" i="4"/>
  <c r="C1093" i="16"/>
  <c r="A1092" i="4"/>
  <c r="A1091" i="16"/>
  <c r="B1089" i="4"/>
  <c r="B1088" i="16"/>
  <c r="C1086" i="4"/>
  <c r="C1085" i="16"/>
  <c r="A1084" i="4"/>
  <c r="A1083" i="16"/>
  <c r="B1081" i="4"/>
  <c r="B1080" i="16"/>
  <c r="C1078" i="4"/>
  <c r="C1077" i="16"/>
  <c r="A1076" i="4"/>
  <c r="A1075" i="16"/>
  <c r="B1073" i="4"/>
  <c r="B1072" i="16"/>
  <c r="C1070" i="4"/>
  <c r="C1069" i="16"/>
  <c r="A1068" i="4"/>
  <c r="A1067" i="16"/>
  <c r="B1065" i="4"/>
  <c r="B1064" i="16"/>
  <c r="C1062" i="4"/>
  <c r="C1061" i="16"/>
  <c r="A1060" i="4"/>
  <c r="A1059" i="16"/>
  <c r="B1057" i="4"/>
  <c r="B1056" i="16"/>
  <c r="C1054" i="4"/>
  <c r="C1053" i="16"/>
  <c r="A1052" i="4"/>
  <c r="A1051" i="16"/>
  <c r="B1049" i="4"/>
  <c r="B1048" i="16"/>
  <c r="C1046" i="4"/>
  <c r="C1045" i="16"/>
  <c r="A1044" i="4"/>
  <c r="A1043" i="16"/>
  <c r="B1041" i="4"/>
  <c r="B1040" i="16"/>
  <c r="C1038" i="4"/>
  <c r="C1037" i="16"/>
  <c r="A1036" i="4"/>
  <c r="A1035" i="16"/>
  <c r="B1033" i="4"/>
  <c r="B1032" i="16"/>
  <c r="C1030" i="4"/>
  <c r="A1028" i="4"/>
  <c r="A1027" i="16"/>
  <c r="B1025" i="4"/>
  <c r="B1024" i="16"/>
  <c r="C1022" i="4"/>
  <c r="C1021" i="16"/>
  <c r="A1020" i="4"/>
  <c r="A1019" i="16"/>
  <c r="B1017" i="4"/>
  <c r="B1016" i="16"/>
  <c r="C1014" i="4"/>
  <c r="C1013" i="16"/>
  <c r="A1012" i="4"/>
  <c r="A1011" i="16"/>
  <c r="B1009" i="4"/>
  <c r="B1008" i="16"/>
  <c r="C1006" i="4"/>
  <c r="C1005" i="16"/>
  <c r="A1004" i="4"/>
  <c r="A1003" i="16"/>
  <c r="B1001" i="4"/>
  <c r="B1000" i="16"/>
  <c r="C998" i="4"/>
  <c r="C997" i="16"/>
  <c r="A996" i="4"/>
  <c r="A995" i="16"/>
  <c r="B993" i="4"/>
  <c r="B992" i="16"/>
  <c r="C990" i="4"/>
  <c r="C989" i="16"/>
  <c r="A988" i="4"/>
  <c r="A987" i="16"/>
  <c r="B985" i="4"/>
  <c r="B984" i="16"/>
  <c r="C982" i="4"/>
  <c r="C981" i="16"/>
  <c r="A980" i="4"/>
  <c r="A979" i="16"/>
  <c r="B977" i="4"/>
  <c r="B976" i="16"/>
  <c r="C974" i="4"/>
  <c r="C973" i="16"/>
  <c r="A972" i="4"/>
  <c r="A971" i="16"/>
  <c r="B969" i="4"/>
  <c r="B968" i="16"/>
  <c r="C966" i="4"/>
  <c r="C965" i="16"/>
  <c r="A964" i="4"/>
  <c r="A963" i="16"/>
  <c r="B961" i="4"/>
  <c r="B960" i="16"/>
  <c r="C958" i="4"/>
  <c r="C957" i="16"/>
  <c r="A956" i="4"/>
  <c r="A955" i="16"/>
  <c r="B953" i="4"/>
  <c r="B952" i="16"/>
  <c r="C950" i="4"/>
  <c r="C949" i="16"/>
  <c r="A948" i="4"/>
  <c r="A947" i="16"/>
  <c r="B945" i="4"/>
  <c r="B944" i="16"/>
  <c r="C942" i="4"/>
  <c r="C941" i="16"/>
  <c r="A940" i="4"/>
  <c r="A939" i="16"/>
  <c r="B937" i="4"/>
  <c r="B936" i="16"/>
  <c r="C934" i="4"/>
  <c r="C933" i="16"/>
  <c r="A932" i="4"/>
  <c r="A931" i="16"/>
  <c r="B929" i="4"/>
  <c r="B928" i="16"/>
  <c r="C926" i="4"/>
  <c r="C925" i="16"/>
  <c r="A924" i="4"/>
  <c r="A923" i="16"/>
  <c r="B921" i="4"/>
  <c r="B920" i="16"/>
  <c r="C918" i="4"/>
  <c r="C917" i="16"/>
  <c r="A916" i="4"/>
  <c r="A915" i="16"/>
  <c r="B913" i="4"/>
  <c r="B912" i="16"/>
  <c r="C910" i="4"/>
  <c r="C909" i="16"/>
  <c r="A908" i="4"/>
  <c r="A907" i="16"/>
  <c r="B905" i="4"/>
  <c r="B904" i="16"/>
  <c r="C902" i="4"/>
  <c r="C901" i="16"/>
  <c r="A900" i="4"/>
  <c r="A899" i="16"/>
  <c r="B897" i="4"/>
  <c r="B896" i="16"/>
  <c r="C894" i="4"/>
  <c r="C893" i="16"/>
  <c r="A892" i="4"/>
  <c r="A891" i="16"/>
  <c r="B889" i="4"/>
  <c r="B888" i="16"/>
  <c r="C886" i="4"/>
  <c r="C885" i="16"/>
  <c r="A884" i="4"/>
  <c r="A883" i="16"/>
  <c r="B881" i="4"/>
  <c r="B880" i="16"/>
  <c r="C878" i="4"/>
  <c r="C877" i="16"/>
  <c r="A876" i="4"/>
  <c r="A875" i="16"/>
  <c r="B873" i="4"/>
  <c r="B872" i="16"/>
  <c r="C870" i="4"/>
  <c r="C869" i="16"/>
  <c r="A868" i="4"/>
  <c r="A867" i="16"/>
  <c r="B865" i="4"/>
  <c r="B864" i="16"/>
  <c r="C862" i="4"/>
  <c r="C861" i="16"/>
  <c r="A860" i="4"/>
  <c r="A859" i="16"/>
  <c r="B857" i="4"/>
  <c r="B856" i="16"/>
  <c r="C854" i="4"/>
  <c r="C853" i="16"/>
  <c r="A852" i="4"/>
  <c r="A851" i="16"/>
  <c r="B849" i="4"/>
  <c r="B848" i="16"/>
  <c r="C846" i="4"/>
  <c r="C845" i="16"/>
  <c r="A844" i="4"/>
  <c r="A843" i="16"/>
  <c r="B841" i="4"/>
  <c r="B840" i="16"/>
  <c r="C838" i="4"/>
  <c r="C837" i="16"/>
  <c r="A836" i="4"/>
  <c r="A835" i="16"/>
  <c r="B833" i="4"/>
  <c r="B832" i="16"/>
  <c r="C830" i="4"/>
  <c r="C829" i="16"/>
  <c r="A828" i="4"/>
  <c r="A827" i="16"/>
  <c r="B825" i="4"/>
  <c r="B824" i="16"/>
  <c r="C822" i="4"/>
  <c r="C821" i="16"/>
  <c r="A820" i="4"/>
  <c r="A819" i="16"/>
  <c r="B817" i="4"/>
  <c r="B816" i="16"/>
  <c r="C814" i="4"/>
  <c r="C813" i="16"/>
  <c r="A812" i="4"/>
  <c r="A811" i="16"/>
  <c r="B809" i="4"/>
  <c r="B808" i="16"/>
  <c r="C806" i="4"/>
  <c r="C805" i="16"/>
  <c r="A804" i="4"/>
  <c r="A803" i="16"/>
  <c r="B801" i="4"/>
  <c r="B800" i="16"/>
  <c r="C798" i="4"/>
  <c r="C797" i="16"/>
  <c r="A796" i="4"/>
  <c r="A795" i="16"/>
  <c r="B793" i="4"/>
  <c r="B792" i="16"/>
  <c r="C790" i="4"/>
  <c r="C789" i="16"/>
  <c r="A788" i="4"/>
  <c r="A787" i="16"/>
  <c r="B785" i="4"/>
  <c r="B784" i="16"/>
  <c r="C782" i="4"/>
  <c r="C781" i="16"/>
  <c r="A780" i="4"/>
  <c r="A779" i="16"/>
  <c r="B777" i="4"/>
  <c r="B776" i="16"/>
  <c r="C774" i="4"/>
  <c r="C773" i="16"/>
  <c r="A772" i="4"/>
  <c r="A771" i="16"/>
  <c r="B769" i="4"/>
  <c r="B768" i="16"/>
  <c r="C766" i="4"/>
  <c r="C765" i="16"/>
  <c r="A764" i="4"/>
  <c r="A763" i="16"/>
  <c r="B761" i="4"/>
  <c r="B760" i="16"/>
  <c r="C758" i="4"/>
  <c r="C757" i="16"/>
  <c r="A756" i="4"/>
  <c r="A755" i="16"/>
  <c r="B753" i="4"/>
  <c r="B752" i="16"/>
  <c r="C750" i="4"/>
  <c r="C749" i="16"/>
  <c r="A748" i="4"/>
  <c r="A747" i="16"/>
  <c r="B745" i="4"/>
  <c r="B744" i="16"/>
  <c r="C742" i="4"/>
  <c r="C741" i="16"/>
  <c r="A740" i="4"/>
  <c r="A739" i="16"/>
  <c r="B737" i="4"/>
  <c r="B736" i="16"/>
  <c r="C734" i="4"/>
  <c r="C733" i="16"/>
  <c r="A732" i="4"/>
  <c r="A731" i="16"/>
  <c r="B729" i="4"/>
  <c r="B728" i="16"/>
  <c r="C726" i="4"/>
  <c r="C725" i="16"/>
  <c r="A724" i="4"/>
  <c r="A723" i="16"/>
  <c r="B721" i="4"/>
  <c r="B720" i="16"/>
  <c r="C718" i="4"/>
  <c r="C717" i="16"/>
  <c r="A716" i="4"/>
  <c r="A715" i="16"/>
  <c r="B713" i="4"/>
  <c r="B712" i="16"/>
  <c r="C710" i="4"/>
  <c r="C709" i="16"/>
  <c r="A708" i="4"/>
  <c r="A707" i="16"/>
  <c r="B705" i="4"/>
  <c r="B704" i="16"/>
  <c r="C702" i="4"/>
  <c r="C701" i="16"/>
  <c r="A700" i="4"/>
  <c r="A699" i="16"/>
  <c r="B697" i="4"/>
  <c r="B696" i="16"/>
  <c r="C694" i="4"/>
  <c r="C693" i="16"/>
  <c r="A692" i="4"/>
  <c r="A691" i="16"/>
  <c r="B689" i="4"/>
  <c r="B688" i="16"/>
  <c r="C686" i="4"/>
  <c r="C685" i="16"/>
  <c r="A684" i="4"/>
  <c r="A683" i="16"/>
  <c r="B681" i="4"/>
  <c r="B680" i="16"/>
  <c r="C678" i="4"/>
  <c r="C677" i="16"/>
  <c r="A676" i="4"/>
  <c r="A675" i="16"/>
  <c r="B673" i="4"/>
  <c r="B672" i="16"/>
  <c r="C670" i="4"/>
  <c r="C669" i="16"/>
  <c r="A668" i="4"/>
  <c r="A667" i="16"/>
  <c r="B665" i="4"/>
  <c r="B664" i="16"/>
  <c r="C662" i="4"/>
  <c r="C661" i="16"/>
  <c r="A660" i="4"/>
  <c r="A659" i="16"/>
  <c r="B657" i="4"/>
  <c r="B656" i="16"/>
  <c r="C654" i="4"/>
  <c r="C653" i="16"/>
  <c r="A652" i="4"/>
  <c r="A651" i="16"/>
  <c r="B649" i="4"/>
  <c r="B648" i="16"/>
  <c r="C646" i="4"/>
  <c r="C645" i="16"/>
  <c r="A644" i="4"/>
  <c r="A643" i="16"/>
  <c r="B641" i="4"/>
  <c r="B640" i="16"/>
  <c r="C638" i="4"/>
  <c r="C637" i="16"/>
  <c r="A636" i="4"/>
  <c r="A635" i="16"/>
  <c r="B633" i="4"/>
  <c r="B632" i="16"/>
  <c r="C630" i="4"/>
  <c r="C629" i="16"/>
  <c r="A628" i="4"/>
  <c r="A627" i="16"/>
  <c r="B625" i="4"/>
  <c r="B624" i="16"/>
  <c r="C622" i="4"/>
  <c r="C621" i="16"/>
  <c r="A620" i="4"/>
  <c r="A619" i="16"/>
  <c r="B617" i="4"/>
  <c r="B616" i="16"/>
  <c r="C614" i="4"/>
  <c r="C613" i="16"/>
  <c r="A612" i="4"/>
  <c r="A611" i="16"/>
  <c r="B609" i="4"/>
  <c r="B608" i="16"/>
  <c r="C606" i="4"/>
  <c r="C605" i="16"/>
  <c r="A604" i="4"/>
  <c r="A603" i="16"/>
  <c r="B601" i="4"/>
  <c r="B600" i="16"/>
  <c r="C598" i="4"/>
  <c r="C597" i="16"/>
  <c r="A596" i="4"/>
  <c r="A595" i="16"/>
  <c r="B593" i="4"/>
  <c r="B592" i="16"/>
  <c r="C590" i="4"/>
  <c r="C589" i="16"/>
  <c r="A588" i="4"/>
  <c r="A587" i="16"/>
  <c r="B585" i="4"/>
  <c r="B584" i="16"/>
  <c r="C582" i="4"/>
  <c r="C581" i="16"/>
  <c r="A580" i="4"/>
  <c r="A579" i="16"/>
  <c r="B577" i="4"/>
  <c r="B576" i="16"/>
  <c r="C574" i="4"/>
  <c r="C573" i="16"/>
  <c r="A572" i="4"/>
  <c r="A571" i="16"/>
  <c r="B569" i="4"/>
  <c r="B568" i="16"/>
  <c r="C566" i="4"/>
  <c r="C565" i="16"/>
  <c r="A564" i="4"/>
  <c r="A563" i="16"/>
  <c r="B561" i="4"/>
  <c r="B560" i="16"/>
  <c r="C558" i="4"/>
  <c r="C557" i="16"/>
  <c r="A556" i="4"/>
  <c r="A555" i="16"/>
  <c r="B553" i="4"/>
  <c r="B552" i="16"/>
  <c r="C550" i="4"/>
  <c r="C549" i="16"/>
  <c r="A548" i="4"/>
  <c r="A547" i="16"/>
  <c r="B545" i="4"/>
  <c r="B544" i="16"/>
  <c r="C542" i="4"/>
  <c r="C541" i="16"/>
  <c r="A540" i="4"/>
  <c r="A539" i="16"/>
  <c r="B537" i="4"/>
  <c r="B536" i="16"/>
  <c r="C534" i="4"/>
  <c r="C533" i="16"/>
  <c r="A532" i="4"/>
  <c r="A531" i="16"/>
  <c r="B529" i="4"/>
  <c r="B528" i="16"/>
  <c r="C526" i="4"/>
  <c r="C525" i="16"/>
  <c r="A524" i="4"/>
  <c r="A523" i="16"/>
  <c r="B521" i="4"/>
  <c r="B520" i="16"/>
  <c r="C518" i="4"/>
  <c r="C517" i="16"/>
  <c r="A516" i="4"/>
  <c r="A515" i="16"/>
  <c r="B513" i="4"/>
  <c r="B512" i="16"/>
  <c r="C510" i="4"/>
  <c r="C509" i="16"/>
  <c r="A508" i="4"/>
  <c r="A507" i="16"/>
  <c r="B505" i="4"/>
  <c r="B504" i="16"/>
  <c r="C502" i="4"/>
  <c r="C501" i="16"/>
  <c r="A500" i="4"/>
  <c r="A499" i="16"/>
  <c r="B497" i="4"/>
  <c r="B496" i="16"/>
  <c r="C494" i="4"/>
  <c r="C493" i="16"/>
  <c r="A492" i="4"/>
  <c r="A491" i="16"/>
  <c r="B489" i="4"/>
  <c r="B488" i="16"/>
  <c r="C486" i="4"/>
  <c r="C485" i="16"/>
  <c r="A484" i="4"/>
  <c r="A483" i="16"/>
  <c r="B481" i="4"/>
  <c r="B480" i="16"/>
  <c r="C478" i="4"/>
  <c r="C477" i="16"/>
  <c r="A476" i="4"/>
  <c r="A475" i="16"/>
  <c r="B473" i="4"/>
  <c r="B472" i="16"/>
  <c r="C470" i="4"/>
  <c r="C469" i="16"/>
  <c r="A468" i="4"/>
  <c r="A467" i="16"/>
  <c r="B465" i="4"/>
  <c r="B464" i="16"/>
  <c r="C462" i="4"/>
  <c r="C461" i="16"/>
  <c r="A460" i="4"/>
  <c r="A459" i="16"/>
  <c r="B457" i="4"/>
  <c r="B456" i="16"/>
  <c r="C454" i="4"/>
  <c r="C453" i="16"/>
  <c r="A452" i="4"/>
  <c r="A451" i="16"/>
  <c r="B449" i="4"/>
  <c r="B448" i="16"/>
  <c r="C446" i="4"/>
  <c r="C445" i="16"/>
  <c r="A444" i="4"/>
  <c r="A443" i="16"/>
  <c r="B441" i="4"/>
  <c r="B440" i="16"/>
  <c r="C438" i="4"/>
  <c r="C437" i="16"/>
  <c r="A436" i="4"/>
  <c r="A435" i="16"/>
  <c r="B433" i="4"/>
  <c r="B432" i="16"/>
  <c r="C430" i="4"/>
  <c r="C429" i="16"/>
  <c r="A428" i="4"/>
  <c r="A427" i="16"/>
  <c r="B425" i="4"/>
  <c r="B424" i="16"/>
  <c r="C422" i="4"/>
  <c r="C421" i="16"/>
  <c r="A420" i="4"/>
  <c r="A419" i="16"/>
  <c r="B417" i="4"/>
  <c r="B416" i="16"/>
  <c r="C414" i="4"/>
  <c r="C413" i="16"/>
  <c r="A412" i="4"/>
  <c r="A411" i="16"/>
  <c r="B409" i="4"/>
  <c r="B408" i="16"/>
  <c r="C406" i="4"/>
  <c r="C405" i="16"/>
  <c r="A404" i="4"/>
  <c r="A403" i="16"/>
  <c r="B401" i="4"/>
  <c r="B400" i="16"/>
  <c r="C398" i="4"/>
  <c r="C397" i="16"/>
  <c r="A396" i="4"/>
  <c r="A395" i="16"/>
  <c r="B393" i="4"/>
  <c r="B392" i="16"/>
  <c r="C390" i="4"/>
  <c r="C389" i="16"/>
  <c r="A388" i="4"/>
  <c r="A387" i="16"/>
  <c r="B385" i="4"/>
  <c r="B384" i="16"/>
  <c r="C382" i="4"/>
  <c r="C381" i="16"/>
  <c r="A380" i="4"/>
  <c r="A379" i="16"/>
  <c r="B377" i="4"/>
  <c r="B376" i="16"/>
  <c r="C374" i="4"/>
  <c r="C373" i="16"/>
  <c r="A372" i="4"/>
  <c r="A371" i="16"/>
  <c r="B369" i="4"/>
  <c r="B368" i="16"/>
  <c r="C366" i="4"/>
  <c r="C365" i="16"/>
  <c r="A364" i="4"/>
  <c r="A363" i="16"/>
  <c r="B361" i="4"/>
  <c r="B360" i="16"/>
  <c r="C358" i="4"/>
  <c r="C357" i="16"/>
  <c r="A356" i="4"/>
  <c r="A355" i="16"/>
  <c r="B353" i="4"/>
  <c r="B352" i="16"/>
  <c r="C350" i="4"/>
  <c r="C349" i="16"/>
  <c r="A348" i="4"/>
  <c r="A347" i="16"/>
  <c r="B345" i="4"/>
  <c r="B344" i="16"/>
  <c r="C342" i="4"/>
  <c r="C341" i="16"/>
  <c r="A340" i="4"/>
  <c r="A339" i="16"/>
  <c r="B337" i="4"/>
  <c r="B336" i="16"/>
  <c r="C334" i="4"/>
  <c r="C333" i="16"/>
  <c r="A332" i="4"/>
  <c r="A331" i="16"/>
  <c r="B329" i="4"/>
  <c r="B328" i="16"/>
  <c r="C326" i="4"/>
  <c r="C325" i="16"/>
  <c r="A324" i="4"/>
  <c r="A323" i="16"/>
  <c r="B321" i="4"/>
  <c r="B320" i="16"/>
  <c r="C318" i="4"/>
  <c r="C317" i="16"/>
  <c r="A316" i="4"/>
  <c r="A315" i="16"/>
  <c r="B313" i="4"/>
  <c r="B312" i="16"/>
  <c r="C310" i="4"/>
  <c r="C309" i="16"/>
  <c r="A308" i="4"/>
  <c r="A307" i="16"/>
  <c r="B305" i="4"/>
  <c r="B304" i="16"/>
  <c r="C302" i="4"/>
  <c r="C301" i="16"/>
  <c r="A300" i="4"/>
  <c r="A299" i="16"/>
  <c r="B297" i="4"/>
  <c r="B296" i="16"/>
  <c r="C294" i="4"/>
  <c r="C293" i="16"/>
  <c r="A292" i="4"/>
  <c r="A291" i="16"/>
  <c r="B289" i="4"/>
  <c r="B288" i="16"/>
  <c r="C286" i="4"/>
  <c r="C285" i="16"/>
  <c r="A284" i="4"/>
  <c r="A283" i="16"/>
  <c r="B281" i="4"/>
  <c r="B280" i="16"/>
  <c r="C278" i="4"/>
  <c r="C277" i="16"/>
  <c r="A276" i="4"/>
  <c r="A275" i="16"/>
  <c r="B273" i="4"/>
  <c r="B272" i="16"/>
  <c r="C270" i="4"/>
  <c r="C269" i="16"/>
  <c r="A268" i="4"/>
  <c r="A267" i="16"/>
  <c r="B265" i="4"/>
  <c r="B264" i="16"/>
  <c r="C262" i="4"/>
  <c r="C261" i="16"/>
  <c r="A260" i="4"/>
  <c r="A259" i="16"/>
  <c r="B257" i="4"/>
  <c r="B256" i="16"/>
  <c r="C254" i="4"/>
  <c r="C253" i="16"/>
  <c r="A252" i="4"/>
  <c r="A251" i="16"/>
  <c r="B249" i="4"/>
  <c r="B248" i="16"/>
  <c r="C246" i="4"/>
  <c r="C245" i="16"/>
  <c r="A244" i="4"/>
  <c r="A243" i="16"/>
  <c r="B241" i="4"/>
  <c r="B240" i="16"/>
  <c r="C238" i="4"/>
  <c r="C237" i="16"/>
  <c r="A236" i="4"/>
  <c r="A235" i="16"/>
  <c r="B233" i="4"/>
  <c r="B232" i="16"/>
  <c r="C230" i="4"/>
  <c r="C229" i="16"/>
  <c r="A228" i="4"/>
  <c r="A227" i="16"/>
  <c r="B225" i="4"/>
  <c r="B224" i="16"/>
  <c r="C222" i="4"/>
  <c r="C221" i="16"/>
  <c r="A220" i="4"/>
  <c r="A219" i="16"/>
  <c r="B217" i="4"/>
  <c r="B216" i="16"/>
  <c r="C214" i="4"/>
  <c r="C213" i="16"/>
  <c r="A212" i="4"/>
  <c r="A211" i="16"/>
  <c r="B209" i="4"/>
  <c r="B208" i="16"/>
  <c r="C206" i="4"/>
  <c r="C205" i="16"/>
  <c r="A204" i="4"/>
  <c r="A203" i="16"/>
  <c r="B201" i="4"/>
  <c r="B200" i="16"/>
  <c r="C198" i="4"/>
  <c r="C197" i="16"/>
  <c r="A196" i="4"/>
  <c r="A195" i="16"/>
  <c r="B193" i="4"/>
  <c r="B192" i="16"/>
  <c r="C190" i="4"/>
  <c r="C189" i="16"/>
  <c r="A188" i="4"/>
  <c r="A187" i="16"/>
  <c r="B185" i="4"/>
  <c r="B184" i="16"/>
  <c r="C182" i="4"/>
  <c r="C181" i="16"/>
  <c r="A180" i="4"/>
  <c r="A179" i="16"/>
  <c r="B177" i="4"/>
  <c r="B176" i="16"/>
  <c r="C174" i="4"/>
  <c r="C173" i="16"/>
  <c r="A172" i="4"/>
  <c r="A171" i="16"/>
  <c r="B169" i="4"/>
  <c r="B168" i="16"/>
  <c r="C166" i="4"/>
  <c r="C165" i="16"/>
  <c r="A164" i="4"/>
  <c r="A163" i="16"/>
  <c r="B161" i="4"/>
  <c r="B160" i="16"/>
  <c r="C158" i="4"/>
  <c r="C157" i="16"/>
  <c r="A156" i="4"/>
  <c r="A155" i="16"/>
  <c r="B153" i="4"/>
  <c r="B152" i="16"/>
  <c r="C150" i="4"/>
  <c r="C149" i="16"/>
  <c r="A148" i="4"/>
  <c r="A147" i="16"/>
  <c r="B145" i="4"/>
  <c r="B144" i="16"/>
  <c r="C142" i="4"/>
  <c r="C141" i="16"/>
  <c r="A140" i="4"/>
  <c r="A139" i="16"/>
  <c r="B137" i="4"/>
  <c r="B136" i="16"/>
  <c r="C134" i="4"/>
  <c r="C133" i="16"/>
  <c r="A132" i="4"/>
  <c r="A131" i="16"/>
  <c r="B129" i="4"/>
  <c r="B128" i="16"/>
  <c r="C126" i="4"/>
  <c r="C125" i="16"/>
  <c r="A124" i="4"/>
  <c r="A123" i="16"/>
  <c r="B121" i="4"/>
  <c r="B120" i="16"/>
  <c r="C118" i="4"/>
  <c r="C117" i="16"/>
  <c r="A116" i="4"/>
  <c r="A115" i="16"/>
  <c r="B113" i="4"/>
  <c r="B112" i="16"/>
  <c r="C110" i="4"/>
  <c r="C109" i="16"/>
  <c r="A108" i="4"/>
  <c r="A107" i="16"/>
  <c r="B105" i="4"/>
  <c r="B104" i="16"/>
  <c r="C102" i="4"/>
  <c r="C101" i="16"/>
  <c r="A100" i="4"/>
  <c r="A99" i="16"/>
  <c r="B97" i="4"/>
  <c r="B96" i="16"/>
  <c r="C94" i="4"/>
  <c r="C93" i="16"/>
  <c r="A92" i="4"/>
  <c r="A91" i="16"/>
  <c r="B89" i="4"/>
  <c r="B88" i="16"/>
  <c r="C86" i="4"/>
  <c r="C85" i="16"/>
  <c r="A84" i="4"/>
  <c r="A83" i="16"/>
  <c r="B81" i="4"/>
  <c r="B80" i="16"/>
  <c r="C78" i="4"/>
  <c r="C77" i="16"/>
  <c r="A76" i="4"/>
  <c r="A75" i="16"/>
  <c r="B73" i="4"/>
  <c r="B72" i="16"/>
  <c r="C70" i="4"/>
  <c r="C69" i="16"/>
  <c r="A68" i="4"/>
  <c r="A67" i="16"/>
  <c r="B65" i="4"/>
  <c r="B64" i="16"/>
  <c r="C62" i="4"/>
  <c r="C61" i="16"/>
  <c r="A60" i="4"/>
  <c r="A59" i="16"/>
  <c r="B57" i="4"/>
  <c r="B56" i="16"/>
  <c r="C54" i="4"/>
  <c r="C53" i="16"/>
  <c r="A52" i="4"/>
  <c r="A51" i="16"/>
  <c r="B49" i="4"/>
  <c r="B48" i="16"/>
  <c r="C46" i="4"/>
  <c r="C45" i="16"/>
  <c r="A44" i="4"/>
  <c r="A43" i="16"/>
  <c r="B41" i="4"/>
  <c r="B40" i="16"/>
  <c r="C38" i="4"/>
  <c r="C37" i="16"/>
  <c r="A36" i="4"/>
  <c r="A35" i="16"/>
  <c r="B33" i="4"/>
  <c r="B32" i="16"/>
  <c r="C30" i="4"/>
  <c r="C29" i="16"/>
  <c r="A28" i="4"/>
  <c r="A27" i="16"/>
  <c r="B25" i="4"/>
  <c r="B24" i="16"/>
  <c r="C22" i="4"/>
  <c r="C21" i="16"/>
  <c r="A20" i="4"/>
  <c r="A19" i="16"/>
  <c r="B17" i="4"/>
  <c r="B16" i="16"/>
  <c r="C14" i="4"/>
  <c r="C13" i="16"/>
  <c r="A12" i="4"/>
  <c r="A11" i="16"/>
  <c r="B9" i="4"/>
  <c r="B8" i="16"/>
  <c r="A1106" i="4"/>
  <c r="A1105" i="16"/>
  <c r="A1090" i="4"/>
  <c r="A1089" i="16"/>
  <c r="A1074" i="4"/>
  <c r="A1073" i="16"/>
  <c r="C1060" i="4"/>
  <c r="C1059" i="16"/>
  <c r="A1042" i="4"/>
  <c r="A1041" i="16"/>
  <c r="A1018" i="4"/>
  <c r="A1017" i="16"/>
  <c r="C996" i="4"/>
  <c r="C995" i="16"/>
  <c r="C972" i="4"/>
  <c r="C971" i="16"/>
  <c r="C948" i="4"/>
  <c r="C947" i="16"/>
  <c r="C924" i="4"/>
  <c r="C923" i="16"/>
  <c r="A906" i="4"/>
  <c r="A905" i="16"/>
  <c r="A890" i="4"/>
  <c r="A889" i="16"/>
  <c r="A874" i="4"/>
  <c r="A873" i="16"/>
  <c r="C852" i="4"/>
  <c r="C851" i="16"/>
  <c r="A834" i="4"/>
  <c r="A833" i="16"/>
  <c r="B815" i="4"/>
  <c r="B814" i="16"/>
  <c r="B799" i="4"/>
  <c r="B798" i="16"/>
  <c r="A778" i="4"/>
  <c r="A777" i="16"/>
  <c r="C764" i="4"/>
  <c r="C763" i="16"/>
  <c r="A746" i="4"/>
  <c r="A745" i="16"/>
  <c r="A722" i="4"/>
  <c r="A721" i="16"/>
  <c r="B695" i="4"/>
  <c r="B694" i="16"/>
  <c r="C1281" i="4"/>
  <c r="C1280" i="16"/>
  <c r="B1268" i="4"/>
  <c r="B1267" i="16"/>
  <c r="A1239" i="4"/>
  <c r="A1238" i="16"/>
  <c r="C1225" i="4"/>
  <c r="C1224" i="16"/>
  <c r="C1201" i="4"/>
  <c r="C1200" i="16"/>
  <c r="B1180" i="4"/>
  <c r="B1179" i="16"/>
  <c r="B1148" i="4"/>
  <c r="B1147" i="16"/>
  <c r="B622" i="4"/>
  <c r="B621" i="16"/>
  <c r="C1092" i="4"/>
  <c r="C1091" i="16"/>
  <c r="C1068" i="4"/>
  <c r="C1067" i="16"/>
  <c r="C1036" i="4"/>
  <c r="C1035" i="16"/>
  <c r="B1023" i="4"/>
  <c r="B1022" i="16"/>
  <c r="B1007" i="4"/>
  <c r="B1006" i="16"/>
  <c r="A986" i="4"/>
  <c r="A985" i="16"/>
  <c r="B967" i="4"/>
  <c r="B966" i="16"/>
  <c r="B951" i="4"/>
  <c r="B950" i="16"/>
  <c r="B935" i="4"/>
  <c r="B934" i="16"/>
  <c r="A914" i="4"/>
  <c r="A913" i="16"/>
  <c r="A898" i="4"/>
  <c r="A897" i="16"/>
  <c r="C868" i="4"/>
  <c r="C867" i="16"/>
  <c r="A850" i="4"/>
  <c r="A849" i="16"/>
  <c r="B831" i="4"/>
  <c r="B830" i="16"/>
  <c r="A818" i="4"/>
  <c r="A817" i="16"/>
  <c r="A802" i="4"/>
  <c r="A801" i="16"/>
  <c r="C772" i="4"/>
  <c r="C771" i="16"/>
  <c r="C748" i="4"/>
  <c r="C747" i="16"/>
  <c r="A730" i="4"/>
  <c r="A729" i="16"/>
  <c r="A714" i="4"/>
  <c r="A713" i="16"/>
  <c r="B703" i="4"/>
  <c r="B702" i="16"/>
  <c r="A1279" i="4"/>
  <c r="A1278" i="16"/>
  <c r="C1257" i="4"/>
  <c r="C1256" i="16"/>
  <c r="A1247" i="4"/>
  <c r="A1246" i="16"/>
  <c r="B1228" i="4"/>
  <c r="B1227" i="16"/>
  <c r="B1212" i="4"/>
  <c r="B1211" i="16"/>
  <c r="A1199" i="4"/>
  <c r="A1198" i="16"/>
  <c r="A1183" i="4"/>
  <c r="A1182" i="16"/>
  <c r="A1159" i="4"/>
  <c r="A1158" i="16"/>
  <c r="A1209" i="4"/>
  <c r="A1208" i="16"/>
  <c r="C1195" i="4"/>
  <c r="C1194" i="16"/>
  <c r="B1190" i="4"/>
  <c r="B1189" i="16"/>
  <c r="B1182" i="4"/>
  <c r="B1181" i="16"/>
  <c r="B1174" i="4"/>
  <c r="B1173" i="16"/>
  <c r="C1163" i="4"/>
  <c r="C1162" i="16"/>
  <c r="C1155" i="4"/>
  <c r="C1154" i="16"/>
  <c r="C1147" i="4"/>
  <c r="C1146" i="16"/>
  <c r="B1142" i="4"/>
  <c r="B1141" i="16"/>
  <c r="A1137" i="4"/>
  <c r="A1136" i="16"/>
  <c r="A1129" i="4"/>
  <c r="A1128" i="16"/>
  <c r="A1121" i="4"/>
  <c r="A1120" i="16"/>
  <c r="A1113" i="4"/>
  <c r="A1112" i="16"/>
  <c r="A1105" i="4"/>
  <c r="A1104" i="16"/>
  <c r="A1097" i="4"/>
  <c r="A1096" i="16"/>
  <c r="A1089" i="4"/>
  <c r="A1088" i="16"/>
  <c r="A1081" i="4"/>
  <c r="A1080" i="16"/>
  <c r="A1073" i="4"/>
  <c r="A1072" i="16"/>
  <c r="A1065" i="4"/>
  <c r="A1064" i="16"/>
  <c r="A1057" i="4"/>
  <c r="A1056" i="16"/>
  <c r="A1049" i="4"/>
  <c r="A1048" i="16"/>
  <c r="C1035" i="4"/>
  <c r="C1034" i="16"/>
  <c r="C1027" i="4"/>
  <c r="C1026" i="16"/>
  <c r="C1019" i="4"/>
  <c r="C1018" i="16"/>
  <c r="C1011" i="4"/>
  <c r="C1010" i="16"/>
  <c r="C1003" i="4"/>
  <c r="C1002" i="16"/>
  <c r="C995" i="4"/>
  <c r="C994" i="16"/>
  <c r="C987" i="4"/>
  <c r="C986" i="16"/>
  <c r="C979" i="4"/>
  <c r="C978" i="16"/>
  <c r="C971" i="4"/>
  <c r="C970" i="16"/>
  <c r="C963" i="4"/>
  <c r="C962" i="16"/>
  <c r="A953" i="4"/>
  <c r="A952" i="16"/>
  <c r="B950" i="4"/>
  <c r="B949" i="16"/>
  <c r="B942" i="4"/>
  <c r="B941" i="16"/>
  <c r="C931" i="4"/>
  <c r="C930" i="16"/>
  <c r="B926" i="4"/>
  <c r="B925" i="16"/>
  <c r="B918" i="4"/>
  <c r="B917" i="16"/>
  <c r="C907" i="4"/>
  <c r="C906" i="16"/>
  <c r="C899" i="4"/>
  <c r="C898" i="16"/>
  <c r="C891" i="4"/>
  <c r="C890" i="16"/>
  <c r="B886" i="4"/>
  <c r="B885" i="16"/>
  <c r="C875" i="4"/>
  <c r="C874" i="16"/>
  <c r="B870" i="4"/>
  <c r="B869" i="16"/>
  <c r="C859" i="4"/>
  <c r="C858" i="16"/>
  <c r="B854" i="4"/>
  <c r="B853" i="16"/>
  <c r="B846" i="4"/>
  <c r="B845" i="16"/>
  <c r="C835" i="4"/>
  <c r="C834" i="16"/>
  <c r="B830" i="4"/>
  <c r="B829" i="16"/>
  <c r="C819" i="4"/>
  <c r="C818" i="16"/>
  <c r="B814" i="4"/>
  <c r="B813" i="16"/>
  <c r="A809" i="4"/>
  <c r="A808" i="16"/>
  <c r="A801" i="4"/>
  <c r="A800" i="16"/>
  <c r="A793" i="4"/>
  <c r="A792" i="16"/>
  <c r="A785" i="4"/>
  <c r="A784" i="16"/>
  <c r="A777" i="4"/>
  <c r="A776" i="16"/>
  <c r="A769" i="4"/>
  <c r="A768" i="16"/>
  <c r="A761" i="4"/>
  <c r="A760" i="16"/>
  <c r="A753" i="4"/>
  <c r="A752" i="16"/>
  <c r="A745" i="4"/>
  <c r="A744" i="16"/>
  <c r="A737" i="4"/>
  <c r="A736" i="16"/>
  <c r="A729" i="4"/>
  <c r="A728" i="16"/>
  <c r="A721" i="4"/>
  <c r="A720" i="16"/>
  <c r="A713" i="4"/>
  <c r="A712" i="16"/>
  <c r="A705" i="4"/>
  <c r="A704" i="16"/>
  <c r="A697" i="4"/>
  <c r="A696" i="16"/>
  <c r="A689" i="4"/>
  <c r="A688" i="16"/>
  <c r="A681" i="4"/>
  <c r="A680" i="16"/>
  <c r="A673" i="4"/>
  <c r="A672" i="16"/>
  <c r="A665" i="4"/>
  <c r="A664" i="16"/>
  <c r="A657" i="4"/>
  <c r="A656" i="16"/>
  <c r="A649" i="4"/>
  <c r="A648" i="16"/>
  <c r="A641" i="4"/>
  <c r="A640" i="16"/>
  <c r="B638" i="4"/>
  <c r="B637" i="16"/>
  <c r="A625" i="4"/>
  <c r="A624" i="16"/>
  <c r="C7" i="4"/>
  <c r="C6" i="16"/>
  <c r="B1283" i="4"/>
  <c r="B1282" i="16"/>
  <c r="C1280" i="4"/>
  <c r="C1279" i="16"/>
  <c r="A1278" i="4"/>
  <c r="A1277" i="16"/>
  <c r="B1275" i="4"/>
  <c r="B1274" i="16"/>
  <c r="C1272" i="4"/>
  <c r="C1271" i="16"/>
  <c r="A1270" i="4"/>
  <c r="A1269" i="16"/>
  <c r="B1267" i="4"/>
  <c r="B1266" i="16"/>
  <c r="C1264" i="4"/>
  <c r="C1263" i="16"/>
  <c r="A1262" i="4"/>
  <c r="A1261" i="16"/>
  <c r="B1259" i="4"/>
  <c r="B1258" i="16"/>
  <c r="C1256" i="4"/>
  <c r="C1255" i="16"/>
  <c r="A1254" i="4"/>
  <c r="A1253" i="16"/>
  <c r="B1251" i="4"/>
  <c r="B1250" i="16"/>
  <c r="C1248" i="4"/>
  <c r="C1247" i="16"/>
  <c r="A1246" i="4"/>
  <c r="A1245" i="16"/>
  <c r="B1243" i="4"/>
  <c r="B1242" i="16"/>
  <c r="C1240" i="4"/>
  <c r="C1239" i="16"/>
  <c r="A1238" i="4"/>
  <c r="A1237" i="16"/>
  <c r="B1235" i="4"/>
  <c r="B1234" i="16"/>
  <c r="C1232" i="4"/>
  <c r="C1231" i="16"/>
  <c r="A1230" i="4"/>
  <c r="A1229" i="16"/>
  <c r="B1227" i="4"/>
  <c r="B1226" i="16"/>
  <c r="C1224" i="4"/>
  <c r="C1223" i="16"/>
  <c r="A1222" i="4"/>
  <c r="A1221" i="16"/>
  <c r="B1219" i="4"/>
  <c r="B1218" i="16"/>
  <c r="C1216" i="4"/>
  <c r="C1215" i="16"/>
  <c r="A1214" i="4"/>
  <c r="A1213" i="16"/>
  <c r="B1211" i="4"/>
  <c r="B1210" i="16"/>
  <c r="C1208" i="4"/>
  <c r="C1207" i="16"/>
  <c r="A1206" i="4"/>
  <c r="A1205" i="16"/>
  <c r="B1203" i="4"/>
  <c r="B1202" i="16"/>
  <c r="C1200" i="4"/>
  <c r="C1199" i="16"/>
  <c r="A1198" i="4"/>
  <c r="A1197" i="16"/>
  <c r="B1195" i="4"/>
  <c r="B1194" i="16"/>
  <c r="C1192" i="4"/>
  <c r="C1191" i="16"/>
  <c r="A1190" i="4"/>
  <c r="A1189" i="16"/>
  <c r="B1187" i="4"/>
  <c r="B1186" i="16"/>
  <c r="C1184" i="4"/>
  <c r="C1183" i="16"/>
  <c r="A1182" i="4"/>
  <c r="A1181" i="16"/>
  <c r="B1179" i="4"/>
  <c r="B1178" i="16"/>
  <c r="C1176" i="4"/>
  <c r="C1175" i="16"/>
  <c r="A1174" i="4"/>
  <c r="A1173" i="16"/>
  <c r="B1171" i="4"/>
  <c r="B1170" i="16"/>
  <c r="C1168" i="4"/>
  <c r="C1167" i="16"/>
  <c r="A1166" i="4"/>
  <c r="A1165" i="16"/>
  <c r="B1163" i="4"/>
  <c r="B1162" i="16"/>
  <c r="C1160" i="4"/>
  <c r="C1159" i="16"/>
  <c r="A1158" i="4"/>
  <c r="A1157" i="16"/>
  <c r="B1155" i="4"/>
  <c r="B1154" i="16"/>
  <c r="C1152" i="4"/>
  <c r="C1151" i="16"/>
  <c r="A1150" i="4"/>
  <c r="A1149" i="16"/>
  <c r="B1147" i="4"/>
  <c r="B1146" i="16"/>
  <c r="C1144" i="4"/>
  <c r="C1143" i="16"/>
  <c r="A1142" i="4"/>
  <c r="A1141" i="16"/>
  <c r="B1139" i="4"/>
  <c r="B1138" i="16"/>
  <c r="C1136" i="4"/>
  <c r="C1135" i="16"/>
  <c r="A1134" i="4"/>
  <c r="A1133" i="16"/>
  <c r="B1131" i="4"/>
  <c r="B1130" i="16"/>
  <c r="C1128" i="4"/>
  <c r="C1127" i="16"/>
  <c r="A1126" i="4"/>
  <c r="A1125" i="16"/>
  <c r="B1123" i="4"/>
  <c r="B1122" i="16"/>
  <c r="C1120" i="4"/>
  <c r="C1119" i="16"/>
  <c r="A1118" i="4"/>
  <c r="A1117" i="16"/>
  <c r="B1115" i="4"/>
  <c r="B1114" i="16"/>
  <c r="C1112" i="4"/>
  <c r="C1111" i="16"/>
  <c r="A1110" i="4"/>
  <c r="A1109" i="16"/>
  <c r="B1107" i="4"/>
  <c r="B1106" i="16"/>
  <c r="C1104" i="4"/>
  <c r="C1103" i="16"/>
  <c r="A1102" i="4"/>
  <c r="A1101" i="16"/>
  <c r="B1099" i="4"/>
  <c r="B1098" i="16"/>
  <c r="C1096" i="4"/>
  <c r="C1095" i="16"/>
  <c r="A1094" i="4"/>
  <c r="A1093" i="16"/>
  <c r="B1091" i="4"/>
  <c r="B1090" i="16"/>
  <c r="C1088" i="4"/>
  <c r="C1087" i="16"/>
  <c r="A1086" i="4"/>
  <c r="A1085" i="16"/>
  <c r="B1083" i="4"/>
  <c r="B1082" i="16"/>
  <c r="C1080" i="4"/>
  <c r="C1079" i="16"/>
  <c r="A1078" i="4"/>
  <c r="A1077" i="16"/>
  <c r="B1075" i="4"/>
  <c r="B1074" i="16"/>
  <c r="C1072" i="4"/>
  <c r="C1071" i="16"/>
  <c r="A1070" i="4"/>
  <c r="A1069" i="16"/>
  <c r="B1067" i="4"/>
  <c r="B1066" i="16"/>
  <c r="C1064" i="4"/>
  <c r="C1063" i="16"/>
  <c r="A1062" i="4"/>
  <c r="A1061" i="16"/>
  <c r="B1059" i="4"/>
  <c r="B1058" i="16"/>
  <c r="C1056" i="4"/>
  <c r="C1055" i="16"/>
  <c r="A1054" i="4"/>
  <c r="A1053" i="16"/>
  <c r="B1051" i="4"/>
  <c r="B1050" i="16"/>
  <c r="C1048" i="4"/>
  <c r="C1047" i="16"/>
  <c r="A1046" i="4"/>
  <c r="A1045" i="16"/>
  <c r="B1043" i="4"/>
  <c r="B1042" i="16"/>
  <c r="C1040" i="4"/>
  <c r="C1039" i="16"/>
  <c r="A1038" i="4"/>
  <c r="A1037" i="16"/>
  <c r="B1035" i="4"/>
  <c r="B1034" i="16"/>
  <c r="C1032" i="4"/>
  <c r="C1031" i="16"/>
  <c r="A1030" i="4"/>
  <c r="A1029" i="16"/>
  <c r="B1027" i="4"/>
  <c r="B1026" i="16"/>
  <c r="C1024" i="4"/>
  <c r="C1023" i="16"/>
  <c r="A1022" i="4"/>
  <c r="A1021" i="16"/>
  <c r="B1019" i="4"/>
  <c r="B1018" i="16"/>
  <c r="C1016" i="4"/>
  <c r="C1015" i="16"/>
  <c r="A1014" i="4"/>
  <c r="A1013" i="16"/>
  <c r="B1011" i="4"/>
  <c r="B1010" i="16"/>
  <c r="C1008" i="4"/>
  <c r="C1007" i="16"/>
  <c r="A1006" i="4"/>
  <c r="A1005" i="16"/>
  <c r="B1003" i="4"/>
  <c r="B1002" i="16"/>
  <c r="C1000" i="4"/>
  <c r="C999" i="16"/>
  <c r="A998" i="4"/>
  <c r="A997" i="16"/>
  <c r="B995" i="4"/>
  <c r="B994" i="16"/>
  <c r="C992" i="4"/>
  <c r="C991" i="16"/>
  <c r="A990" i="4"/>
  <c r="A989" i="16"/>
  <c r="B987" i="4"/>
  <c r="B986" i="16"/>
  <c r="C984" i="4"/>
  <c r="C983" i="16"/>
  <c r="A982" i="4"/>
  <c r="A981" i="16"/>
  <c r="B979" i="4"/>
  <c r="B978" i="16"/>
  <c r="C976" i="4"/>
  <c r="C975" i="16"/>
  <c r="A974" i="4"/>
  <c r="A973" i="16"/>
  <c r="B971" i="4"/>
  <c r="B970" i="16"/>
  <c r="C968" i="4"/>
  <c r="C967" i="16"/>
  <c r="A966" i="4"/>
  <c r="A965" i="16"/>
  <c r="B963" i="4"/>
  <c r="B962" i="16"/>
  <c r="C960" i="4"/>
  <c r="C959" i="16"/>
  <c r="A958" i="4"/>
  <c r="A957" i="16"/>
  <c r="B955" i="4"/>
  <c r="B954" i="16"/>
  <c r="C952" i="4"/>
  <c r="C951" i="16"/>
  <c r="A950" i="4"/>
  <c r="A949" i="16"/>
  <c r="B947" i="4"/>
  <c r="B946" i="16"/>
  <c r="C944" i="4"/>
  <c r="C943" i="16"/>
  <c r="A942" i="4"/>
  <c r="A941" i="16"/>
  <c r="B939" i="4"/>
  <c r="B938" i="16"/>
  <c r="C936" i="4"/>
  <c r="C935" i="16"/>
  <c r="A934" i="4"/>
  <c r="A933" i="16"/>
  <c r="B931" i="4"/>
  <c r="B930" i="16"/>
  <c r="C928" i="4"/>
  <c r="C927" i="16"/>
  <c r="A926" i="4"/>
  <c r="A925" i="16"/>
  <c r="B923" i="4"/>
  <c r="B922" i="16"/>
  <c r="C920" i="4"/>
  <c r="C919" i="16"/>
  <c r="A918" i="4"/>
  <c r="A917" i="16"/>
  <c r="B915" i="4"/>
  <c r="B914" i="16"/>
  <c r="C912" i="4"/>
  <c r="C911" i="16"/>
  <c r="A910" i="4"/>
  <c r="A909" i="16"/>
  <c r="B907" i="4"/>
  <c r="B906" i="16"/>
  <c r="C904" i="4"/>
  <c r="C903" i="16"/>
  <c r="A902" i="4"/>
  <c r="A901" i="16"/>
  <c r="B899" i="4"/>
  <c r="B898" i="16"/>
  <c r="C896" i="4"/>
  <c r="C895" i="16"/>
  <c r="A894" i="4"/>
  <c r="A893" i="16"/>
  <c r="B891" i="4"/>
  <c r="B890" i="16"/>
  <c r="C888" i="4"/>
  <c r="C887" i="16"/>
  <c r="A886" i="4"/>
  <c r="A885" i="16"/>
  <c r="B883" i="4"/>
  <c r="B882" i="16"/>
  <c r="C880" i="4"/>
  <c r="C879" i="16"/>
  <c r="A878" i="4"/>
  <c r="A877" i="16"/>
  <c r="B875" i="4"/>
  <c r="B874" i="16"/>
  <c r="C872" i="4"/>
  <c r="C871" i="16"/>
  <c r="A870" i="4"/>
  <c r="A869" i="16"/>
  <c r="B867" i="4"/>
  <c r="B866" i="16"/>
  <c r="C864" i="4"/>
  <c r="C863" i="16"/>
  <c r="A862" i="4"/>
  <c r="A861" i="16"/>
  <c r="B859" i="4"/>
  <c r="B858" i="16"/>
  <c r="C856" i="4"/>
  <c r="C855" i="16"/>
  <c r="A854" i="4"/>
  <c r="A853" i="16"/>
  <c r="B851" i="4"/>
  <c r="B850" i="16"/>
  <c r="C848" i="4"/>
  <c r="C847" i="16"/>
  <c r="A846" i="4"/>
  <c r="A845" i="16"/>
  <c r="B843" i="4"/>
  <c r="B842" i="16"/>
  <c r="C840" i="4"/>
  <c r="C839" i="16"/>
  <c r="A838" i="4"/>
  <c r="A837" i="16"/>
  <c r="B835" i="4"/>
  <c r="B834" i="16"/>
  <c r="C832" i="4"/>
  <c r="C831" i="16"/>
  <c r="A830" i="4"/>
  <c r="A829" i="16"/>
  <c r="B827" i="4"/>
  <c r="B826" i="16"/>
  <c r="C824" i="4"/>
  <c r="C823" i="16"/>
  <c r="A822" i="4"/>
  <c r="A821" i="16"/>
  <c r="B819" i="4"/>
  <c r="B818" i="16"/>
  <c r="C816" i="4"/>
  <c r="C815" i="16"/>
  <c r="A814" i="4"/>
  <c r="A813" i="16"/>
  <c r="B811" i="4"/>
  <c r="B810" i="16"/>
  <c r="C808" i="4"/>
  <c r="C807" i="16"/>
  <c r="A806" i="4"/>
  <c r="A805" i="16"/>
  <c r="B803" i="4"/>
  <c r="B802" i="16"/>
  <c r="C800" i="4"/>
  <c r="C799" i="16"/>
  <c r="A798" i="4"/>
  <c r="A797" i="16"/>
  <c r="B795" i="4"/>
  <c r="B794" i="16"/>
  <c r="C792" i="4"/>
  <c r="C791" i="16"/>
  <c r="A790" i="4"/>
  <c r="A789" i="16"/>
  <c r="B787" i="4"/>
  <c r="B786" i="16"/>
  <c r="C784" i="4"/>
  <c r="C783" i="16"/>
  <c r="A782" i="4"/>
  <c r="A781" i="16"/>
  <c r="B779" i="4"/>
  <c r="B778" i="16"/>
  <c r="C776" i="4"/>
  <c r="C775" i="16"/>
  <c r="A774" i="4"/>
  <c r="A773" i="16"/>
  <c r="B771" i="4"/>
  <c r="B770" i="16"/>
  <c r="C768" i="4"/>
  <c r="C767" i="16"/>
  <c r="A766" i="4"/>
  <c r="A765" i="16"/>
  <c r="B763" i="4"/>
  <c r="B762" i="16"/>
  <c r="C760" i="4"/>
  <c r="C759" i="16"/>
  <c r="A758" i="4"/>
  <c r="A757" i="16"/>
  <c r="B755" i="4"/>
  <c r="B754" i="16"/>
  <c r="C752" i="4"/>
  <c r="C751" i="16"/>
  <c r="A750" i="4"/>
  <c r="A749" i="16"/>
  <c r="B747" i="4"/>
  <c r="B746" i="16"/>
  <c r="C744" i="4"/>
  <c r="C743" i="16"/>
  <c r="A742" i="4"/>
  <c r="A741" i="16"/>
  <c r="B739" i="4"/>
  <c r="B738" i="16"/>
  <c r="C736" i="4"/>
  <c r="C735" i="16"/>
  <c r="A734" i="4"/>
  <c r="A733" i="16"/>
  <c r="B731" i="4"/>
  <c r="B730" i="16"/>
  <c r="C728" i="4"/>
  <c r="C727" i="16"/>
  <c r="A726" i="4"/>
  <c r="A725" i="16"/>
  <c r="B723" i="4"/>
  <c r="B722" i="16"/>
  <c r="C720" i="4"/>
  <c r="C719" i="16"/>
  <c r="A718" i="4"/>
  <c r="A717" i="16"/>
  <c r="B715" i="4"/>
  <c r="B714" i="16"/>
  <c r="C712" i="4"/>
  <c r="C711" i="16"/>
  <c r="A710" i="4"/>
  <c r="A709" i="16"/>
  <c r="B707" i="4"/>
  <c r="B706" i="16"/>
  <c r="C704" i="4"/>
  <c r="C703" i="16"/>
  <c r="A702" i="4"/>
  <c r="A701" i="16"/>
  <c r="B699" i="4"/>
  <c r="B698" i="16"/>
  <c r="C696" i="4"/>
  <c r="C695" i="16"/>
  <c r="A694" i="4"/>
  <c r="A693" i="16"/>
  <c r="B691" i="4"/>
  <c r="B690" i="16"/>
  <c r="C688" i="4"/>
  <c r="C687" i="16"/>
  <c r="C1108" i="4"/>
  <c r="C1107" i="16"/>
  <c r="B1095" i="4"/>
  <c r="B1094" i="16"/>
  <c r="B1087" i="4"/>
  <c r="B1086" i="16"/>
  <c r="B1071" i="4"/>
  <c r="B1070" i="16"/>
  <c r="A1050" i="4"/>
  <c r="A1049" i="16"/>
  <c r="A1034" i="4"/>
  <c r="A1033" i="16"/>
  <c r="C1012" i="4"/>
  <c r="C1011" i="16"/>
  <c r="B999" i="4"/>
  <c r="B998" i="16"/>
  <c r="C980" i="4"/>
  <c r="C979" i="16"/>
  <c r="C964" i="4"/>
  <c r="C963" i="16"/>
  <c r="A946" i="4"/>
  <c r="A945" i="16"/>
  <c r="A930" i="4"/>
  <c r="A929" i="16"/>
  <c r="C908" i="4"/>
  <c r="C907" i="16"/>
  <c r="B895" i="4"/>
  <c r="B894" i="16"/>
  <c r="B879" i="4"/>
  <c r="B878" i="16"/>
  <c r="B863" i="4"/>
  <c r="B862" i="16"/>
  <c r="C844" i="4"/>
  <c r="C843" i="16"/>
  <c r="C828" i="4"/>
  <c r="C827" i="16"/>
  <c r="A810" i="4"/>
  <c r="A809" i="16"/>
  <c r="A794" i="4"/>
  <c r="A793" i="16"/>
  <c r="B783" i="4"/>
  <c r="B782" i="16"/>
  <c r="C756" i="4"/>
  <c r="C755" i="16"/>
  <c r="A738" i="4"/>
  <c r="A737" i="16"/>
  <c r="B727" i="4"/>
  <c r="B726" i="16"/>
  <c r="C708" i="4"/>
  <c r="C707" i="16"/>
  <c r="B1284" i="4"/>
  <c r="B1283" i="16"/>
  <c r="A1263" i="4"/>
  <c r="A1262" i="16"/>
  <c r="C1233" i="4"/>
  <c r="C1232" i="16"/>
  <c r="B1220" i="4"/>
  <c r="B1219" i="16"/>
  <c r="A1207" i="4"/>
  <c r="A1206" i="16"/>
  <c r="A1191" i="4"/>
  <c r="A1190" i="16"/>
  <c r="A1143" i="4"/>
  <c r="A1142" i="16"/>
  <c r="A1281" i="4"/>
  <c r="A1280" i="16"/>
  <c r="C1275" i="4"/>
  <c r="C1274" i="16"/>
  <c r="C1267" i="4"/>
  <c r="C1266" i="16"/>
  <c r="B1262" i="4"/>
  <c r="B1261" i="16"/>
  <c r="A1257" i="4"/>
  <c r="A1256" i="16"/>
  <c r="C1251" i="4"/>
  <c r="C1250" i="16"/>
  <c r="C1243" i="4"/>
  <c r="C1242" i="16"/>
  <c r="C1235" i="4"/>
  <c r="C1234" i="16"/>
  <c r="C1227" i="4"/>
  <c r="C1226" i="16"/>
  <c r="C1219" i="4"/>
  <c r="C1218" i="16"/>
  <c r="C1211" i="4"/>
  <c r="C1210" i="16"/>
  <c r="C1203" i="4"/>
  <c r="C1202" i="16"/>
  <c r="B1198" i="4"/>
  <c r="B1197" i="16"/>
  <c r="C1187" i="4"/>
  <c r="C1186" i="16"/>
  <c r="C1179" i="4"/>
  <c r="C1178" i="16"/>
  <c r="C1171" i="4"/>
  <c r="C1170" i="16"/>
  <c r="B1166" i="4"/>
  <c r="B1165" i="16"/>
  <c r="B1158" i="4"/>
  <c r="B1157" i="16"/>
  <c r="B1150" i="4"/>
  <c r="B1149" i="16"/>
  <c r="C1139" i="4"/>
  <c r="C1138" i="16"/>
  <c r="B1134" i="4"/>
  <c r="B1133" i="16"/>
  <c r="B1126" i="4"/>
  <c r="B1125" i="16"/>
  <c r="C1115" i="4"/>
  <c r="C1114" i="16"/>
  <c r="B1110" i="4"/>
  <c r="B1109" i="16"/>
  <c r="B1102" i="4"/>
  <c r="B1101" i="16"/>
  <c r="C1091" i="4"/>
  <c r="C1090" i="16"/>
  <c r="C1083" i="4"/>
  <c r="C1082" i="16"/>
  <c r="B1078" i="4"/>
  <c r="B1077" i="16"/>
  <c r="B1070" i="4"/>
  <c r="B1069" i="16"/>
  <c r="B1062" i="4"/>
  <c r="B1061" i="16"/>
  <c r="C1051" i="4"/>
  <c r="C1050" i="16"/>
  <c r="C1043" i="4"/>
  <c r="C1042" i="16"/>
  <c r="B1038" i="4"/>
  <c r="B1037" i="16"/>
  <c r="B1030" i="4"/>
  <c r="B1029" i="16"/>
  <c r="B1022" i="4"/>
  <c r="B1021" i="16"/>
  <c r="B1014" i="4"/>
  <c r="B1013" i="16"/>
  <c r="B1006" i="4"/>
  <c r="B1005" i="16"/>
  <c r="B998" i="4"/>
  <c r="B997" i="16"/>
  <c r="A985" i="4"/>
  <c r="A984" i="16"/>
  <c r="A977" i="4"/>
  <c r="A976" i="16"/>
  <c r="B974" i="4"/>
  <c r="B973" i="16"/>
  <c r="B966" i="4"/>
  <c r="B965" i="16"/>
  <c r="C955" i="4"/>
  <c r="C954" i="16"/>
  <c r="A945" i="4"/>
  <c r="A944" i="16"/>
  <c r="A937" i="4"/>
  <c r="A936" i="16"/>
  <c r="A929" i="4"/>
  <c r="A928" i="16"/>
  <c r="A921" i="4"/>
  <c r="A920" i="16"/>
  <c r="A913" i="4"/>
  <c r="A912" i="16"/>
  <c r="A905" i="4"/>
  <c r="A904" i="16"/>
  <c r="A897" i="4"/>
  <c r="A896" i="16"/>
  <c r="A889" i="4"/>
  <c r="A888" i="16"/>
  <c r="A881" i="4"/>
  <c r="A880" i="16"/>
  <c r="A873" i="4"/>
  <c r="A872" i="16"/>
  <c r="A865" i="4"/>
  <c r="A864" i="16"/>
  <c r="A857" i="4"/>
  <c r="A856" i="16"/>
  <c r="A849" i="4"/>
  <c r="A848" i="16"/>
  <c r="A841" i="4"/>
  <c r="A840" i="16"/>
  <c r="A833" i="4"/>
  <c r="A832" i="16"/>
  <c r="A825" i="4"/>
  <c r="A824" i="16"/>
  <c r="A817" i="4"/>
  <c r="A816" i="16"/>
  <c r="B806" i="4"/>
  <c r="B805" i="16"/>
  <c r="B798" i="4"/>
  <c r="B797" i="16"/>
  <c r="B790" i="4"/>
  <c r="B789" i="16"/>
  <c r="B782" i="4"/>
  <c r="B781" i="16"/>
  <c r="C771" i="4"/>
  <c r="C770" i="16"/>
  <c r="C763" i="4"/>
  <c r="C762" i="16"/>
  <c r="B758" i="4"/>
  <c r="B757" i="16"/>
  <c r="B750" i="4"/>
  <c r="B749" i="16"/>
  <c r="C739" i="4"/>
  <c r="C738" i="16"/>
  <c r="B734" i="4"/>
  <c r="B733" i="16"/>
  <c r="B726" i="4"/>
  <c r="B725" i="16"/>
  <c r="B718" i="4"/>
  <c r="B717" i="16"/>
  <c r="C707" i="4"/>
  <c r="C706" i="16"/>
  <c r="B702" i="4"/>
  <c r="B701" i="16"/>
  <c r="B694" i="4"/>
  <c r="B693" i="16"/>
  <c r="B686" i="4"/>
  <c r="B685" i="16"/>
  <c r="B678" i="4"/>
  <c r="B677" i="16"/>
  <c r="B670" i="4"/>
  <c r="B669" i="16"/>
  <c r="B662" i="4"/>
  <c r="B661" i="16"/>
  <c r="B654" i="4"/>
  <c r="B653" i="16"/>
  <c r="B646" i="4"/>
  <c r="B645" i="16"/>
  <c r="A633" i="4"/>
  <c r="A632" i="16"/>
  <c r="C1285" i="4"/>
  <c r="C1284" i="16"/>
  <c r="B1280" i="4"/>
  <c r="B1279" i="16"/>
  <c r="A1275" i="4"/>
  <c r="A1274" i="16"/>
  <c r="C1269" i="4"/>
  <c r="C1268" i="16"/>
  <c r="B1264" i="4"/>
  <c r="B1263" i="16"/>
  <c r="A1259" i="4"/>
  <c r="A1258" i="16"/>
  <c r="C1253" i="4"/>
  <c r="C1252" i="16"/>
  <c r="C1245" i="4"/>
  <c r="C1244" i="16"/>
  <c r="C1237" i="4"/>
  <c r="C1236" i="16"/>
  <c r="C1229" i="4"/>
  <c r="C1228" i="16"/>
  <c r="B1224" i="4"/>
  <c r="B1223" i="16"/>
  <c r="A1219" i="4"/>
  <c r="A1218" i="16"/>
  <c r="C1213" i="4"/>
  <c r="C1212" i="16"/>
  <c r="B1208" i="4"/>
  <c r="B1207" i="16"/>
  <c r="A1203" i="4"/>
  <c r="A1202" i="16"/>
  <c r="C1197" i="4"/>
  <c r="C1196" i="16"/>
  <c r="A1195" i="4"/>
  <c r="A1194" i="16"/>
  <c r="B1192" i="4"/>
  <c r="B1191" i="16"/>
  <c r="C1189" i="4"/>
  <c r="C1188" i="16"/>
  <c r="A1187" i="4"/>
  <c r="A1186" i="16"/>
  <c r="B1184" i="4"/>
  <c r="B1183" i="16"/>
  <c r="C1181" i="4"/>
  <c r="C1180" i="16"/>
  <c r="A1179" i="4"/>
  <c r="A1178" i="16"/>
  <c r="C1173" i="4"/>
  <c r="C1172" i="16"/>
  <c r="A1171" i="4"/>
  <c r="A1170" i="16"/>
  <c r="B1168" i="4"/>
  <c r="B1167" i="16"/>
  <c r="C1165" i="4"/>
  <c r="C1164" i="16"/>
  <c r="A1163" i="4"/>
  <c r="A1162" i="16"/>
  <c r="B1160" i="4"/>
  <c r="B1159" i="16"/>
  <c r="C1157" i="4"/>
  <c r="C1156" i="16"/>
  <c r="A1155" i="4"/>
  <c r="A1154" i="16"/>
  <c r="B1152" i="4"/>
  <c r="B1151" i="16"/>
  <c r="C1149" i="4"/>
  <c r="C1148" i="16"/>
  <c r="A1147" i="4"/>
  <c r="A1146" i="16"/>
  <c r="B1144" i="4"/>
  <c r="B1143" i="16"/>
  <c r="C1141" i="4"/>
  <c r="C1140" i="16"/>
  <c r="A1139" i="4"/>
  <c r="A1138" i="16"/>
  <c r="B1136" i="4"/>
  <c r="B1135" i="16"/>
  <c r="C1133" i="4"/>
  <c r="C1132" i="16"/>
  <c r="A1131" i="4"/>
  <c r="A1130" i="16"/>
  <c r="B1128" i="4"/>
  <c r="B1127" i="16"/>
  <c r="C1125" i="4"/>
  <c r="C1124" i="16"/>
  <c r="A1123" i="4"/>
  <c r="A1122" i="16"/>
  <c r="B1120" i="4"/>
  <c r="B1119" i="16"/>
  <c r="C1117" i="4"/>
  <c r="C1116" i="16"/>
  <c r="A1115" i="4"/>
  <c r="A1114" i="16"/>
  <c r="B1112" i="4"/>
  <c r="B1111" i="16"/>
  <c r="C1109" i="4"/>
  <c r="C1108" i="16"/>
  <c r="A1107" i="4"/>
  <c r="A1106" i="16"/>
  <c r="B1104" i="4"/>
  <c r="B1103" i="16"/>
  <c r="C1101" i="4"/>
  <c r="C1100" i="16"/>
  <c r="A1099" i="4"/>
  <c r="A1098" i="16"/>
  <c r="B1096" i="4"/>
  <c r="B1095" i="16"/>
  <c r="C1093" i="4"/>
  <c r="C1092" i="16"/>
  <c r="A1091" i="4"/>
  <c r="A1090" i="16"/>
  <c r="B1088" i="4"/>
  <c r="B1087" i="16"/>
  <c r="C1085" i="4"/>
  <c r="C1084" i="16"/>
  <c r="A1083" i="4"/>
  <c r="A1082" i="16"/>
  <c r="B1080" i="4"/>
  <c r="B1079" i="16"/>
  <c r="C1077" i="4"/>
  <c r="C1076" i="16"/>
  <c r="A1075" i="4"/>
  <c r="A1074" i="16"/>
  <c r="B1072" i="4"/>
  <c r="B1071" i="16"/>
  <c r="C1069" i="4"/>
  <c r="C1068" i="16"/>
  <c r="A1067" i="4"/>
  <c r="A1066" i="16"/>
  <c r="B1064" i="4"/>
  <c r="B1063" i="16"/>
  <c r="C1061" i="4"/>
  <c r="C1060" i="16"/>
  <c r="A1059" i="4"/>
  <c r="A1058" i="16"/>
  <c r="B1056" i="4"/>
  <c r="B1055" i="16"/>
  <c r="C1053" i="4"/>
  <c r="C1052" i="16"/>
  <c r="A1051" i="4"/>
  <c r="A1050" i="16"/>
  <c r="B1048" i="4"/>
  <c r="B1047" i="16"/>
  <c r="C1045" i="4"/>
  <c r="C1044" i="16"/>
  <c r="A1043" i="4"/>
  <c r="A1042" i="16"/>
  <c r="B1040" i="4"/>
  <c r="B1039" i="16"/>
  <c r="C1037" i="4"/>
  <c r="C1036" i="16"/>
  <c r="A1035" i="4"/>
  <c r="A1034" i="16"/>
  <c r="B1032" i="4"/>
  <c r="B1031" i="16"/>
  <c r="C1029" i="4"/>
  <c r="C1028" i="16"/>
  <c r="A1027" i="4"/>
  <c r="A1026" i="16"/>
  <c r="B1024" i="4"/>
  <c r="B1023" i="16"/>
  <c r="C1021" i="4"/>
  <c r="C1020" i="16"/>
  <c r="A1019" i="4"/>
  <c r="A1018" i="16"/>
  <c r="B1016" i="4"/>
  <c r="B1015" i="16"/>
  <c r="C1013" i="4"/>
  <c r="C1012" i="16"/>
  <c r="A1011" i="4"/>
  <c r="A1010" i="16"/>
  <c r="B1008" i="4"/>
  <c r="B1007" i="16"/>
  <c r="C1005" i="4"/>
  <c r="C1004" i="16"/>
  <c r="A1003" i="4"/>
  <c r="A1002" i="16"/>
  <c r="B1000" i="4"/>
  <c r="B999" i="16"/>
  <c r="C997" i="4"/>
  <c r="C996" i="16"/>
  <c r="A995" i="4"/>
  <c r="A994" i="16"/>
  <c r="B992" i="4"/>
  <c r="B991" i="16"/>
  <c r="C989" i="4"/>
  <c r="C988" i="16"/>
  <c r="A987" i="4"/>
  <c r="A986" i="16"/>
  <c r="B984" i="4"/>
  <c r="B983" i="16"/>
  <c r="C981" i="4"/>
  <c r="C980" i="16"/>
  <c r="A979" i="4"/>
  <c r="A978" i="16"/>
  <c r="B976" i="4"/>
  <c r="B975" i="16"/>
  <c r="C973" i="4"/>
  <c r="C972" i="16"/>
  <c r="A971" i="4"/>
  <c r="A970" i="16"/>
  <c r="B968" i="4"/>
  <c r="B967" i="16"/>
  <c r="C965" i="4"/>
  <c r="C964" i="16"/>
  <c r="A963" i="4"/>
  <c r="A962" i="16"/>
  <c r="B960" i="4"/>
  <c r="B959" i="16"/>
  <c r="C957" i="4"/>
  <c r="C956" i="16"/>
  <c r="A955" i="4"/>
  <c r="A954" i="16"/>
  <c r="B952" i="4"/>
  <c r="B951" i="16"/>
  <c r="C949" i="4"/>
  <c r="C948" i="16"/>
  <c r="A947" i="4"/>
  <c r="A946" i="16"/>
  <c r="B944" i="4"/>
  <c r="B943" i="16"/>
  <c r="C941" i="4"/>
  <c r="C940" i="16"/>
  <c r="A939" i="4"/>
  <c r="A938" i="16"/>
  <c r="B936" i="4"/>
  <c r="B935" i="16"/>
  <c r="C933" i="4"/>
  <c r="C932" i="16"/>
  <c r="A931" i="4"/>
  <c r="A930" i="16"/>
  <c r="B928" i="4"/>
  <c r="B927" i="16"/>
  <c r="C925" i="4"/>
  <c r="C924" i="16"/>
  <c r="A923" i="4"/>
  <c r="A922" i="16"/>
  <c r="B920" i="4"/>
  <c r="B919" i="16"/>
  <c r="C917" i="4"/>
  <c r="C916" i="16"/>
  <c r="A915" i="4"/>
  <c r="A914" i="16"/>
  <c r="B912" i="4"/>
  <c r="B911" i="16"/>
  <c r="C909" i="4"/>
  <c r="C908" i="16"/>
  <c r="A907" i="4"/>
  <c r="A906" i="16"/>
  <c r="B904" i="4"/>
  <c r="B903" i="16"/>
  <c r="C901" i="4"/>
  <c r="C900" i="16"/>
  <c r="A899" i="4"/>
  <c r="A898" i="16"/>
  <c r="B896" i="4"/>
  <c r="B895" i="16"/>
  <c r="C893" i="4"/>
  <c r="C892" i="16"/>
  <c r="A891" i="4"/>
  <c r="A890" i="16"/>
  <c r="B888" i="4"/>
  <c r="B887" i="16"/>
  <c r="C885" i="4"/>
  <c r="C884" i="16"/>
  <c r="A883" i="4"/>
  <c r="A882" i="16"/>
  <c r="B880" i="4"/>
  <c r="B879" i="16"/>
  <c r="C877" i="4"/>
  <c r="C876" i="16"/>
  <c r="A875" i="4"/>
  <c r="A874" i="16"/>
  <c r="B872" i="4"/>
  <c r="B871" i="16"/>
  <c r="C869" i="4"/>
  <c r="C868" i="16"/>
  <c r="A867" i="4"/>
  <c r="A866" i="16"/>
  <c r="B864" i="4"/>
  <c r="B863" i="16"/>
  <c r="C861" i="4"/>
  <c r="C860" i="16"/>
  <c r="A859" i="4"/>
  <c r="A858" i="16"/>
  <c r="B856" i="4"/>
  <c r="B855" i="16"/>
  <c r="C853" i="4"/>
  <c r="C852" i="16"/>
  <c r="A851" i="4"/>
  <c r="A850" i="16"/>
  <c r="B848" i="4"/>
  <c r="B847" i="16"/>
  <c r="C845" i="4"/>
  <c r="C844" i="16"/>
  <c r="A843" i="4"/>
  <c r="A842" i="16"/>
  <c r="B840" i="4"/>
  <c r="B839" i="16"/>
  <c r="C837" i="4"/>
  <c r="C836" i="16"/>
  <c r="A835" i="4"/>
  <c r="A834" i="16"/>
  <c r="B832" i="4"/>
  <c r="B831" i="16"/>
  <c r="C829" i="4"/>
  <c r="C828" i="16"/>
  <c r="A827" i="4"/>
  <c r="A826" i="16"/>
  <c r="B824" i="4"/>
  <c r="B823" i="16"/>
  <c r="C821" i="4"/>
  <c r="C820" i="16"/>
  <c r="A819" i="4"/>
  <c r="A818" i="16"/>
  <c r="B816" i="4"/>
  <c r="B815" i="16"/>
  <c r="C813" i="4"/>
  <c r="C812" i="16"/>
  <c r="A811" i="4"/>
  <c r="A810" i="16"/>
  <c r="B808" i="4"/>
  <c r="B807" i="16"/>
  <c r="C805" i="4"/>
  <c r="C804" i="16"/>
  <c r="A803" i="4"/>
  <c r="A802" i="16"/>
  <c r="B800" i="4"/>
  <c r="B799" i="16"/>
  <c r="C797" i="4"/>
  <c r="C796" i="16"/>
  <c r="A795" i="4"/>
  <c r="A794" i="16"/>
  <c r="B792" i="4"/>
  <c r="B791" i="16"/>
  <c r="C789" i="4"/>
  <c r="C788" i="16"/>
  <c r="A787" i="4"/>
  <c r="A786" i="16"/>
  <c r="B784" i="4"/>
  <c r="B783" i="16"/>
  <c r="C781" i="4"/>
  <c r="C780" i="16"/>
  <c r="A779" i="4"/>
  <c r="A778" i="16"/>
  <c r="B776" i="4"/>
  <c r="B775" i="16"/>
  <c r="C773" i="4"/>
  <c r="C772" i="16"/>
  <c r="A771" i="4"/>
  <c r="A770" i="16"/>
  <c r="B768" i="4"/>
  <c r="B767" i="16"/>
  <c r="C765" i="4"/>
  <c r="C764" i="16"/>
  <c r="A763" i="4"/>
  <c r="A762" i="16"/>
  <c r="B760" i="4"/>
  <c r="B759" i="16"/>
  <c r="C757" i="4"/>
  <c r="C756" i="16"/>
  <c r="A755" i="4"/>
  <c r="A754" i="16"/>
  <c r="B752" i="4"/>
  <c r="B751" i="16"/>
  <c r="C749" i="4"/>
  <c r="C748" i="16"/>
  <c r="A747" i="4"/>
  <c r="A746" i="16"/>
  <c r="B744" i="4"/>
  <c r="B743" i="16"/>
  <c r="C741" i="4"/>
  <c r="C740" i="16"/>
  <c r="A739" i="4"/>
  <c r="A738" i="16"/>
  <c r="B736" i="4"/>
  <c r="B735" i="16"/>
  <c r="C733" i="4"/>
  <c r="C732" i="16"/>
  <c r="A731" i="4"/>
  <c r="A730" i="16"/>
  <c r="B728" i="4"/>
  <c r="B727" i="16"/>
  <c r="C725" i="4"/>
  <c r="C724" i="16"/>
  <c r="A723" i="4"/>
  <c r="A722" i="16"/>
  <c r="B720" i="4"/>
  <c r="B719" i="16"/>
  <c r="C717" i="4"/>
  <c r="C716" i="16"/>
  <c r="A715" i="4"/>
  <c r="A714" i="16"/>
  <c r="B712" i="4"/>
  <c r="B711" i="16"/>
  <c r="C709" i="4"/>
  <c r="C708" i="16"/>
  <c r="A707" i="4"/>
  <c r="A706" i="16"/>
  <c r="B704" i="4"/>
  <c r="B703" i="16"/>
  <c r="B1111" i="4"/>
  <c r="B1110" i="16"/>
  <c r="C1076" i="4"/>
  <c r="C1075" i="16"/>
  <c r="A1058" i="4"/>
  <c r="A1057" i="16"/>
  <c r="B1047" i="4"/>
  <c r="B1046" i="16"/>
  <c r="C1020" i="4"/>
  <c r="C1019" i="16"/>
  <c r="A1002" i="4"/>
  <c r="A1001" i="16"/>
  <c r="A994" i="4"/>
  <c r="A993" i="16"/>
  <c r="B983" i="4"/>
  <c r="B982" i="16"/>
  <c r="A962" i="4"/>
  <c r="A961" i="16"/>
  <c r="C932" i="4"/>
  <c r="C931" i="16"/>
  <c r="B919" i="4"/>
  <c r="B918" i="16"/>
  <c r="B903" i="4"/>
  <c r="B902" i="16"/>
  <c r="B887" i="4"/>
  <c r="B886" i="16"/>
  <c r="B871" i="4"/>
  <c r="B870" i="16"/>
  <c r="B855" i="4"/>
  <c r="B854" i="16"/>
  <c r="B839" i="4"/>
  <c r="B838" i="16"/>
  <c r="C812" i="4"/>
  <c r="C811" i="16"/>
  <c r="C788" i="4"/>
  <c r="C787" i="16"/>
  <c r="A762" i="4"/>
  <c r="A761" i="16"/>
  <c r="B751" i="4"/>
  <c r="B750" i="16"/>
  <c r="C724" i="4"/>
  <c r="C723" i="16"/>
  <c r="C692" i="4"/>
  <c r="C691" i="16"/>
  <c r="C1265" i="4"/>
  <c r="C1264" i="16"/>
  <c r="C1249" i="4"/>
  <c r="C1248" i="16"/>
  <c r="A1231" i="4"/>
  <c r="A1230" i="16"/>
  <c r="A1215" i="4"/>
  <c r="A1214" i="16"/>
  <c r="B1196" i="4"/>
  <c r="B1195" i="16"/>
  <c r="A1151" i="4"/>
  <c r="A1150" i="16"/>
  <c r="C1283" i="4"/>
  <c r="C1282" i="16"/>
  <c r="B1278" i="4"/>
  <c r="B1277" i="16"/>
  <c r="A1273" i="4"/>
  <c r="A1272" i="16"/>
  <c r="B1270" i="4"/>
  <c r="B1269" i="16"/>
  <c r="A1265" i="4"/>
  <c r="A1264" i="16"/>
  <c r="C1259" i="4"/>
  <c r="C1258" i="16"/>
  <c r="B1254" i="4"/>
  <c r="B1253" i="16"/>
  <c r="A1249" i="4"/>
  <c r="A1248" i="16"/>
  <c r="B1246" i="4"/>
  <c r="B1245" i="16"/>
  <c r="A1241" i="4"/>
  <c r="A1240" i="16"/>
  <c r="B1238" i="4"/>
  <c r="B1237" i="16"/>
  <c r="A1233" i="4"/>
  <c r="A1232" i="16"/>
  <c r="B1230" i="4"/>
  <c r="B1229" i="16"/>
  <c r="A1225" i="4"/>
  <c r="A1224" i="16"/>
  <c r="B1222" i="4"/>
  <c r="B1221" i="16"/>
  <c r="A1217" i="4"/>
  <c r="A1216" i="16"/>
  <c r="B1214" i="4"/>
  <c r="B1213" i="16"/>
  <c r="B1206" i="4"/>
  <c r="B1205" i="16"/>
  <c r="A1201" i="4"/>
  <c r="A1200" i="16"/>
  <c r="A1193" i="4"/>
  <c r="A1192" i="16"/>
  <c r="A1185" i="4"/>
  <c r="A1184" i="16"/>
  <c r="A1177" i="4"/>
  <c r="A1176" i="16"/>
  <c r="A1169" i="4"/>
  <c r="A1168" i="16"/>
  <c r="A1161" i="4"/>
  <c r="A1160" i="16"/>
  <c r="A1153" i="4"/>
  <c r="A1152" i="16"/>
  <c r="A1145" i="4"/>
  <c r="A1144" i="16"/>
  <c r="C1131" i="4"/>
  <c r="C1130" i="16"/>
  <c r="C1123" i="4"/>
  <c r="C1122" i="16"/>
  <c r="B1118" i="4"/>
  <c r="B1117" i="16"/>
  <c r="C1107" i="4"/>
  <c r="C1106" i="16"/>
  <c r="C1099" i="4"/>
  <c r="C1098" i="16"/>
  <c r="B1094" i="4"/>
  <c r="B1093" i="16"/>
  <c r="B1086" i="4"/>
  <c r="B1085" i="16"/>
  <c r="C1075" i="4"/>
  <c r="C1074" i="16"/>
  <c r="C1067" i="4"/>
  <c r="C1066" i="16"/>
  <c r="C1059" i="4"/>
  <c r="C1058" i="16"/>
  <c r="B1054" i="4"/>
  <c r="B1053" i="16"/>
  <c r="B1046" i="4"/>
  <c r="B1045" i="16"/>
  <c r="A1041" i="4"/>
  <c r="A1040" i="16"/>
  <c r="A1033" i="4"/>
  <c r="A1032" i="16"/>
  <c r="A1025" i="4"/>
  <c r="A1024" i="16"/>
  <c r="A1017" i="4"/>
  <c r="A1016" i="16"/>
  <c r="A1009" i="4"/>
  <c r="A1008" i="16"/>
  <c r="A1001" i="4"/>
  <c r="A1000" i="16"/>
  <c r="A993" i="4"/>
  <c r="A992" i="16"/>
  <c r="B990" i="4"/>
  <c r="B989" i="16"/>
  <c r="B982" i="4"/>
  <c r="B981" i="16"/>
  <c r="A969" i="4"/>
  <c r="A968" i="16"/>
  <c r="A961" i="4"/>
  <c r="A960" i="16"/>
  <c r="B958" i="4"/>
  <c r="B957" i="16"/>
  <c r="C947" i="4"/>
  <c r="C946" i="16"/>
  <c r="C939" i="4"/>
  <c r="C938" i="16"/>
  <c r="B934" i="4"/>
  <c r="B933" i="16"/>
  <c r="C923" i="4"/>
  <c r="C922" i="16"/>
  <c r="C915" i="4"/>
  <c r="C914" i="16"/>
  <c r="B910" i="4"/>
  <c r="B909" i="16"/>
  <c r="B902" i="4"/>
  <c r="B901" i="16"/>
  <c r="B894" i="4"/>
  <c r="B893" i="16"/>
  <c r="C883" i="4"/>
  <c r="C882" i="16"/>
  <c r="B878" i="4"/>
  <c r="B877" i="16"/>
  <c r="C867" i="4"/>
  <c r="C866" i="16"/>
  <c r="B862" i="4"/>
  <c r="B861" i="16"/>
  <c r="C851" i="4"/>
  <c r="C850" i="16"/>
  <c r="C843" i="4"/>
  <c r="C842" i="16"/>
  <c r="B838" i="4"/>
  <c r="B837" i="16"/>
  <c r="C827" i="4"/>
  <c r="C826" i="16"/>
  <c r="B822" i="4"/>
  <c r="B821" i="16"/>
  <c r="C811" i="4"/>
  <c r="C810" i="16"/>
  <c r="C803" i="4"/>
  <c r="C802" i="16"/>
  <c r="C795" i="4"/>
  <c r="C794" i="16"/>
  <c r="C787" i="4"/>
  <c r="C786" i="16"/>
  <c r="C779" i="4"/>
  <c r="C778" i="16"/>
  <c r="B774" i="4"/>
  <c r="B773" i="16"/>
  <c r="B766" i="4"/>
  <c r="B765" i="16"/>
  <c r="C755" i="4"/>
  <c r="C754" i="16"/>
  <c r="C747" i="4"/>
  <c r="C746" i="16"/>
  <c r="B742" i="4"/>
  <c r="B741" i="16"/>
  <c r="C731" i="4"/>
  <c r="C730" i="16"/>
  <c r="C723" i="4"/>
  <c r="C722" i="16"/>
  <c r="C715" i="4"/>
  <c r="C714" i="16"/>
  <c r="B710" i="4"/>
  <c r="B709" i="16"/>
  <c r="C699" i="4"/>
  <c r="C698" i="16"/>
  <c r="C691" i="4"/>
  <c r="C690" i="16"/>
  <c r="C683" i="4"/>
  <c r="C682" i="16"/>
  <c r="C675" i="4"/>
  <c r="C674" i="16"/>
  <c r="C667" i="4"/>
  <c r="C666" i="16"/>
  <c r="C659" i="4"/>
  <c r="C658" i="16"/>
  <c r="C651" i="4"/>
  <c r="C650" i="16"/>
  <c r="C643" i="4"/>
  <c r="C642" i="16"/>
  <c r="C635" i="4"/>
  <c r="C634" i="16"/>
  <c r="C627" i="4"/>
  <c r="C626" i="16"/>
  <c r="A3" i="51"/>
  <c r="A4" i="51"/>
  <c r="A1283" i="4"/>
  <c r="A1282" i="16"/>
  <c r="C1277" i="4"/>
  <c r="C1276" i="16"/>
  <c r="B1272" i="4"/>
  <c r="B1271" i="16"/>
  <c r="A1267" i="4"/>
  <c r="A1266" i="16"/>
  <c r="C1261" i="4"/>
  <c r="C1260" i="16"/>
  <c r="B1256" i="4"/>
  <c r="B1255" i="16"/>
  <c r="A1251" i="4"/>
  <c r="A1250" i="16"/>
  <c r="B1248" i="4"/>
  <c r="B1247" i="16"/>
  <c r="A1243" i="4"/>
  <c r="A1242" i="16"/>
  <c r="B1240" i="4"/>
  <c r="B1239" i="16"/>
  <c r="A1235" i="4"/>
  <c r="A1234" i="16"/>
  <c r="B1232" i="4"/>
  <c r="B1231" i="16"/>
  <c r="A1227" i="4"/>
  <c r="A1226" i="16"/>
  <c r="C1221" i="4"/>
  <c r="C1220" i="16"/>
  <c r="B1216" i="4"/>
  <c r="B1215" i="16"/>
  <c r="A1211" i="4"/>
  <c r="A1210" i="16"/>
  <c r="C1205" i="4"/>
  <c r="C1204" i="16"/>
  <c r="B1200" i="4"/>
  <c r="B1199" i="16"/>
  <c r="B1176" i="4"/>
  <c r="B1175" i="16"/>
  <c r="B1285" i="4"/>
  <c r="B1284" i="16"/>
  <c r="C1282" i="4"/>
  <c r="C1281" i="16"/>
  <c r="A1280" i="4"/>
  <c r="A1279" i="16"/>
  <c r="B1277" i="4"/>
  <c r="B1276" i="16"/>
  <c r="C1274" i="4"/>
  <c r="C1273" i="16"/>
  <c r="A1272" i="4"/>
  <c r="A1271" i="16"/>
  <c r="B1269" i="4"/>
  <c r="B1268" i="16"/>
  <c r="C1266" i="4"/>
  <c r="C1265" i="16"/>
  <c r="A1264" i="4"/>
  <c r="A1263" i="16"/>
  <c r="B1261" i="4"/>
  <c r="B1260" i="16"/>
  <c r="C1258" i="4"/>
  <c r="C1257" i="16"/>
  <c r="A1256" i="4"/>
  <c r="A1255" i="16"/>
  <c r="B1253" i="4"/>
  <c r="B1252" i="16"/>
  <c r="C1250" i="4"/>
  <c r="C1249" i="16"/>
  <c r="A1248" i="4"/>
  <c r="A1247" i="16"/>
  <c r="B1245" i="4"/>
  <c r="B1244" i="16"/>
  <c r="C1242" i="4"/>
  <c r="C1241" i="16"/>
  <c r="A1240" i="4"/>
  <c r="A1239" i="16"/>
  <c r="B1237" i="4"/>
  <c r="B1236" i="16"/>
  <c r="C1234" i="4"/>
  <c r="C1233" i="16"/>
  <c r="A1232" i="4"/>
  <c r="A1231" i="16"/>
  <c r="B1229" i="4"/>
  <c r="B1228" i="16"/>
  <c r="C1226" i="4"/>
  <c r="C1225" i="16"/>
  <c r="A1224" i="4"/>
  <c r="A1223" i="16"/>
  <c r="B1221" i="4"/>
  <c r="B1220" i="16"/>
  <c r="C1218" i="4"/>
  <c r="C1217" i="16"/>
  <c r="A1216" i="4"/>
  <c r="A1215" i="16"/>
  <c r="B1213" i="4"/>
  <c r="B1212" i="16"/>
  <c r="C1210" i="4"/>
  <c r="C1209" i="16"/>
  <c r="A1208" i="4"/>
  <c r="A1207" i="16"/>
  <c r="B1205" i="4"/>
  <c r="B1204" i="16"/>
  <c r="C1202" i="4"/>
  <c r="C1201" i="16"/>
  <c r="A1200" i="4"/>
  <c r="A1199" i="16"/>
  <c r="B1197" i="4"/>
  <c r="B1196" i="16"/>
  <c r="C1194" i="4"/>
  <c r="C1193" i="16"/>
  <c r="A1192" i="4"/>
  <c r="A1191" i="16"/>
  <c r="B1189" i="4"/>
  <c r="B1188" i="16"/>
  <c r="C1186" i="4"/>
  <c r="C1185" i="16"/>
  <c r="A1184" i="4"/>
  <c r="A1183" i="16"/>
  <c r="B1181" i="4"/>
  <c r="B1180" i="16"/>
  <c r="C1178" i="4"/>
  <c r="C1177" i="16"/>
  <c r="A1176" i="4"/>
  <c r="A1175" i="16"/>
  <c r="B1173" i="4"/>
  <c r="B1172" i="16"/>
  <c r="C1170" i="4"/>
  <c r="C1169" i="16"/>
  <c r="A1168" i="4"/>
  <c r="A1167" i="16"/>
  <c r="B1165" i="4"/>
  <c r="B1164" i="16"/>
  <c r="C1162" i="4"/>
  <c r="C1161" i="16"/>
  <c r="A1160" i="4"/>
  <c r="A1159" i="16"/>
  <c r="B1157" i="4"/>
  <c r="B1156" i="16"/>
  <c r="C1154" i="4"/>
  <c r="C1153" i="16"/>
  <c r="A1152" i="4"/>
  <c r="A1151" i="16"/>
  <c r="B1149" i="4"/>
  <c r="B1148" i="16"/>
  <c r="C1146" i="4"/>
  <c r="C1145" i="16"/>
  <c r="A1144" i="4"/>
  <c r="A1143" i="16"/>
  <c r="B1141" i="4"/>
  <c r="B1140" i="16"/>
  <c r="C1138" i="4"/>
  <c r="C1137" i="16"/>
  <c r="A1136" i="4"/>
  <c r="A1135" i="16"/>
  <c r="B1133" i="4"/>
  <c r="B1132" i="16"/>
  <c r="C1130" i="4"/>
  <c r="C1129" i="16"/>
  <c r="A1128" i="4"/>
  <c r="A1127" i="16"/>
  <c r="B1125" i="4"/>
  <c r="B1124" i="16"/>
  <c r="C1122" i="4"/>
  <c r="C1121" i="16"/>
  <c r="A1120" i="4"/>
  <c r="A1119" i="16"/>
  <c r="B1117" i="4"/>
  <c r="B1116" i="16"/>
  <c r="C1114" i="4"/>
  <c r="C1113" i="16"/>
  <c r="A1112" i="4"/>
  <c r="A1111" i="16"/>
  <c r="B1109" i="4"/>
  <c r="B1108" i="16"/>
  <c r="C1106" i="4"/>
  <c r="C1105" i="16"/>
  <c r="A1104" i="4"/>
  <c r="A1103" i="16"/>
  <c r="B1101" i="4"/>
  <c r="B1100" i="16"/>
  <c r="C1098" i="4"/>
  <c r="C1097" i="16"/>
  <c r="A1096" i="4"/>
  <c r="A1095" i="16"/>
  <c r="B1093" i="4"/>
  <c r="B1092" i="16"/>
  <c r="C1090" i="4"/>
  <c r="C1089" i="16"/>
  <c r="A1088" i="4"/>
  <c r="A1087" i="16"/>
  <c r="B1085" i="4"/>
  <c r="B1084" i="16"/>
  <c r="C1082" i="4"/>
  <c r="C1081" i="16"/>
  <c r="A1080" i="4"/>
  <c r="A1079" i="16"/>
  <c r="B1077" i="4"/>
  <c r="B1076" i="16"/>
  <c r="C1074" i="4"/>
  <c r="C1073" i="16"/>
  <c r="A1072" i="4"/>
  <c r="A1071" i="16"/>
  <c r="B1069" i="4"/>
  <c r="B1068" i="16"/>
  <c r="C1066" i="4"/>
  <c r="C1065" i="16"/>
  <c r="A1064" i="4"/>
  <c r="A1063" i="16"/>
  <c r="B1061" i="4"/>
  <c r="B1060" i="16"/>
  <c r="C1058" i="4"/>
  <c r="C1057" i="16"/>
  <c r="A1056" i="4"/>
  <c r="A1055" i="16"/>
  <c r="B1053" i="4"/>
  <c r="B1052" i="16"/>
  <c r="C1050" i="4"/>
  <c r="C1049" i="16"/>
  <c r="A1048" i="4"/>
  <c r="A1047" i="16"/>
  <c r="B1045" i="4"/>
  <c r="B1044" i="16"/>
  <c r="C1042" i="4"/>
  <c r="C1041" i="16"/>
  <c r="A1040" i="4"/>
  <c r="A1039" i="16"/>
  <c r="B1037" i="4"/>
  <c r="B1036" i="16"/>
  <c r="C1034" i="4"/>
  <c r="C1033" i="16"/>
  <c r="A1032" i="4"/>
  <c r="A1031" i="16"/>
  <c r="B1029" i="4"/>
  <c r="B1028" i="16"/>
  <c r="C1026" i="4"/>
  <c r="C1025" i="16"/>
  <c r="A1024" i="4"/>
  <c r="A1023" i="16"/>
  <c r="B1021" i="4"/>
  <c r="B1020" i="16"/>
  <c r="C1018" i="4"/>
  <c r="C1017" i="16"/>
  <c r="A1016" i="4"/>
  <c r="A1015" i="16"/>
  <c r="B1013" i="4"/>
  <c r="B1012" i="16"/>
  <c r="C1010" i="4"/>
  <c r="C1009" i="16"/>
  <c r="A1008" i="4"/>
  <c r="A1007" i="16"/>
  <c r="B1005" i="4"/>
  <c r="B1004" i="16"/>
  <c r="C1002" i="4"/>
  <c r="C1001" i="16"/>
  <c r="A1000" i="4"/>
  <c r="A999" i="16"/>
  <c r="B997" i="4"/>
  <c r="B996" i="16"/>
  <c r="C994" i="4"/>
  <c r="C993" i="16"/>
  <c r="A992" i="4"/>
  <c r="A991" i="16"/>
  <c r="B989" i="4"/>
  <c r="B988" i="16"/>
  <c r="C986" i="4"/>
  <c r="C985" i="16"/>
  <c r="A984" i="4"/>
  <c r="A983" i="16"/>
  <c r="B981" i="4"/>
  <c r="B980" i="16"/>
  <c r="C978" i="4"/>
  <c r="C977" i="16"/>
  <c r="A976" i="4"/>
  <c r="A975" i="16"/>
  <c r="B973" i="4"/>
  <c r="B972" i="16"/>
  <c r="C970" i="4"/>
  <c r="C969" i="16"/>
  <c r="A968" i="4"/>
  <c r="A967" i="16"/>
  <c r="B965" i="4"/>
  <c r="B964" i="16"/>
  <c r="C962" i="4"/>
  <c r="C961" i="16"/>
  <c r="A960" i="4"/>
  <c r="A959" i="16"/>
  <c r="B957" i="4"/>
  <c r="B956" i="16"/>
  <c r="C954" i="4"/>
  <c r="C953" i="16"/>
  <c r="A952" i="4"/>
  <c r="A951" i="16"/>
  <c r="B949" i="4"/>
  <c r="B948" i="16"/>
  <c r="C946" i="4"/>
  <c r="C945" i="16"/>
  <c r="A944" i="4"/>
  <c r="A943" i="16"/>
  <c r="B941" i="4"/>
  <c r="B940" i="16"/>
  <c r="C938" i="4"/>
  <c r="C937" i="16"/>
  <c r="A936" i="4"/>
  <c r="A935" i="16"/>
  <c r="B933" i="4"/>
  <c r="B932" i="16"/>
  <c r="C930" i="4"/>
  <c r="C929" i="16"/>
  <c r="A928" i="4"/>
  <c r="A927" i="16"/>
  <c r="B925" i="4"/>
  <c r="B924" i="16"/>
  <c r="C922" i="4"/>
  <c r="C921" i="16"/>
  <c r="A920" i="4"/>
  <c r="A919" i="16"/>
  <c r="B917" i="4"/>
  <c r="B916" i="16"/>
  <c r="C914" i="4"/>
  <c r="C913" i="16"/>
  <c r="A912" i="4"/>
  <c r="A911" i="16"/>
  <c r="B909" i="4"/>
  <c r="B908" i="16"/>
  <c r="C906" i="4"/>
  <c r="C905" i="16"/>
  <c r="A904" i="4"/>
  <c r="A903" i="16"/>
  <c r="B901" i="4"/>
  <c r="B900" i="16"/>
  <c r="C898" i="4"/>
  <c r="C897" i="16"/>
  <c r="A896" i="4"/>
  <c r="A895" i="16"/>
  <c r="B893" i="4"/>
  <c r="B892" i="16"/>
  <c r="C890" i="4"/>
  <c r="C889" i="16"/>
  <c r="A888" i="4"/>
  <c r="A887" i="16"/>
  <c r="B885" i="4"/>
  <c r="B884" i="16"/>
  <c r="C882" i="4"/>
  <c r="C881" i="16"/>
  <c r="A880" i="4"/>
  <c r="A879" i="16"/>
  <c r="B877" i="4"/>
  <c r="B876" i="16"/>
  <c r="C874" i="4"/>
  <c r="C873" i="16"/>
  <c r="A872" i="4"/>
  <c r="A871" i="16"/>
  <c r="B869" i="4"/>
  <c r="B868" i="16"/>
  <c r="C866" i="4"/>
  <c r="C865" i="16"/>
  <c r="A864" i="4"/>
  <c r="A863" i="16"/>
  <c r="B861" i="4"/>
  <c r="B860" i="16"/>
  <c r="C858" i="4"/>
  <c r="C857" i="16"/>
  <c r="A856" i="4"/>
  <c r="A855" i="16"/>
  <c r="B853" i="4"/>
  <c r="B852" i="16"/>
  <c r="C850" i="4"/>
  <c r="C849" i="16"/>
  <c r="A848" i="4"/>
  <c r="A847" i="16"/>
  <c r="B845" i="4"/>
  <c r="B844" i="16"/>
  <c r="C842" i="4"/>
  <c r="C841" i="16"/>
  <c r="A840" i="4"/>
  <c r="A839" i="16"/>
  <c r="B837" i="4"/>
  <c r="B836" i="16"/>
  <c r="C834" i="4"/>
  <c r="C833" i="16"/>
  <c r="A832" i="4"/>
  <c r="A831" i="16"/>
  <c r="B829" i="4"/>
  <c r="B828" i="16"/>
  <c r="C826" i="4"/>
  <c r="C825" i="16"/>
  <c r="A824" i="4"/>
  <c r="A823" i="16"/>
  <c r="B821" i="4"/>
  <c r="B820" i="16"/>
  <c r="C818" i="4"/>
  <c r="C817" i="16"/>
  <c r="A816" i="4"/>
  <c r="A815" i="16"/>
  <c r="B813" i="4"/>
  <c r="B812" i="16"/>
  <c r="C810" i="4"/>
  <c r="C809" i="16"/>
  <c r="A808" i="4"/>
  <c r="A807" i="16"/>
  <c r="B805" i="4"/>
  <c r="B804" i="16"/>
  <c r="C802" i="4"/>
  <c r="C801" i="16"/>
  <c r="A800" i="4"/>
  <c r="A799" i="16"/>
  <c r="B797" i="4"/>
  <c r="B796" i="16"/>
  <c r="C794" i="4"/>
  <c r="C793" i="16"/>
  <c r="A792" i="4"/>
  <c r="A791" i="16"/>
  <c r="B789" i="4"/>
  <c r="B788" i="16"/>
  <c r="C786" i="4"/>
  <c r="C785" i="16"/>
  <c r="A784" i="4"/>
  <c r="A783" i="16"/>
  <c r="B781" i="4"/>
  <c r="B780" i="16"/>
  <c r="C778" i="4"/>
  <c r="C777" i="16"/>
  <c r="A776" i="4"/>
  <c r="A775" i="16"/>
  <c r="B773" i="4"/>
  <c r="B772" i="16"/>
  <c r="C770" i="4"/>
  <c r="C769" i="16"/>
  <c r="A768" i="4"/>
  <c r="A767" i="16"/>
  <c r="B765" i="4"/>
  <c r="B764" i="16"/>
  <c r="C762" i="4"/>
  <c r="C761" i="16"/>
  <c r="A760" i="4"/>
  <c r="A759" i="16"/>
  <c r="B757" i="4"/>
  <c r="B756" i="16"/>
  <c r="C754" i="4"/>
  <c r="C753" i="16"/>
  <c r="A752" i="4"/>
  <c r="A751" i="16"/>
  <c r="B749" i="4"/>
  <c r="B748" i="16"/>
  <c r="C746" i="4"/>
  <c r="C745" i="16"/>
  <c r="A744" i="4"/>
  <c r="A743" i="16"/>
  <c r="B741" i="4"/>
  <c r="B740" i="16"/>
  <c r="C738" i="4"/>
  <c r="C737" i="16"/>
  <c r="A736" i="4"/>
  <c r="A735" i="16"/>
  <c r="B733" i="4"/>
  <c r="B732" i="16"/>
  <c r="C730" i="4"/>
  <c r="C729" i="16"/>
  <c r="A728" i="4"/>
  <c r="A727" i="16"/>
  <c r="B725" i="4"/>
  <c r="B724" i="16"/>
  <c r="C722" i="4"/>
  <c r="C721" i="16"/>
  <c r="A720" i="4"/>
  <c r="A719" i="16"/>
  <c r="B717" i="4"/>
  <c r="B716" i="16"/>
  <c r="C714" i="4"/>
  <c r="C713" i="16"/>
  <c r="A712" i="4"/>
  <c r="A711" i="16"/>
  <c r="B709" i="4"/>
  <c r="B708" i="16"/>
  <c r="C706" i="4"/>
  <c r="C705" i="16"/>
  <c r="A704" i="4"/>
  <c r="A703" i="16"/>
  <c r="C1116" i="4"/>
  <c r="C1115" i="16"/>
  <c r="A1098" i="4"/>
  <c r="A1097" i="16"/>
  <c r="B1079" i="4"/>
  <c r="B1078" i="16"/>
  <c r="C1052" i="4"/>
  <c r="C1051" i="16"/>
  <c r="B1039" i="4"/>
  <c r="B1038" i="16"/>
  <c r="A1026" i="4"/>
  <c r="A1025" i="16"/>
  <c r="C1004" i="4"/>
  <c r="C1003" i="16"/>
  <c r="B991" i="4"/>
  <c r="B990" i="16"/>
  <c r="B975" i="4"/>
  <c r="B974" i="16"/>
  <c r="C956" i="4"/>
  <c r="C955" i="16"/>
  <c r="A938" i="4"/>
  <c r="A937" i="16"/>
  <c r="C916" i="4"/>
  <c r="C915" i="16"/>
  <c r="C892" i="4"/>
  <c r="C891" i="16"/>
  <c r="C876" i="4"/>
  <c r="C875" i="16"/>
  <c r="A858" i="4"/>
  <c r="A857" i="16"/>
  <c r="C836" i="4"/>
  <c r="C835" i="16"/>
  <c r="B823" i="4"/>
  <c r="B822" i="16"/>
  <c r="B807" i="4"/>
  <c r="B806" i="16"/>
  <c r="B791" i="4"/>
  <c r="B790" i="16"/>
  <c r="B775" i="4"/>
  <c r="B774" i="16"/>
  <c r="B759" i="4"/>
  <c r="B758" i="16"/>
  <c r="B743" i="4"/>
  <c r="B742" i="16"/>
  <c r="C716" i="4"/>
  <c r="C715" i="16"/>
  <c r="A698" i="4"/>
  <c r="A697" i="16"/>
  <c r="B1276" i="4"/>
  <c r="B1275" i="16"/>
  <c r="A1255" i="4"/>
  <c r="A1254" i="16"/>
  <c r="B1244" i="4"/>
  <c r="B1243" i="16"/>
  <c r="C1209" i="4"/>
  <c r="C1208" i="16"/>
  <c r="C1185" i="4"/>
  <c r="C1184" i="16"/>
  <c r="C1153" i="4"/>
  <c r="C1152" i="16"/>
  <c r="B7" i="4"/>
  <c r="B6" i="16"/>
  <c r="B630" i="4"/>
  <c r="B629" i="16"/>
  <c r="D13" i="27" a="1"/>
  <c r="D13" i="27" s="1"/>
  <c r="B4" i="50" s="1"/>
  <c r="A1285" i="4"/>
  <c r="A1284" i="16"/>
  <c r="B1282" i="4"/>
  <c r="B1281" i="16"/>
  <c r="C1279" i="4"/>
  <c r="C1278" i="16"/>
  <c r="A1277" i="4"/>
  <c r="A1276" i="16"/>
  <c r="B1274" i="4"/>
  <c r="B1273" i="16"/>
  <c r="C1271" i="4"/>
  <c r="C1270" i="16"/>
  <c r="A1269" i="4"/>
  <c r="A1268" i="16"/>
  <c r="B1266" i="4"/>
  <c r="B1265" i="16"/>
  <c r="C1263" i="4"/>
  <c r="C1262" i="16"/>
  <c r="A1261" i="4"/>
  <c r="A1260" i="16"/>
  <c r="B1258" i="4"/>
  <c r="B1257" i="16"/>
  <c r="C1255" i="4"/>
  <c r="C1254" i="16"/>
  <c r="A1253" i="4"/>
  <c r="A1252" i="16"/>
  <c r="B1250" i="4"/>
  <c r="B1249" i="16"/>
  <c r="C1247" i="4"/>
  <c r="C1246" i="16"/>
  <c r="A1245" i="4"/>
  <c r="A1244" i="16"/>
  <c r="B1242" i="4"/>
  <c r="B1241" i="16"/>
  <c r="C1239" i="4"/>
  <c r="C1238" i="16"/>
  <c r="A1237" i="4"/>
  <c r="A1236" i="16"/>
  <c r="B1234" i="4"/>
  <c r="B1233" i="16"/>
  <c r="C1231" i="4"/>
  <c r="C1230" i="16"/>
  <c r="A1229" i="4"/>
  <c r="A1228" i="16"/>
  <c r="B1226" i="4"/>
  <c r="B1225" i="16"/>
  <c r="C1223" i="4"/>
  <c r="C1222" i="16"/>
  <c r="A1221" i="4"/>
  <c r="A1220" i="16"/>
  <c r="B1218" i="4"/>
  <c r="B1217" i="16"/>
  <c r="C1215" i="4"/>
  <c r="C1214" i="16"/>
  <c r="A1213" i="4"/>
  <c r="A1212" i="16"/>
  <c r="B1210" i="4"/>
  <c r="B1209" i="16"/>
  <c r="C1207" i="4"/>
  <c r="C1206" i="16"/>
  <c r="A1205" i="4"/>
  <c r="A1204" i="16"/>
  <c r="B1202" i="4"/>
  <c r="B1201" i="16"/>
  <c r="C1199" i="4"/>
  <c r="C1198" i="16"/>
  <c r="A1197" i="4"/>
  <c r="A1196" i="16"/>
  <c r="B1194" i="4"/>
  <c r="B1193" i="16"/>
  <c r="C1191" i="4"/>
  <c r="C1190" i="16"/>
  <c r="A1189" i="4"/>
  <c r="A1188" i="16"/>
  <c r="B1186" i="4"/>
  <c r="B1185" i="16"/>
  <c r="C1183" i="4"/>
  <c r="C1182" i="16"/>
  <c r="A1181" i="4"/>
  <c r="A1180" i="16"/>
  <c r="B1178" i="4"/>
  <c r="B1177" i="16"/>
  <c r="C1175" i="4"/>
  <c r="C1174" i="16"/>
  <c r="A1173" i="4"/>
  <c r="A1172" i="16"/>
  <c r="B1170" i="4"/>
  <c r="B1169" i="16"/>
  <c r="C1167" i="4"/>
  <c r="C1166" i="16"/>
  <c r="A1165" i="4"/>
  <c r="A1164" i="16"/>
  <c r="B1162" i="4"/>
  <c r="B1161" i="16"/>
  <c r="C1159" i="4"/>
  <c r="C1158" i="16"/>
  <c r="A1157" i="4"/>
  <c r="A1156" i="16"/>
  <c r="B1154" i="4"/>
  <c r="B1153" i="16"/>
  <c r="C1151" i="4"/>
  <c r="C1150" i="16"/>
  <c r="A1149" i="4"/>
  <c r="A1148" i="16"/>
  <c r="B1146" i="4"/>
  <c r="B1145" i="16"/>
  <c r="C1143" i="4"/>
  <c r="C1142" i="16"/>
  <c r="A1141" i="4"/>
  <c r="A1140" i="16"/>
  <c r="B1138" i="4"/>
  <c r="B1137" i="16"/>
  <c r="C1135" i="4"/>
  <c r="C1134" i="16"/>
  <c r="A1133" i="4"/>
  <c r="A1132" i="16"/>
  <c r="B1130" i="4"/>
  <c r="B1129" i="16"/>
  <c r="C1127" i="4"/>
  <c r="C1126" i="16"/>
  <c r="A1125" i="4"/>
  <c r="A1124" i="16"/>
  <c r="B1122" i="4"/>
  <c r="B1121" i="16"/>
  <c r="C1119" i="4"/>
  <c r="C1118" i="16"/>
  <c r="A1117" i="4"/>
  <c r="A1116" i="16"/>
  <c r="B1114" i="4"/>
  <c r="B1113" i="16"/>
  <c r="C1111" i="4"/>
  <c r="C1110" i="16"/>
  <c r="A1109" i="4"/>
  <c r="A1108" i="16"/>
  <c r="B1106" i="4"/>
  <c r="B1105" i="16"/>
  <c r="C1103" i="4"/>
  <c r="C1102" i="16"/>
  <c r="A1101" i="4"/>
  <c r="A1100" i="16"/>
  <c r="B1098" i="4"/>
  <c r="B1097" i="16"/>
  <c r="C1095" i="4"/>
  <c r="C1094" i="16"/>
  <c r="A1093" i="4"/>
  <c r="A1092" i="16"/>
  <c r="B1090" i="4"/>
  <c r="B1089" i="16"/>
  <c r="C1087" i="4"/>
  <c r="C1086" i="16"/>
  <c r="A1085" i="4"/>
  <c r="A1084" i="16"/>
  <c r="B1082" i="4"/>
  <c r="B1081" i="16"/>
  <c r="C1079" i="4"/>
  <c r="C1078" i="16"/>
  <c r="A1077" i="4"/>
  <c r="A1076" i="16"/>
  <c r="B1074" i="4"/>
  <c r="B1073" i="16"/>
  <c r="C1071" i="4"/>
  <c r="C1070" i="16"/>
  <c r="A1069" i="4"/>
  <c r="A1068" i="16"/>
  <c r="B1066" i="4"/>
  <c r="B1065" i="16"/>
  <c r="C1063" i="4"/>
  <c r="C1062" i="16"/>
  <c r="A1061" i="4"/>
  <c r="A1060" i="16"/>
  <c r="B1058" i="4"/>
  <c r="B1057" i="16"/>
  <c r="C1055" i="4"/>
  <c r="C1054" i="16"/>
  <c r="A1053" i="4"/>
  <c r="A1052" i="16"/>
  <c r="B1050" i="4"/>
  <c r="B1049" i="16"/>
  <c r="C1047" i="4"/>
  <c r="C1046" i="16"/>
  <c r="A1045" i="4"/>
  <c r="A1044" i="16"/>
  <c r="B1042" i="4"/>
  <c r="B1041" i="16"/>
  <c r="C1039" i="4"/>
  <c r="C1038" i="16"/>
  <c r="A1037" i="4"/>
  <c r="A1036" i="16"/>
  <c r="B1034" i="4"/>
  <c r="B1033" i="16"/>
  <c r="C1031" i="4"/>
  <c r="C1030" i="16"/>
  <c r="A1029" i="4"/>
  <c r="A1028" i="16"/>
  <c r="B1026" i="4"/>
  <c r="B1025" i="16"/>
  <c r="C1023" i="4"/>
  <c r="C1022" i="16"/>
  <c r="A1021" i="4"/>
  <c r="A1020" i="16"/>
  <c r="B1018" i="4"/>
  <c r="B1017" i="16"/>
  <c r="C1015" i="4"/>
  <c r="C1014" i="16"/>
  <c r="A1013" i="4"/>
  <c r="A1012" i="16"/>
  <c r="B1010" i="4"/>
  <c r="B1009" i="16"/>
  <c r="C1007" i="4"/>
  <c r="C1006" i="16"/>
  <c r="A1005" i="4"/>
  <c r="A1004" i="16"/>
  <c r="B1002" i="4"/>
  <c r="B1001" i="16"/>
  <c r="C999" i="4"/>
  <c r="C998" i="16"/>
  <c r="A997" i="4"/>
  <c r="A996" i="16"/>
  <c r="B994" i="4"/>
  <c r="B993" i="16"/>
  <c r="C991" i="4"/>
  <c r="C990" i="16"/>
  <c r="A989" i="4"/>
  <c r="A988" i="16"/>
  <c r="B986" i="4"/>
  <c r="B985" i="16"/>
  <c r="C983" i="4"/>
  <c r="C982" i="16"/>
  <c r="A981" i="4"/>
  <c r="A980" i="16"/>
  <c r="B978" i="4"/>
  <c r="B977" i="16"/>
  <c r="C975" i="4"/>
  <c r="C974" i="16"/>
  <c r="A973" i="4"/>
  <c r="A972" i="16"/>
  <c r="B970" i="4"/>
  <c r="B969" i="16"/>
  <c r="C967" i="4"/>
  <c r="C966" i="16"/>
  <c r="A965" i="4"/>
  <c r="A964" i="16"/>
  <c r="B962" i="4"/>
  <c r="B961" i="16"/>
  <c r="C959" i="4"/>
  <c r="C958" i="16"/>
  <c r="A957" i="4"/>
  <c r="A956" i="16"/>
  <c r="B954" i="4"/>
  <c r="B953" i="16"/>
  <c r="C951" i="4"/>
  <c r="C950" i="16"/>
  <c r="A949" i="4"/>
  <c r="A948" i="16"/>
  <c r="B946" i="4"/>
  <c r="B945" i="16"/>
  <c r="C943" i="4"/>
  <c r="C942" i="16"/>
  <c r="A941" i="4"/>
  <c r="A940" i="16"/>
  <c r="B938" i="4"/>
  <c r="B937" i="16"/>
  <c r="C935" i="4"/>
  <c r="C934" i="16"/>
  <c r="A933" i="4"/>
  <c r="A932" i="16"/>
  <c r="B930" i="4"/>
  <c r="B929" i="16"/>
  <c r="C927" i="4"/>
  <c r="C926" i="16"/>
  <c r="A925" i="4"/>
  <c r="A924" i="16"/>
  <c r="B922" i="4"/>
  <c r="B921" i="16"/>
  <c r="C919" i="4"/>
  <c r="C918" i="16"/>
  <c r="A917" i="4"/>
  <c r="A916" i="16"/>
  <c r="B914" i="4"/>
  <c r="B913" i="16"/>
  <c r="C911" i="4"/>
  <c r="C910" i="16"/>
  <c r="A909" i="4"/>
  <c r="A908" i="16"/>
  <c r="B906" i="4"/>
  <c r="B905" i="16"/>
  <c r="C903" i="4"/>
  <c r="C902" i="16"/>
  <c r="A901" i="4"/>
  <c r="A900" i="16"/>
  <c r="B898" i="4"/>
  <c r="B897" i="16"/>
  <c r="C895" i="4"/>
  <c r="C894" i="16"/>
  <c r="A893" i="4"/>
  <c r="A892" i="16"/>
  <c r="B890" i="4"/>
  <c r="B889" i="16"/>
  <c r="C887" i="4"/>
  <c r="C886" i="16"/>
  <c r="A885" i="4"/>
  <c r="A884" i="16"/>
  <c r="B882" i="4"/>
  <c r="B881" i="16"/>
  <c r="C879" i="4"/>
  <c r="C878" i="16"/>
  <c r="A877" i="4"/>
  <c r="A876" i="16"/>
  <c r="B874" i="4"/>
  <c r="B873" i="16"/>
  <c r="C871" i="4"/>
  <c r="C870" i="16"/>
  <c r="A869" i="4"/>
  <c r="A868" i="16"/>
  <c r="B866" i="4"/>
  <c r="B865" i="16"/>
  <c r="C863" i="4"/>
  <c r="C862" i="16"/>
  <c r="A861" i="4"/>
  <c r="A860" i="16"/>
  <c r="B858" i="4"/>
  <c r="B857" i="16"/>
  <c r="C855" i="4"/>
  <c r="C854" i="16"/>
  <c r="A853" i="4"/>
  <c r="A852" i="16"/>
  <c r="B850" i="4"/>
  <c r="B849" i="16"/>
  <c r="C847" i="4"/>
  <c r="C846" i="16"/>
  <c r="A845" i="4"/>
  <c r="A844" i="16"/>
  <c r="B842" i="4"/>
  <c r="B841" i="16"/>
  <c r="C839" i="4"/>
  <c r="C838" i="16"/>
  <c r="A837" i="4"/>
  <c r="A836" i="16"/>
  <c r="B834" i="4"/>
  <c r="B833" i="16"/>
  <c r="C831" i="4"/>
  <c r="C830" i="16"/>
  <c r="A829" i="4"/>
  <c r="A828" i="16"/>
  <c r="B826" i="4"/>
  <c r="B825" i="16"/>
  <c r="C823" i="4"/>
  <c r="C822" i="16"/>
  <c r="A821" i="4"/>
  <c r="A820" i="16"/>
  <c r="B818" i="4"/>
  <c r="B817" i="16"/>
  <c r="C815" i="4"/>
  <c r="C814" i="16"/>
  <c r="A813" i="4"/>
  <c r="A812" i="16"/>
  <c r="B810" i="4"/>
  <c r="B809" i="16"/>
  <c r="C807" i="4"/>
  <c r="C806" i="16"/>
  <c r="A805" i="4"/>
  <c r="A804" i="16"/>
  <c r="B802" i="4"/>
  <c r="B801" i="16"/>
  <c r="C799" i="4"/>
  <c r="C798" i="16"/>
  <c r="A797" i="4"/>
  <c r="A796" i="16"/>
  <c r="B794" i="4"/>
  <c r="B793" i="16"/>
  <c r="C791" i="4"/>
  <c r="C790" i="16"/>
  <c r="A789" i="4"/>
  <c r="A788" i="16"/>
  <c r="B786" i="4"/>
  <c r="B785" i="16"/>
  <c r="C783" i="4"/>
  <c r="C782" i="16"/>
  <c r="A781" i="4"/>
  <c r="A780" i="16"/>
  <c r="B778" i="4"/>
  <c r="B777" i="16"/>
  <c r="C775" i="4"/>
  <c r="C774" i="16"/>
  <c r="A773" i="4"/>
  <c r="A772" i="16"/>
  <c r="B770" i="4"/>
  <c r="B769" i="16"/>
  <c r="C767" i="4"/>
  <c r="C766" i="16"/>
  <c r="A765" i="4"/>
  <c r="A764" i="16"/>
  <c r="B762" i="4"/>
  <c r="B761" i="16"/>
  <c r="C759" i="4"/>
  <c r="C758" i="16"/>
  <c r="A757" i="4"/>
  <c r="A756" i="16"/>
  <c r="B754" i="4"/>
  <c r="B753" i="16"/>
  <c r="C751" i="4"/>
  <c r="C750" i="16"/>
  <c r="A749" i="4"/>
  <c r="A748" i="16"/>
  <c r="B746" i="4"/>
  <c r="B745" i="16"/>
  <c r="C743" i="4"/>
  <c r="C742" i="16"/>
  <c r="A741" i="4"/>
  <c r="A740" i="16"/>
  <c r="B738" i="4"/>
  <c r="B737" i="16"/>
  <c r="C735" i="4"/>
  <c r="C734" i="16"/>
  <c r="A733" i="4"/>
  <c r="A732" i="16"/>
  <c r="B730" i="4"/>
  <c r="B729" i="16"/>
  <c r="C727" i="4"/>
  <c r="C726" i="16"/>
  <c r="A725" i="4"/>
  <c r="A724" i="16"/>
  <c r="B722" i="4"/>
  <c r="B721" i="16"/>
  <c r="C719" i="4"/>
  <c r="C718" i="16"/>
  <c r="A717" i="4"/>
  <c r="A716" i="16"/>
  <c r="B714" i="4"/>
  <c r="B713" i="16"/>
  <c r="C711" i="4"/>
  <c r="C710" i="16"/>
  <c r="A709" i="4"/>
  <c r="A708" i="16"/>
  <c r="B706" i="4"/>
  <c r="B705" i="16"/>
  <c r="C703" i="4"/>
  <c r="C702" i="16"/>
  <c r="A701" i="4"/>
  <c r="A700" i="16"/>
  <c r="B698" i="4"/>
  <c r="B697" i="16"/>
  <c r="C695" i="4"/>
  <c r="C694" i="16"/>
  <c r="A693" i="4"/>
  <c r="A692" i="16"/>
  <c r="B690" i="4"/>
  <c r="B689" i="16"/>
  <c r="C687" i="4"/>
  <c r="C686" i="16"/>
  <c r="A685" i="4"/>
  <c r="A684" i="16"/>
  <c r="B682" i="4"/>
  <c r="B681" i="16"/>
  <c r="C684" i="4"/>
  <c r="C683" i="16"/>
  <c r="A682" i="4"/>
  <c r="A681" i="16"/>
  <c r="B679" i="4"/>
  <c r="B678" i="16"/>
  <c r="C676" i="4"/>
  <c r="C675" i="16"/>
  <c r="A674" i="4"/>
  <c r="A673" i="16"/>
  <c r="B671" i="4"/>
  <c r="B670" i="16"/>
  <c r="C668" i="4"/>
  <c r="C667" i="16"/>
  <c r="A666" i="4"/>
  <c r="A665" i="16"/>
  <c r="B663" i="4"/>
  <c r="B662" i="16"/>
  <c r="C660" i="4"/>
  <c r="C659" i="16"/>
  <c r="A658" i="4"/>
  <c r="A657" i="16"/>
  <c r="B655" i="4"/>
  <c r="B654" i="16"/>
  <c r="C652" i="4"/>
  <c r="C651" i="16"/>
  <c r="A650" i="4"/>
  <c r="A649" i="16"/>
  <c r="B647" i="4"/>
  <c r="B646" i="16"/>
  <c r="C644" i="4"/>
  <c r="C643" i="16"/>
  <c r="A642" i="4"/>
  <c r="A641" i="16"/>
  <c r="B639" i="4"/>
  <c r="B638" i="16"/>
  <c r="C636" i="4"/>
  <c r="C635" i="16"/>
  <c r="A634" i="4"/>
  <c r="A633" i="16"/>
  <c r="B631" i="4"/>
  <c r="B630" i="16"/>
  <c r="C628" i="4"/>
  <c r="C627" i="16"/>
  <c r="A626" i="4"/>
  <c r="A625" i="16"/>
  <c r="B623" i="4"/>
  <c r="B622" i="16"/>
  <c r="C620" i="4"/>
  <c r="C619" i="16"/>
  <c r="A618" i="4"/>
  <c r="A617" i="16"/>
  <c r="B615" i="4"/>
  <c r="B614" i="16"/>
  <c r="C612" i="4"/>
  <c r="C611" i="16"/>
  <c r="A610" i="4"/>
  <c r="A609" i="16"/>
  <c r="B607" i="4"/>
  <c r="B606" i="16"/>
  <c r="C604" i="4"/>
  <c r="C603" i="16"/>
  <c r="A602" i="4"/>
  <c r="A601" i="16"/>
  <c r="B599" i="4"/>
  <c r="B598" i="16"/>
  <c r="C596" i="4"/>
  <c r="C595" i="16"/>
  <c r="A594" i="4"/>
  <c r="A593" i="16"/>
  <c r="B591" i="4"/>
  <c r="B590" i="16"/>
  <c r="C588" i="4"/>
  <c r="C587" i="16"/>
  <c r="A586" i="4"/>
  <c r="A585" i="16"/>
  <c r="B583" i="4"/>
  <c r="B582" i="16"/>
  <c r="C580" i="4"/>
  <c r="C579" i="16"/>
  <c r="A578" i="4"/>
  <c r="A577" i="16"/>
  <c r="B575" i="4"/>
  <c r="B574" i="16"/>
  <c r="C572" i="4"/>
  <c r="C571" i="16"/>
  <c r="A570" i="4"/>
  <c r="A569" i="16"/>
  <c r="B567" i="4"/>
  <c r="B566" i="16"/>
  <c r="C564" i="4"/>
  <c r="C563" i="16"/>
  <c r="A562" i="4"/>
  <c r="A561" i="16"/>
  <c r="B559" i="4"/>
  <c r="B558" i="16"/>
  <c r="C556" i="4"/>
  <c r="C555" i="16"/>
  <c r="A554" i="4"/>
  <c r="A553" i="16"/>
  <c r="B551" i="4"/>
  <c r="B550" i="16"/>
  <c r="C548" i="4"/>
  <c r="C547" i="16"/>
  <c r="A546" i="4"/>
  <c r="A545" i="16"/>
  <c r="B543" i="4"/>
  <c r="B542" i="16"/>
  <c r="C540" i="4"/>
  <c r="C539" i="16"/>
  <c r="A538" i="4"/>
  <c r="A537" i="16"/>
  <c r="B535" i="4"/>
  <c r="B534" i="16"/>
  <c r="C532" i="4"/>
  <c r="C531" i="16"/>
  <c r="A530" i="4"/>
  <c r="A529" i="16"/>
  <c r="B527" i="4"/>
  <c r="B526" i="16"/>
  <c r="C524" i="4"/>
  <c r="C523" i="16"/>
  <c r="A522" i="4"/>
  <c r="A521" i="16"/>
  <c r="B519" i="4"/>
  <c r="B518" i="16"/>
  <c r="C516" i="4"/>
  <c r="C515" i="16"/>
  <c r="A514" i="4"/>
  <c r="A513" i="16"/>
  <c r="B511" i="4"/>
  <c r="B510" i="16"/>
  <c r="C508" i="4"/>
  <c r="C507" i="16"/>
  <c r="A506" i="4"/>
  <c r="A505" i="16"/>
  <c r="B503" i="4"/>
  <c r="B502" i="16"/>
  <c r="C500" i="4"/>
  <c r="C499" i="16"/>
  <c r="A498" i="4"/>
  <c r="A497" i="16"/>
  <c r="B495" i="4"/>
  <c r="B494" i="16"/>
  <c r="C492" i="4"/>
  <c r="C491" i="16"/>
  <c r="A490" i="4"/>
  <c r="A489" i="16"/>
  <c r="B487" i="4"/>
  <c r="B486" i="16"/>
  <c r="C484" i="4"/>
  <c r="C483" i="16"/>
  <c r="A482" i="4"/>
  <c r="A481" i="16"/>
  <c r="B479" i="4"/>
  <c r="B478" i="16"/>
  <c r="C476" i="4"/>
  <c r="C475" i="16"/>
  <c r="A474" i="4"/>
  <c r="A473" i="16"/>
  <c r="B471" i="4"/>
  <c r="B470" i="16"/>
  <c r="C468" i="4"/>
  <c r="C467" i="16"/>
  <c r="A466" i="4"/>
  <c r="A465" i="16"/>
  <c r="B463" i="4"/>
  <c r="B462" i="16"/>
  <c r="C460" i="4"/>
  <c r="C459" i="16"/>
  <c r="A458" i="4"/>
  <c r="A457" i="16"/>
  <c r="B455" i="4"/>
  <c r="B454" i="16"/>
  <c r="C452" i="4"/>
  <c r="C451" i="16"/>
  <c r="A450" i="4"/>
  <c r="A449" i="16"/>
  <c r="B447" i="4"/>
  <c r="B446" i="16"/>
  <c r="C444" i="4"/>
  <c r="C443" i="16"/>
  <c r="A442" i="4"/>
  <c r="A441" i="16"/>
  <c r="B439" i="4"/>
  <c r="B438" i="16"/>
  <c r="C436" i="4"/>
  <c r="C435" i="16"/>
  <c r="A434" i="4"/>
  <c r="A433" i="16"/>
  <c r="B431" i="4"/>
  <c r="B430" i="16"/>
  <c r="C428" i="4"/>
  <c r="C427" i="16"/>
  <c r="A426" i="4"/>
  <c r="A425" i="16"/>
  <c r="B423" i="4"/>
  <c r="B422" i="16"/>
  <c r="C420" i="4"/>
  <c r="C419" i="16"/>
  <c r="A418" i="4"/>
  <c r="A417" i="16"/>
  <c r="B415" i="4"/>
  <c r="B414" i="16"/>
  <c r="C412" i="4"/>
  <c r="C411" i="16"/>
  <c r="A410" i="4"/>
  <c r="A409" i="16"/>
  <c r="B407" i="4"/>
  <c r="B406" i="16"/>
  <c r="C404" i="4"/>
  <c r="C403" i="16"/>
  <c r="A402" i="4"/>
  <c r="A401" i="16"/>
  <c r="B399" i="4"/>
  <c r="B398" i="16"/>
  <c r="C396" i="4"/>
  <c r="C395" i="16"/>
  <c r="A394" i="4"/>
  <c r="A393" i="16"/>
  <c r="B391" i="4"/>
  <c r="B390" i="16"/>
  <c r="C388" i="4"/>
  <c r="C387" i="16"/>
  <c r="A386" i="4"/>
  <c r="A385" i="16"/>
  <c r="B383" i="4"/>
  <c r="B382" i="16"/>
  <c r="C380" i="4"/>
  <c r="C379" i="16"/>
  <c r="A378" i="4"/>
  <c r="A377" i="16"/>
  <c r="B375" i="4"/>
  <c r="B374" i="16"/>
  <c r="C372" i="4"/>
  <c r="C371" i="16"/>
  <c r="A370" i="4"/>
  <c r="A369" i="16"/>
  <c r="B367" i="4"/>
  <c r="B366" i="16"/>
  <c r="C364" i="4"/>
  <c r="C363" i="16"/>
  <c r="A362" i="4"/>
  <c r="A361" i="16"/>
  <c r="B359" i="4"/>
  <c r="B358" i="16"/>
  <c r="C356" i="4"/>
  <c r="C355" i="16"/>
  <c r="A354" i="4"/>
  <c r="A353" i="16"/>
  <c r="B351" i="4"/>
  <c r="B350" i="16"/>
  <c r="C348" i="4"/>
  <c r="C347" i="16"/>
  <c r="A346" i="4"/>
  <c r="A345" i="16"/>
  <c r="B343" i="4"/>
  <c r="B342" i="16"/>
  <c r="C340" i="4"/>
  <c r="C339" i="16"/>
  <c r="A338" i="4"/>
  <c r="A337" i="16"/>
  <c r="B335" i="4"/>
  <c r="B334" i="16"/>
  <c r="C332" i="4"/>
  <c r="C331" i="16"/>
  <c r="A330" i="4"/>
  <c r="A329" i="16"/>
  <c r="B327" i="4"/>
  <c r="B326" i="16"/>
  <c r="C324" i="4"/>
  <c r="C323" i="16"/>
  <c r="A322" i="4"/>
  <c r="A321" i="16"/>
  <c r="B319" i="4"/>
  <c r="B318" i="16"/>
  <c r="C316" i="4"/>
  <c r="C315" i="16"/>
  <c r="A314" i="4"/>
  <c r="A313" i="16"/>
  <c r="B311" i="4"/>
  <c r="B310" i="16"/>
  <c r="C308" i="4"/>
  <c r="C307" i="16"/>
  <c r="A306" i="4"/>
  <c r="A305" i="16"/>
  <c r="B303" i="4"/>
  <c r="B302" i="16"/>
  <c r="C300" i="4"/>
  <c r="C299" i="16"/>
  <c r="A298" i="4"/>
  <c r="A297" i="16"/>
  <c r="B295" i="4"/>
  <c r="B294" i="16"/>
  <c r="C292" i="4"/>
  <c r="C291" i="16"/>
  <c r="A290" i="4"/>
  <c r="A289" i="16"/>
  <c r="B287" i="4"/>
  <c r="B286" i="16"/>
  <c r="C284" i="4"/>
  <c r="C283" i="16"/>
  <c r="A282" i="4"/>
  <c r="A281" i="16"/>
  <c r="B279" i="4"/>
  <c r="B278" i="16"/>
  <c r="C276" i="4"/>
  <c r="C275" i="16"/>
  <c r="A274" i="4"/>
  <c r="A273" i="16"/>
  <c r="B271" i="4"/>
  <c r="B270" i="16"/>
  <c r="C268" i="4"/>
  <c r="C267" i="16"/>
  <c r="A266" i="4"/>
  <c r="A265" i="16"/>
  <c r="B263" i="4"/>
  <c r="B262" i="16"/>
  <c r="C260" i="4"/>
  <c r="C259" i="16"/>
  <c r="A258" i="4"/>
  <c r="A257" i="16"/>
  <c r="B255" i="4"/>
  <c r="B254" i="16"/>
  <c r="C252" i="4"/>
  <c r="C251" i="16"/>
  <c r="A250" i="4"/>
  <c r="A249" i="16"/>
  <c r="B247" i="4"/>
  <c r="B246" i="16"/>
  <c r="C244" i="4"/>
  <c r="C243" i="16"/>
  <c r="A242" i="4"/>
  <c r="A241" i="16"/>
  <c r="B239" i="4"/>
  <c r="B238" i="16"/>
  <c r="C236" i="4"/>
  <c r="C235" i="16"/>
  <c r="A234" i="4"/>
  <c r="A233" i="16"/>
  <c r="B231" i="4"/>
  <c r="B230" i="16"/>
  <c r="C228" i="4"/>
  <c r="C227" i="16"/>
  <c r="A226" i="4"/>
  <c r="A225" i="16"/>
  <c r="B223" i="4"/>
  <c r="B222" i="16"/>
  <c r="C220" i="4"/>
  <c r="C219" i="16"/>
  <c r="A218" i="4"/>
  <c r="A217" i="16"/>
  <c r="B215" i="4"/>
  <c r="B214" i="16"/>
  <c r="C212" i="4"/>
  <c r="C211" i="16"/>
  <c r="A210" i="4"/>
  <c r="A209" i="16"/>
  <c r="B207" i="4"/>
  <c r="B206" i="16"/>
  <c r="C204" i="4"/>
  <c r="C203" i="16"/>
  <c r="A202" i="4"/>
  <c r="A201" i="16"/>
  <c r="B199" i="4"/>
  <c r="B198" i="16"/>
  <c r="C196" i="4"/>
  <c r="C195" i="16"/>
  <c r="A194" i="4"/>
  <c r="A193" i="16"/>
  <c r="B191" i="4"/>
  <c r="B190" i="16"/>
  <c r="C188" i="4"/>
  <c r="C187" i="16"/>
  <c r="A186" i="4"/>
  <c r="A185" i="16"/>
  <c r="B183" i="4"/>
  <c r="B182" i="16"/>
  <c r="C180" i="4"/>
  <c r="C179" i="16"/>
  <c r="A178" i="4"/>
  <c r="A177" i="16"/>
  <c r="B175" i="4"/>
  <c r="B174" i="16"/>
  <c r="C172" i="4"/>
  <c r="C171" i="16"/>
  <c r="A170" i="4"/>
  <c r="A169" i="16"/>
  <c r="B167" i="4"/>
  <c r="B166" i="16"/>
  <c r="C164" i="4"/>
  <c r="C163" i="16"/>
  <c r="A162" i="4"/>
  <c r="A161" i="16"/>
  <c r="B159" i="4"/>
  <c r="B158" i="16"/>
  <c r="C156" i="4"/>
  <c r="C155" i="16"/>
  <c r="A154" i="4"/>
  <c r="A153" i="16"/>
  <c r="B151" i="4"/>
  <c r="B150" i="16"/>
  <c r="C148" i="4"/>
  <c r="C147" i="16"/>
  <c r="A146" i="4"/>
  <c r="A145" i="16"/>
  <c r="B143" i="4"/>
  <c r="B142" i="16"/>
  <c r="C140" i="4"/>
  <c r="C139" i="16"/>
  <c r="A138" i="4"/>
  <c r="A137" i="16"/>
  <c r="B135" i="4"/>
  <c r="B134" i="16"/>
  <c r="C132" i="4"/>
  <c r="C131" i="16"/>
  <c r="A130" i="4"/>
  <c r="A129" i="16"/>
  <c r="B127" i="4"/>
  <c r="B126" i="16"/>
  <c r="C124" i="4"/>
  <c r="C123" i="16"/>
  <c r="A122" i="4"/>
  <c r="A121" i="16"/>
  <c r="B119" i="4"/>
  <c r="B118" i="16"/>
  <c r="C116" i="4"/>
  <c r="C115" i="16"/>
  <c r="A114" i="4"/>
  <c r="A113" i="16"/>
  <c r="B111" i="4"/>
  <c r="B110" i="16"/>
  <c r="C108" i="4"/>
  <c r="C107" i="16"/>
  <c r="A106" i="4"/>
  <c r="A105" i="16"/>
  <c r="B103" i="4"/>
  <c r="B102" i="16"/>
  <c r="C100" i="4"/>
  <c r="C99" i="16"/>
  <c r="A98" i="4"/>
  <c r="A97" i="16"/>
  <c r="B95" i="4"/>
  <c r="B94" i="16"/>
  <c r="C92" i="4"/>
  <c r="C91" i="16"/>
  <c r="A90" i="4"/>
  <c r="A89" i="16"/>
  <c r="B87" i="4"/>
  <c r="B86" i="16"/>
  <c r="C84" i="4"/>
  <c r="C83" i="16"/>
  <c r="A82" i="4"/>
  <c r="A81" i="16"/>
  <c r="B79" i="4"/>
  <c r="B78" i="16"/>
  <c r="C76" i="4"/>
  <c r="C75" i="16"/>
  <c r="A74" i="4"/>
  <c r="A73" i="16"/>
  <c r="B71" i="4"/>
  <c r="B70" i="16"/>
  <c r="C68" i="4"/>
  <c r="C67" i="16"/>
  <c r="A66" i="4"/>
  <c r="A65" i="16"/>
  <c r="B63" i="4"/>
  <c r="B62" i="16"/>
  <c r="C60" i="4"/>
  <c r="C59" i="16"/>
  <c r="A58" i="4"/>
  <c r="A57" i="16"/>
  <c r="B55" i="4"/>
  <c r="B54" i="16"/>
  <c r="C52" i="4"/>
  <c r="C51" i="16"/>
  <c r="A50" i="4"/>
  <c r="A49" i="16"/>
  <c r="B47" i="4"/>
  <c r="B46" i="16"/>
  <c r="C44" i="4"/>
  <c r="C43" i="16"/>
  <c r="A42" i="4"/>
  <c r="A41" i="16"/>
  <c r="B39" i="4"/>
  <c r="B38" i="16"/>
  <c r="C36" i="4"/>
  <c r="C35" i="16"/>
  <c r="A34" i="4"/>
  <c r="A33" i="16"/>
  <c r="B31" i="4"/>
  <c r="B30" i="16"/>
  <c r="C28" i="4"/>
  <c r="C27" i="16"/>
  <c r="A26" i="4"/>
  <c r="A25" i="16"/>
  <c r="B23" i="4"/>
  <c r="B22" i="16"/>
  <c r="C20" i="4"/>
  <c r="C19" i="16"/>
  <c r="A18" i="4"/>
  <c r="A17" i="16"/>
  <c r="B15" i="4"/>
  <c r="B14" i="16"/>
  <c r="C12" i="4"/>
  <c r="C11" i="16"/>
  <c r="A10" i="4"/>
  <c r="A9" i="16"/>
  <c r="C619" i="4"/>
  <c r="C618" i="16"/>
  <c r="A617" i="4"/>
  <c r="A616" i="16"/>
  <c r="B614" i="4"/>
  <c r="B613" i="16"/>
  <c r="C611" i="4"/>
  <c r="C610" i="16"/>
  <c r="A609" i="4"/>
  <c r="A608" i="16"/>
  <c r="B606" i="4"/>
  <c r="B605" i="16"/>
  <c r="C603" i="4"/>
  <c r="C602" i="16"/>
  <c r="A601" i="4"/>
  <c r="A600" i="16"/>
  <c r="B598" i="4"/>
  <c r="B597" i="16"/>
  <c r="C595" i="4"/>
  <c r="C594" i="16"/>
  <c r="A593" i="4"/>
  <c r="A592" i="16"/>
  <c r="B590" i="4"/>
  <c r="B589" i="16"/>
  <c r="C587" i="4"/>
  <c r="C586" i="16"/>
  <c r="A585" i="4"/>
  <c r="A584" i="16"/>
  <c r="B582" i="4"/>
  <c r="B581" i="16"/>
  <c r="C579" i="4"/>
  <c r="C578" i="16"/>
  <c r="A577" i="4"/>
  <c r="A576" i="16"/>
  <c r="B574" i="4"/>
  <c r="B573" i="16"/>
  <c r="C571" i="4"/>
  <c r="C570" i="16"/>
  <c r="A569" i="4"/>
  <c r="A568" i="16"/>
  <c r="B566" i="4"/>
  <c r="B565" i="16"/>
  <c r="C563" i="4"/>
  <c r="C562" i="16"/>
  <c r="A561" i="4"/>
  <c r="A560" i="16"/>
  <c r="B558" i="4"/>
  <c r="B557" i="16"/>
  <c r="C555" i="4"/>
  <c r="C554" i="16"/>
  <c r="A553" i="4"/>
  <c r="A552" i="16"/>
  <c r="B550" i="4"/>
  <c r="B549" i="16"/>
  <c r="C547" i="4"/>
  <c r="C546" i="16"/>
  <c r="A545" i="4"/>
  <c r="A544" i="16"/>
  <c r="B542" i="4"/>
  <c r="B541" i="16"/>
  <c r="C539" i="4"/>
  <c r="C538" i="16"/>
  <c r="A537" i="4"/>
  <c r="A536" i="16"/>
  <c r="B534" i="4"/>
  <c r="B533" i="16"/>
  <c r="C531" i="4"/>
  <c r="C530" i="16"/>
  <c r="A529" i="4"/>
  <c r="A528" i="16"/>
  <c r="B526" i="4"/>
  <c r="B525" i="16"/>
  <c r="C523" i="4"/>
  <c r="C522" i="16"/>
  <c r="A521" i="4"/>
  <c r="A520" i="16"/>
  <c r="B518" i="4"/>
  <c r="B517" i="16"/>
  <c r="C515" i="4"/>
  <c r="C514" i="16"/>
  <c r="A513" i="4"/>
  <c r="A512" i="16"/>
  <c r="B510" i="4"/>
  <c r="B509" i="16"/>
  <c r="C507" i="4"/>
  <c r="C506" i="16"/>
  <c r="A505" i="4"/>
  <c r="A504" i="16"/>
  <c r="B502" i="4"/>
  <c r="B501" i="16"/>
  <c r="C499" i="4"/>
  <c r="C498" i="16"/>
  <c r="A497" i="4"/>
  <c r="A496" i="16"/>
  <c r="B494" i="4"/>
  <c r="B493" i="16"/>
  <c r="C491" i="4"/>
  <c r="C490" i="16"/>
  <c r="A489" i="4"/>
  <c r="A488" i="16"/>
  <c r="B486" i="4"/>
  <c r="B485" i="16"/>
  <c r="C483" i="4"/>
  <c r="C482" i="16"/>
  <c r="A481" i="4"/>
  <c r="A480" i="16"/>
  <c r="B478" i="4"/>
  <c r="B477" i="16"/>
  <c r="C475" i="4"/>
  <c r="C474" i="16"/>
  <c r="A473" i="4"/>
  <c r="A472" i="16"/>
  <c r="B470" i="4"/>
  <c r="B469" i="16"/>
  <c r="C467" i="4"/>
  <c r="C466" i="16"/>
  <c r="A465" i="4"/>
  <c r="A464" i="16"/>
  <c r="B462" i="4"/>
  <c r="B461" i="16"/>
  <c r="C459" i="4"/>
  <c r="C458" i="16"/>
  <c r="A457" i="4"/>
  <c r="A456" i="16"/>
  <c r="B454" i="4"/>
  <c r="B453" i="16"/>
  <c r="C451" i="4"/>
  <c r="C450" i="16"/>
  <c r="A449" i="4"/>
  <c r="A448" i="16"/>
  <c r="B446" i="4"/>
  <c r="B445" i="16"/>
  <c r="C443" i="4"/>
  <c r="C442" i="16"/>
  <c r="A441" i="4"/>
  <c r="A440" i="16"/>
  <c r="B438" i="4"/>
  <c r="B437" i="16"/>
  <c r="C435" i="4"/>
  <c r="C434" i="16"/>
  <c r="A433" i="4"/>
  <c r="A432" i="16"/>
  <c r="B430" i="4"/>
  <c r="B429" i="16"/>
  <c r="C427" i="4"/>
  <c r="C426" i="16"/>
  <c r="A425" i="4"/>
  <c r="A424" i="16"/>
  <c r="B422" i="4"/>
  <c r="B421" i="16"/>
  <c r="C419" i="4"/>
  <c r="C418" i="16"/>
  <c r="A417" i="4"/>
  <c r="A416" i="16"/>
  <c r="B414" i="4"/>
  <c r="B413" i="16"/>
  <c r="C411" i="4"/>
  <c r="C410" i="16"/>
  <c r="A409" i="4"/>
  <c r="A408" i="16"/>
  <c r="B406" i="4"/>
  <c r="B405" i="16"/>
  <c r="C403" i="4"/>
  <c r="C402" i="16"/>
  <c r="A401" i="4"/>
  <c r="A400" i="16"/>
  <c r="B398" i="4"/>
  <c r="B397" i="16"/>
  <c r="C395" i="4"/>
  <c r="C394" i="16"/>
  <c r="A393" i="4"/>
  <c r="A392" i="16"/>
  <c r="B390" i="4"/>
  <c r="B389" i="16"/>
  <c r="C387" i="4"/>
  <c r="C386" i="16"/>
  <c r="A385" i="4"/>
  <c r="A384" i="16"/>
  <c r="B382" i="4"/>
  <c r="B381" i="16"/>
  <c r="C379" i="4"/>
  <c r="C378" i="16"/>
  <c r="A377" i="4"/>
  <c r="A376" i="16"/>
  <c r="B374" i="4"/>
  <c r="B373" i="16"/>
  <c r="C371" i="4"/>
  <c r="C370" i="16"/>
  <c r="A369" i="4"/>
  <c r="A368" i="16"/>
  <c r="B366" i="4"/>
  <c r="B365" i="16"/>
  <c r="C363" i="4"/>
  <c r="C362" i="16"/>
  <c r="A361" i="4"/>
  <c r="A360" i="16"/>
  <c r="B358" i="4"/>
  <c r="B357" i="16"/>
  <c r="C355" i="4"/>
  <c r="C354" i="16"/>
  <c r="A353" i="4"/>
  <c r="A352" i="16"/>
  <c r="B350" i="4"/>
  <c r="B349" i="16"/>
  <c r="C347" i="4"/>
  <c r="C346" i="16"/>
  <c r="A345" i="4"/>
  <c r="A344" i="16"/>
  <c r="B342" i="4"/>
  <c r="B341" i="16"/>
  <c r="C339" i="4"/>
  <c r="C338" i="16"/>
  <c r="A337" i="4"/>
  <c r="A336" i="16"/>
  <c r="B334" i="4"/>
  <c r="B333" i="16"/>
  <c r="C331" i="4"/>
  <c r="C330" i="16"/>
  <c r="A329" i="4"/>
  <c r="A328" i="16"/>
  <c r="B326" i="4"/>
  <c r="B325" i="16"/>
  <c r="C323" i="4"/>
  <c r="C322" i="16"/>
  <c r="A321" i="4"/>
  <c r="A320" i="16"/>
  <c r="B318" i="4"/>
  <c r="B317" i="16"/>
  <c r="C315" i="4"/>
  <c r="C314" i="16"/>
  <c r="A313" i="4"/>
  <c r="A312" i="16"/>
  <c r="B310" i="4"/>
  <c r="B309" i="16"/>
  <c r="C307" i="4"/>
  <c r="C306" i="16"/>
  <c r="A305" i="4"/>
  <c r="A304" i="16"/>
  <c r="B302" i="4"/>
  <c r="B301" i="16"/>
  <c r="C299" i="4"/>
  <c r="C298" i="16"/>
  <c r="A297" i="4"/>
  <c r="A296" i="16"/>
  <c r="B294" i="4"/>
  <c r="B293" i="16"/>
  <c r="C291" i="4"/>
  <c r="C290" i="16"/>
  <c r="A289" i="4"/>
  <c r="A288" i="16"/>
  <c r="B286" i="4"/>
  <c r="B285" i="16"/>
  <c r="C283" i="4"/>
  <c r="C282" i="16"/>
  <c r="A281" i="4"/>
  <c r="A280" i="16"/>
  <c r="B278" i="4"/>
  <c r="B277" i="16"/>
  <c r="C275" i="4"/>
  <c r="C274" i="16"/>
  <c r="A273" i="4"/>
  <c r="A272" i="16"/>
  <c r="B270" i="4"/>
  <c r="B269" i="16"/>
  <c r="C267" i="4"/>
  <c r="C266" i="16"/>
  <c r="A265" i="4"/>
  <c r="A264" i="16"/>
  <c r="B262" i="4"/>
  <c r="B261" i="16"/>
  <c r="C259" i="4"/>
  <c r="C258" i="16"/>
  <c r="A257" i="4"/>
  <c r="A256" i="16"/>
  <c r="B254" i="4"/>
  <c r="B253" i="16"/>
  <c r="C251" i="4"/>
  <c r="C250" i="16"/>
  <c r="A249" i="4"/>
  <c r="A248" i="16"/>
  <c r="B246" i="4"/>
  <c r="B245" i="16"/>
  <c r="C243" i="4"/>
  <c r="C242" i="16"/>
  <c r="A241" i="4"/>
  <c r="A240" i="16"/>
  <c r="B238" i="4"/>
  <c r="B237" i="16"/>
  <c r="C235" i="4"/>
  <c r="C234" i="16"/>
  <c r="A233" i="4"/>
  <c r="A232" i="16"/>
  <c r="B230" i="4"/>
  <c r="B229" i="16"/>
  <c r="C227" i="4"/>
  <c r="C226" i="16"/>
  <c r="A225" i="4"/>
  <c r="A224" i="16"/>
  <c r="B222" i="4"/>
  <c r="B221" i="16"/>
  <c r="C219" i="4"/>
  <c r="C218" i="16"/>
  <c r="A217" i="4"/>
  <c r="A216" i="16"/>
  <c r="B214" i="4"/>
  <c r="B213" i="16"/>
  <c r="C211" i="4"/>
  <c r="C210" i="16"/>
  <c r="A209" i="4"/>
  <c r="A208" i="16"/>
  <c r="B206" i="4"/>
  <c r="B205" i="16"/>
  <c r="C203" i="4"/>
  <c r="C202" i="16"/>
  <c r="A201" i="4"/>
  <c r="A200" i="16"/>
  <c r="B198" i="4"/>
  <c r="B197" i="16"/>
  <c r="C195" i="4"/>
  <c r="C194" i="16"/>
  <c r="A193" i="4"/>
  <c r="A192" i="16"/>
  <c r="B190" i="4"/>
  <c r="B189" i="16"/>
  <c r="C187" i="4"/>
  <c r="C186" i="16"/>
  <c r="A185" i="4"/>
  <c r="A184" i="16"/>
  <c r="B182" i="4"/>
  <c r="B181" i="16"/>
  <c r="C179" i="4"/>
  <c r="C178" i="16"/>
  <c r="A177" i="4"/>
  <c r="A176" i="16"/>
  <c r="B174" i="4"/>
  <c r="B173" i="16"/>
  <c r="C171" i="4"/>
  <c r="C170" i="16"/>
  <c r="A169" i="4"/>
  <c r="A168" i="16"/>
  <c r="B166" i="4"/>
  <c r="B165" i="16"/>
  <c r="C163" i="4"/>
  <c r="C162" i="16"/>
  <c r="A161" i="4"/>
  <c r="A160" i="16"/>
  <c r="B158" i="4"/>
  <c r="B157" i="16"/>
  <c r="C155" i="4"/>
  <c r="C154" i="16"/>
  <c r="A153" i="4"/>
  <c r="A152" i="16"/>
  <c r="B150" i="4"/>
  <c r="B149" i="16"/>
  <c r="C147" i="4"/>
  <c r="C146" i="16"/>
  <c r="A145" i="4"/>
  <c r="A144" i="16"/>
  <c r="B142" i="4"/>
  <c r="B141" i="16"/>
  <c r="C139" i="4"/>
  <c r="C138" i="16"/>
  <c r="A137" i="4"/>
  <c r="A136" i="16"/>
  <c r="B134" i="4"/>
  <c r="B133" i="16"/>
  <c r="C131" i="4"/>
  <c r="C130" i="16"/>
  <c r="A129" i="4"/>
  <c r="A128" i="16"/>
  <c r="B126" i="4"/>
  <c r="B125" i="16"/>
  <c r="C123" i="4"/>
  <c r="C122" i="16"/>
  <c r="A121" i="4"/>
  <c r="A120" i="16"/>
  <c r="B118" i="4"/>
  <c r="B117" i="16"/>
  <c r="C115" i="4"/>
  <c r="C114" i="16"/>
  <c r="A113" i="4"/>
  <c r="A112" i="16"/>
  <c r="B110" i="4"/>
  <c r="B109" i="16"/>
  <c r="C107" i="4"/>
  <c r="C106" i="16"/>
  <c r="A105" i="4"/>
  <c r="A104" i="16"/>
  <c r="B102" i="4"/>
  <c r="B101" i="16"/>
  <c r="C99" i="4"/>
  <c r="C98" i="16"/>
  <c r="A97" i="4"/>
  <c r="A96" i="16"/>
  <c r="B94" i="4"/>
  <c r="B93" i="16"/>
  <c r="C91" i="4"/>
  <c r="C90" i="16"/>
  <c r="A89" i="4"/>
  <c r="A88" i="16"/>
  <c r="B86" i="4"/>
  <c r="B85" i="16"/>
  <c r="C83" i="4"/>
  <c r="C82" i="16"/>
  <c r="A81" i="4"/>
  <c r="A80" i="16"/>
  <c r="B78" i="4"/>
  <c r="B77" i="16"/>
  <c r="C75" i="4"/>
  <c r="C74" i="16"/>
  <c r="A73" i="4"/>
  <c r="A72" i="16"/>
  <c r="B70" i="4"/>
  <c r="B69" i="16"/>
  <c r="C67" i="4"/>
  <c r="C66" i="16"/>
  <c r="A65" i="4"/>
  <c r="A64" i="16"/>
  <c r="B62" i="4"/>
  <c r="B61" i="16"/>
  <c r="C59" i="4"/>
  <c r="C58" i="16"/>
  <c r="A57" i="4"/>
  <c r="A56" i="16"/>
  <c r="B54" i="4"/>
  <c r="B53" i="16"/>
  <c r="C51" i="4"/>
  <c r="C50" i="16"/>
  <c r="A49" i="4"/>
  <c r="A48" i="16"/>
  <c r="B46" i="4"/>
  <c r="B45" i="16"/>
  <c r="C43" i="4"/>
  <c r="C42" i="16"/>
  <c r="A41" i="4"/>
  <c r="A40" i="16"/>
  <c r="B38" i="4"/>
  <c r="B37" i="16"/>
  <c r="C35" i="4"/>
  <c r="C34" i="16"/>
  <c r="A33" i="4"/>
  <c r="A32" i="16"/>
  <c r="B30" i="4"/>
  <c r="B29" i="16"/>
  <c r="C27" i="4"/>
  <c r="C26" i="16"/>
  <c r="A25" i="4"/>
  <c r="A24" i="16"/>
  <c r="B22" i="4"/>
  <c r="B21" i="16"/>
  <c r="C19" i="4"/>
  <c r="C18" i="16"/>
  <c r="A17" i="4"/>
  <c r="A16" i="16"/>
  <c r="B14" i="4"/>
  <c r="B13" i="16"/>
  <c r="C11" i="4"/>
  <c r="C10" i="16"/>
  <c r="A9" i="4"/>
  <c r="A8" i="16"/>
  <c r="A686" i="4"/>
  <c r="A685" i="16"/>
  <c r="B683" i="4"/>
  <c r="B682" i="16"/>
  <c r="C680" i="4"/>
  <c r="C679" i="16"/>
  <c r="A678" i="4"/>
  <c r="A677" i="16"/>
  <c r="B675" i="4"/>
  <c r="B674" i="16"/>
  <c r="C672" i="4"/>
  <c r="C671" i="16"/>
  <c r="A670" i="4"/>
  <c r="A669" i="16"/>
  <c r="B667" i="4"/>
  <c r="B666" i="16"/>
  <c r="C664" i="4"/>
  <c r="C663" i="16"/>
  <c r="A662" i="4"/>
  <c r="A661" i="16"/>
  <c r="B659" i="4"/>
  <c r="B658" i="16"/>
  <c r="C656" i="4"/>
  <c r="C655" i="16"/>
  <c r="A654" i="4"/>
  <c r="A653" i="16"/>
  <c r="B651" i="4"/>
  <c r="B650" i="16"/>
  <c r="C648" i="4"/>
  <c r="C647" i="16"/>
  <c r="A646" i="4"/>
  <c r="A645" i="16"/>
  <c r="B643" i="4"/>
  <c r="B642" i="16"/>
  <c r="C640" i="4"/>
  <c r="C639" i="16"/>
  <c r="A638" i="4"/>
  <c r="A637" i="16"/>
  <c r="B635" i="4"/>
  <c r="B634" i="16"/>
  <c r="C632" i="4"/>
  <c r="C631" i="16"/>
  <c r="A630" i="4"/>
  <c r="A629" i="16"/>
  <c r="B627" i="4"/>
  <c r="B626" i="16"/>
  <c r="C624" i="4"/>
  <c r="C623" i="16"/>
  <c r="A622" i="4"/>
  <c r="A621" i="16"/>
  <c r="B619" i="4"/>
  <c r="B618" i="16"/>
  <c r="C616" i="4"/>
  <c r="C615" i="16"/>
  <c r="A614" i="4"/>
  <c r="A613" i="16"/>
  <c r="B611" i="4"/>
  <c r="B610" i="16"/>
  <c r="C608" i="4"/>
  <c r="C607" i="16"/>
  <c r="A606" i="4"/>
  <c r="A605" i="16"/>
  <c r="B603" i="4"/>
  <c r="B602" i="16"/>
  <c r="C600" i="4"/>
  <c r="C599" i="16"/>
  <c r="A598" i="4"/>
  <c r="A597" i="16"/>
  <c r="B595" i="4"/>
  <c r="B594" i="16"/>
  <c r="C592" i="4"/>
  <c r="C591" i="16"/>
  <c r="A590" i="4"/>
  <c r="A589" i="16"/>
  <c r="B587" i="4"/>
  <c r="B586" i="16"/>
  <c r="C584" i="4"/>
  <c r="C583" i="16"/>
  <c r="A582" i="4"/>
  <c r="A581" i="16"/>
  <c r="B579" i="4"/>
  <c r="B578" i="16"/>
  <c r="C576" i="4"/>
  <c r="C575" i="16"/>
  <c r="A574" i="4"/>
  <c r="A573" i="16"/>
  <c r="B571" i="4"/>
  <c r="B570" i="16"/>
  <c r="C568" i="4"/>
  <c r="C567" i="16"/>
  <c r="A566" i="4"/>
  <c r="A565" i="16"/>
  <c r="B563" i="4"/>
  <c r="B562" i="16"/>
  <c r="C560" i="4"/>
  <c r="C559" i="16"/>
  <c r="A558" i="4"/>
  <c r="A557" i="16"/>
  <c r="B555" i="4"/>
  <c r="B554" i="16"/>
  <c r="C552" i="4"/>
  <c r="C551" i="16"/>
  <c r="A550" i="4"/>
  <c r="A549" i="16"/>
  <c r="B547" i="4"/>
  <c r="B546" i="16"/>
  <c r="C544" i="4"/>
  <c r="C543" i="16"/>
  <c r="A542" i="4"/>
  <c r="A541" i="16"/>
  <c r="B539" i="4"/>
  <c r="B538" i="16"/>
  <c r="C536" i="4"/>
  <c r="C535" i="16"/>
  <c r="A534" i="4"/>
  <c r="A533" i="16"/>
  <c r="B531" i="4"/>
  <c r="B530" i="16"/>
  <c r="C528" i="4"/>
  <c r="C527" i="16"/>
  <c r="A526" i="4"/>
  <c r="A525" i="16"/>
  <c r="B523" i="4"/>
  <c r="B522" i="16"/>
  <c r="C520" i="4"/>
  <c r="C519" i="16"/>
  <c r="A518" i="4"/>
  <c r="A517" i="16"/>
  <c r="B515" i="4"/>
  <c r="B514" i="16"/>
  <c r="C512" i="4"/>
  <c r="C511" i="16"/>
  <c r="A510" i="4"/>
  <c r="A509" i="16"/>
  <c r="B507" i="4"/>
  <c r="B506" i="16"/>
  <c r="C504" i="4"/>
  <c r="C503" i="16"/>
  <c r="A502" i="4"/>
  <c r="A501" i="16"/>
  <c r="B499" i="4"/>
  <c r="B498" i="16"/>
  <c r="C496" i="4"/>
  <c r="C495" i="16"/>
  <c r="A494" i="4"/>
  <c r="A493" i="16"/>
  <c r="B491" i="4"/>
  <c r="B490" i="16"/>
  <c r="C488" i="4"/>
  <c r="C487" i="16"/>
  <c r="A486" i="4"/>
  <c r="A485" i="16"/>
  <c r="B483" i="4"/>
  <c r="B482" i="16"/>
  <c r="C480" i="4"/>
  <c r="C479" i="16"/>
  <c r="A478" i="4"/>
  <c r="A477" i="16"/>
  <c r="B475" i="4"/>
  <c r="B474" i="16"/>
  <c r="C472" i="4"/>
  <c r="C471" i="16"/>
  <c r="A470" i="4"/>
  <c r="A469" i="16"/>
  <c r="B467" i="4"/>
  <c r="B466" i="16"/>
  <c r="C464" i="4"/>
  <c r="C463" i="16"/>
  <c r="A462" i="4"/>
  <c r="A461" i="16"/>
  <c r="B459" i="4"/>
  <c r="B458" i="16"/>
  <c r="C456" i="4"/>
  <c r="C455" i="16"/>
  <c r="A454" i="4"/>
  <c r="A453" i="16"/>
  <c r="B451" i="4"/>
  <c r="B450" i="16"/>
  <c r="C448" i="4"/>
  <c r="C447" i="16"/>
  <c r="A446" i="4"/>
  <c r="A445" i="16"/>
  <c r="B443" i="4"/>
  <c r="B442" i="16"/>
  <c r="C440" i="4"/>
  <c r="C439" i="16"/>
  <c r="A438" i="4"/>
  <c r="A437" i="16"/>
  <c r="B435" i="4"/>
  <c r="B434" i="16"/>
  <c r="C432" i="4"/>
  <c r="C431" i="16"/>
  <c r="A430" i="4"/>
  <c r="A429" i="16"/>
  <c r="B427" i="4"/>
  <c r="B426" i="16"/>
  <c r="C424" i="4"/>
  <c r="C423" i="16"/>
  <c r="A422" i="4"/>
  <c r="A421" i="16"/>
  <c r="B419" i="4"/>
  <c r="B418" i="16"/>
  <c r="C416" i="4"/>
  <c r="C415" i="16"/>
  <c r="A414" i="4"/>
  <c r="A413" i="16"/>
  <c r="B411" i="4"/>
  <c r="B410" i="16"/>
  <c r="C408" i="4"/>
  <c r="C407" i="16"/>
  <c r="A406" i="4"/>
  <c r="A405" i="16"/>
  <c r="B403" i="4"/>
  <c r="B402" i="16"/>
  <c r="C400" i="4"/>
  <c r="C399" i="16"/>
  <c r="A398" i="4"/>
  <c r="A397" i="16"/>
  <c r="B395" i="4"/>
  <c r="B394" i="16"/>
  <c r="C392" i="4"/>
  <c r="C391" i="16"/>
  <c r="A390" i="4"/>
  <c r="A389" i="16"/>
  <c r="B387" i="4"/>
  <c r="B386" i="16"/>
  <c r="C384" i="4"/>
  <c r="C383" i="16"/>
  <c r="A382" i="4"/>
  <c r="A381" i="16"/>
  <c r="B379" i="4"/>
  <c r="B378" i="16"/>
  <c r="C376" i="4"/>
  <c r="C375" i="16"/>
  <c r="A374" i="4"/>
  <c r="A373" i="16"/>
  <c r="B371" i="4"/>
  <c r="B370" i="16"/>
  <c r="C368" i="4"/>
  <c r="C367" i="16"/>
  <c r="A366" i="4"/>
  <c r="A365" i="16"/>
  <c r="B363" i="4"/>
  <c r="B362" i="16"/>
  <c r="C360" i="4"/>
  <c r="C359" i="16"/>
  <c r="A358" i="4"/>
  <c r="A357" i="16"/>
  <c r="B355" i="4"/>
  <c r="B354" i="16"/>
  <c r="C352" i="4"/>
  <c r="C351" i="16"/>
  <c r="A350" i="4"/>
  <c r="A349" i="16"/>
  <c r="B347" i="4"/>
  <c r="B346" i="16"/>
  <c r="C344" i="4"/>
  <c r="C343" i="16"/>
  <c r="A342" i="4"/>
  <c r="A341" i="16"/>
  <c r="B339" i="4"/>
  <c r="B338" i="16"/>
  <c r="C336" i="4"/>
  <c r="C335" i="16"/>
  <c r="A334" i="4"/>
  <c r="A333" i="16"/>
  <c r="B331" i="4"/>
  <c r="B330" i="16"/>
  <c r="C328" i="4"/>
  <c r="C327" i="16"/>
  <c r="A326" i="4"/>
  <c r="A325" i="16"/>
  <c r="B323" i="4"/>
  <c r="B322" i="16"/>
  <c r="C320" i="4"/>
  <c r="C319" i="16"/>
  <c r="A318" i="4"/>
  <c r="A317" i="16"/>
  <c r="B315" i="4"/>
  <c r="B314" i="16"/>
  <c r="C312" i="4"/>
  <c r="C311" i="16"/>
  <c r="A310" i="4"/>
  <c r="A309" i="16"/>
  <c r="B307" i="4"/>
  <c r="B306" i="16"/>
  <c r="C304" i="4"/>
  <c r="C303" i="16"/>
  <c r="A302" i="4"/>
  <c r="A301" i="16"/>
  <c r="B299" i="4"/>
  <c r="B298" i="16"/>
  <c r="C296" i="4"/>
  <c r="C295" i="16"/>
  <c r="A294" i="4"/>
  <c r="A293" i="16"/>
  <c r="B291" i="4"/>
  <c r="B290" i="16"/>
  <c r="C288" i="4"/>
  <c r="C287" i="16"/>
  <c r="A286" i="4"/>
  <c r="A285" i="16"/>
  <c r="B283" i="4"/>
  <c r="B282" i="16"/>
  <c r="C280" i="4"/>
  <c r="C279" i="16"/>
  <c r="A278" i="4"/>
  <c r="A277" i="16"/>
  <c r="B275" i="4"/>
  <c r="B274" i="16"/>
  <c r="C272" i="4"/>
  <c r="C271" i="16"/>
  <c r="A270" i="4"/>
  <c r="A269" i="16"/>
  <c r="B267" i="4"/>
  <c r="B266" i="16"/>
  <c r="C264" i="4"/>
  <c r="C263" i="16"/>
  <c r="A262" i="4"/>
  <c r="A261" i="16"/>
  <c r="B259" i="4"/>
  <c r="B258" i="16"/>
  <c r="C256" i="4"/>
  <c r="C255" i="16"/>
  <c r="A254" i="4"/>
  <c r="A253" i="16"/>
  <c r="B251" i="4"/>
  <c r="B250" i="16"/>
  <c r="C248" i="4"/>
  <c r="C247" i="16"/>
  <c r="A246" i="4"/>
  <c r="A245" i="16"/>
  <c r="B243" i="4"/>
  <c r="B242" i="16"/>
  <c r="C240" i="4"/>
  <c r="C239" i="16"/>
  <c r="A238" i="4"/>
  <c r="A237" i="16"/>
  <c r="B235" i="4"/>
  <c r="B234" i="16"/>
  <c r="C232" i="4"/>
  <c r="C231" i="16"/>
  <c r="A230" i="4"/>
  <c r="A229" i="16"/>
  <c r="B227" i="4"/>
  <c r="B226" i="16"/>
  <c r="C224" i="4"/>
  <c r="C223" i="16"/>
  <c r="A222" i="4"/>
  <c r="A221" i="16"/>
  <c r="B219" i="4"/>
  <c r="B218" i="16"/>
  <c r="C216" i="4"/>
  <c r="C215" i="16"/>
  <c r="A214" i="4"/>
  <c r="A213" i="16"/>
  <c r="B211" i="4"/>
  <c r="B210" i="16"/>
  <c r="C208" i="4"/>
  <c r="C207" i="16"/>
  <c r="A206" i="4"/>
  <c r="A205" i="16"/>
  <c r="B203" i="4"/>
  <c r="B202" i="16"/>
  <c r="C200" i="4"/>
  <c r="C199" i="16"/>
  <c r="A198" i="4"/>
  <c r="A197" i="16"/>
  <c r="B195" i="4"/>
  <c r="B194" i="16"/>
  <c r="C192" i="4"/>
  <c r="C191" i="16"/>
  <c r="A190" i="4"/>
  <c r="A189" i="16"/>
  <c r="B187" i="4"/>
  <c r="B186" i="16"/>
  <c r="C184" i="4"/>
  <c r="C183" i="16"/>
  <c r="A182" i="4"/>
  <c r="A181" i="16"/>
  <c r="B179" i="4"/>
  <c r="B178" i="16"/>
  <c r="C176" i="4"/>
  <c r="C175" i="16"/>
  <c r="A174" i="4"/>
  <c r="A173" i="16"/>
  <c r="B171" i="4"/>
  <c r="B170" i="16"/>
  <c r="C168" i="4"/>
  <c r="C167" i="16"/>
  <c r="A166" i="4"/>
  <c r="A165" i="16"/>
  <c r="B163" i="4"/>
  <c r="B162" i="16"/>
  <c r="C160" i="4"/>
  <c r="C159" i="16"/>
  <c r="A158" i="4"/>
  <c r="A157" i="16"/>
  <c r="B155" i="4"/>
  <c r="B154" i="16"/>
  <c r="C152" i="4"/>
  <c r="C151" i="16"/>
  <c r="A150" i="4"/>
  <c r="A149" i="16"/>
  <c r="B147" i="4"/>
  <c r="B146" i="16"/>
  <c r="C144" i="4"/>
  <c r="C143" i="16"/>
  <c r="A142" i="4"/>
  <c r="A141" i="16"/>
  <c r="B139" i="4"/>
  <c r="B138" i="16"/>
  <c r="C136" i="4"/>
  <c r="C135" i="16"/>
  <c r="A134" i="4"/>
  <c r="A133" i="16"/>
  <c r="B131" i="4"/>
  <c r="B130" i="16"/>
  <c r="C128" i="4"/>
  <c r="C127" i="16"/>
  <c r="A126" i="4"/>
  <c r="A125" i="16"/>
  <c r="B123" i="4"/>
  <c r="B122" i="16"/>
  <c r="C120" i="4"/>
  <c r="C119" i="16"/>
  <c r="A118" i="4"/>
  <c r="A117" i="16"/>
  <c r="B115" i="4"/>
  <c r="B114" i="16"/>
  <c r="C112" i="4"/>
  <c r="C111" i="16"/>
  <c r="A110" i="4"/>
  <c r="A109" i="16"/>
  <c r="B107" i="4"/>
  <c r="B106" i="16"/>
  <c r="C104" i="4"/>
  <c r="C103" i="16"/>
  <c r="A102" i="4"/>
  <c r="A101" i="16"/>
  <c r="B99" i="4"/>
  <c r="B98" i="16"/>
  <c r="C96" i="4"/>
  <c r="C95" i="16"/>
  <c r="A94" i="4"/>
  <c r="A93" i="16"/>
  <c r="B91" i="4"/>
  <c r="B90" i="16"/>
  <c r="C88" i="4"/>
  <c r="C87" i="16"/>
  <c r="A86" i="4"/>
  <c r="A85" i="16"/>
  <c r="B83" i="4"/>
  <c r="B82" i="16"/>
  <c r="C80" i="4"/>
  <c r="C79" i="16"/>
  <c r="A78" i="4"/>
  <c r="A77" i="16"/>
  <c r="B75" i="4"/>
  <c r="B74" i="16"/>
  <c r="C72" i="4"/>
  <c r="C71" i="16"/>
  <c r="A70" i="4"/>
  <c r="A69" i="16"/>
  <c r="B67" i="4"/>
  <c r="B66" i="16"/>
  <c r="C64" i="4"/>
  <c r="C63" i="16"/>
  <c r="A62" i="4"/>
  <c r="A61" i="16"/>
  <c r="B59" i="4"/>
  <c r="B58" i="16"/>
  <c r="C56" i="4"/>
  <c r="C55" i="16"/>
  <c r="A54" i="4"/>
  <c r="A53" i="16"/>
  <c r="B51" i="4"/>
  <c r="B50" i="16"/>
  <c r="C48" i="4"/>
  <c r="C47" i="16"/>
  <c r="A46" i="4"/>
  <c r="A45" i="16"/>
  <c r="B43" i="4"/>
  <c r="B42" i="16"/>
  <c r="C40" i="4"/>
  <c r="C39" i="16"/>
  <c r="A38" i="4"/>
  <c r="A37" i="16"/>
  <c r="B35" i="4"/>
  <c r="B34" i="16"/>
  <c r="C32" i="4"/>
  <c r="C31" i="16"/>
  <c r="A30" i="4"/>
  <c r="A29" i="16"/>
  <c r="B27" i="4"/>
  <c r="B26" i="16"/>
  <c r="C24" i="4"/>
  <c r="C23" i="16"/>
  <c r="A22" i="4"/>
  <c r="A21" i="16"/>
  <c r="B19" i="4"/>
  <c r="B18" i="16"/>
  <c r="C16" i="4"/>
  <c r="C15" i="16"/>
  <c r="A14" i="4"/>
  <c r="A13" i="16"/>
  <c r="B11" i="4"/>
  <c r="B10" i="16"/>
  <c r="C8" i="4"/>
  <c r="C7" i="16"/>
  <c r="C701" i="4"/>
  <c r="C700" i="16"/>
  <c r="A699" i="4"/>
  <c r="A698" i="16"/>
  <c r="B696" i="4"/>
  <c r="B695" i="16"/>
  <c r="C693" i="4"/>
  <c r="C692" i="16"/>
  <c r="A691" i="4"/>
  <c r="A690" i="16"/>
  <c r="B688" i="4"/>
  <c r="B687" i="16"/>
  <c r="C685" i="4"/>
  <c r="C684" i="16"/>
  <c r="A683" i="4"/>
  <c r="A682" i="16"/>
  <c r="B680" i="4"/>
  <c r="B679" i="16"/>
  <c r="C677" i="4"/>
  <c r="C676" i="16"/>
  <c r="A675" i="4"/>
  <c r="A674" i="16"/>
  <c r="B672" i="4"/>
  <c r="B671" i="16"/>
  <c r="C669" i="4"/>
  <c r="C668" i="16"/>
  <c r="A667" i="4"/>
  <c r="A666" i="16"/>
  <c r="B664" i="4"/>
  <c r="B663" i="16"/>
  <c r="C661" i="4"/>
  <c r="C660" i="16"/>
  <c r="A659" i="4"/>
  <c r="A658" i="16"/>
  <c r="B656" i="4"/>
  <c r="B655" i="16"/>
  <c r="C653" i="4"/>
  <c r="C652" i="16"/>
  <c r="A651" i="4"/>
  <c r="A650" i="16"/>
  <c r="B648" i="4"/>
  <c r="B647" i="16"/>
  <c r="C645" i="4"/>
  <c r="C644" i="16"/>
  <c r="A643" i="4"/>
  <c r="A642" i="16"/>
  <c r="B640" i="4"/>
  <c r="B639" i="16"/>
  <c r="C637" i="4"/>
  <c r="C636" i="16"/>
  <c r="A635" i="4"/>
  <c r="A634" i="16"/>
  <c r="B632" i="4"/>
  <c r="B631" i="16"/>
  <c r="C629" i="4"/>
  <c r="C628" i="16"/>
  <c r="A627" i="4"/>
  <c r="A626" i="16"/>
  <c r="B624" i="4"/>
  <c r="B623" i="16"/>
  <c r="C621" i="4"/>
  <c r="C620" i="16"/>
  <c r="A619" i="4"/>
  <c r="A618" i="16"/>
  <c r="B616" i="4"/>
  <c r="B615" i="16"/>
  <c r="C613" i="4"/>
  <c r="C612" i="16"/>
  <c r="A611" i="4"/>
  <c r="A610" i="16"/>
  <c r="B608" i="4"/>
  <c r="B607" i="16"/>
  <c r="C605" i="4"/>
  <c r="C604" i="16"/>
  <c r="A603" i="4"/>
  <c r="A602" i="16"/>
  <c r="B600" i="4"/>
  <c r="B599" i="16"/>
  <c r="C597" i="4"/>
  <c r="C596" i="16"/>
  <c r="A595" i="4"/>
  <c r="A594" i="16"/>
  <c r="B592" i="4"/>
  <c r="B591" i="16"/>
  <c r="C589" i="4"/>
  <c r="C588" i="16"/>
  <c r="A587" i="4"/>
  <c r="A586" i="16"/>
  <c r="B584" i="4"/>
  <c r="B583" i="16"/>
  <c r="C581" i="4"/>
  <c r="C580" i="16"/>
  <c r="A579" i="4"/>
  <c r="A578" i="16"/>
  <c r="B576" i="4"/>
  <c r="B575" i="16"/>
  <c r="C573" i="4"/>
  <c r="C572" i="16"/>
  <c r="A571" i="4"/>
  <c r="A570" i="16"/>
  <c r="B568" i="4"/>
  <c r="B567" i="16"/>
  <c r="C565" i="4"/>
  <c r="C564" i="16"/>
  <c r="A563" i="4"/>
  <c r="A562" i="16"/>
  <c r="B560" i="4"/>
  <c r="B559" i="16"/>
  <c r="C557" i="4"/>
  <c r="C556" i="16"/>
  <c r="A555" i="4"/>
  <c r="A554" i="16"/>
  <c r="B552" i="4"/>
  <c r="B551" i="16"/>
  <c r="C549" i="4"/>
  <c r="C548" i="16"/>
  <c r="A547" i="4"/>
  <c r="A546" i="16"/>
  <c r="B544" i="4"/>
  <c r="B543" i="16"/>
  <c r="C541" i="4"/>
  <c r="C540" i="16"/>
  <c r="A539" i="4"/>
  <c r="A538" i="16"/>
  <c r="B536" i="4"/>
  <c r="B535" i="16"/>
  <c r="C533" i="4"/>
  <c r="C532" i="16"/>
  <c r="A531" i="4"/>
  <c r="A530" i="16"/>
  <c r="B528" i="4"/>
  <c r="B527" i="16"/>
  <c r="C525" i="4"/>
  <c r="C524" i="16"/>
  <c r="A523" i="4"/>
  <c r="A522" i="16"/>
  <c r="B520" i="4"/>
  <c r="B519" i="16"/>
  <c r="C517" i="4"/>
  <c r="C516" i="16"/>
  <c r="A515" i="4"/>
  <c r="A514" i="16"/>
  <c r="B512" i="4"/>
  <c r="B511" i="16"/>
  <c r="C509" i="4"/>
  <c r="C508" i="16"/>
  <c r="A507" i="4"/>
  <c r="A506" i="16"/>
  <c r="B504" i="4"/>
  <c r="B503" i="16"/>
  <c r="C501" i="4"/>
  <c r="C500" i="16"/>
  <c r="A499" i="4"/>
  <c r="A498" i="16"/>
  <c r="B496" i="4"/>
  <c r="B495" i="16"/>
  <c r="C493" i="4"/>
  <c r="C492" i="16"/>
  <c r="A491" i="4"/>
  <c r="A490" i="16"/>
  <c r="B488" i="4"/>
  <c r="B487" i="16"/>
  <c r="C485" i="4"/>
  <c r="C484" i="16"/>
  <c r="A483" i="4"/>
  <c r="A482" i="16"/>
  <c r="B480" i="4"/>
  <c r="B479" i="16"/>
  <c r="C477" i="4"/>
  <c r="C476" i="16"/>
  <c r="A475" i="4"/>
  <c r="A474" i="16"/>
  <c r="B472" i="4"/>
  <c r="B471" i="16"/>
  <c r="C469" i="4"/>
  <c r="C468" i="16"/>
  <c r="A467" i="4"/>
  <c r="A466" i="16"/>
  <c r="B464" i="4"/>
  <c r="B463" i="16"/>
  <c r="C461" i="4"/>
  <c r="C460" i="16"/>
  <c r="A459" i="4"/>
  <c r="A458" i="16"/>
  <c r="B456" i="4"/>
  <c r="B455" i="16"/>
  <c r="C453" i="4"/>
  <c r="C452" i="16"/>
  <c r="A451" i="4"/>
  <c r="A450" i="16"/>
  <c r="B448" i="4"/>
  <c r="B447" i="16"/>
  <c r="C445" i="4"/>
  <c r="C444" i="16"/>
  <c r="A443" i="4"/>
  <c r="A442" i="16"/>
  <c r="B440" i="4"/>
  <c r="B439" i="16"/>
  <c r="C437" i="4"/>
  <c r="C436" i="16"/>
  <c r="A435" i="4"/>
  <c r="A434" i="16"/>
  <c r="B432" i="4"/>
  <c r="B431" i="16"/>
  <c r="C429" i="4"/>
  <c r="C428" i="16"/>
  <c r="A427" i="4"/>
  <c r="A426" i="16"/>
  <c r="B424" i="4"/>
  <c r="B423" i="16"/>
  <c r="C421" i="4"/>
  <c r="C420" i="16"/>
  <c r="A419" i="4"/>
  <c r="A418" i="16"/>
  <c r="B416" i="4"/>
  <c r="B415" i="16"/>
  <c r="C413" i="4"/>
  <c r="C412" i="16"/>
  <c r="A411" i="4"/>
  <c r="A410" i="16"/>
  <c r="B408" i="4"/>
  <c r="B407" i="16"/>
  <c r="C405" i="4"/>
  <c r="C404" i="16"/>
  <c r="A403" i="4"/>
  <c r="A402" i="16"/>
  <c r="B400" i="4"/>
  <c r="B399" i="16"/>
  <c r="C397" i="4"/>
  <c r="A395" i="4"/>
  <c r="A394" i="16"/>
  <c r="B392" i="4"/>
  <c r="B391" i="16"/>
  <c r="C389" i="4"/>
  <c r="C388" i="16"/>
  <c r="A387" i="4"/>
  <c r="A386" i="16"/>
  <c r="B384" i="4"/>
  <c r="B383" i="16"/>
  <c r="C381" i="4"/>
  <c r="C380" i="16"/>
  <c r="A379" i="4"/>
  <c r="A378" i="16"/>
  <c r="B376" i="4"/>
  <c r="B375" i="16"/>
  <c r="C373" i="4"/>
  <c r="C372" i="16"/>
  <c r="A371" i="4"/>
  <c r="A370" i="16"/>
  <c r="B368" i="4"/>
  <c r="B367" i="16"/>
  <c r="C365" i="4"/>
  <c r="C364" i="16"/>
  <c r="A363" i="4"/>
  <c r="A362" i="16"/>
  <c r="B360" i="4"/>
  <c r="B359" i="16"/>
  <c r="C357" i="4"/>
  <c r="C356" i="16"/>
  <c r="A355" i="4"/>
  <c r="A354" i="16"/>
  <c r="B352" i="4"/>
  <c r="B351" i="16"/>
  <c r="C349" i="4"/>
  <c r="C348" i="16"/>
  <c r="A347" i="4"/>
  <c r="A346" i="16"/>
  <c r="B344" i="4"/>
  <c r="B343" i="16"/>
  <c r="C341" i="4"/>
  <c r="C340" i="16"/>
  <c r="A339" i="4"/>
  <c r="A338" i="16"/>
  <c r="B336" i="4"/>
  <c r="B335" i="16"/>
  <c r="C333" i="4"/>
  <c r="C332" i="16"/>
  <c r="A331" i="4"/>
  <c r="A330" i="16"/>
  <c r="B328" i="4"/>
  <c r="B327" i="16"/>
  <c r="C325" i="4"/>
  <c r="C324" i="16"/>
  <c r="A323" i="4"/>
  <c r="A322" i="16"/>
  <c r="B320" i="4"/>
  <c r="B319" i="16"/>
  <c r="C317" i="4"/>
  <c r="C316" i="16"/>
  <c r="A315" i="4"/>
  <c r="A314" i="16"/>
  <c r="B312" i="4"/>
  <c r="B311" i="16"/>
  <c r="C309" i="4"/>
  <c r="C308" i="16"/>
  <c r="A307" i="4"/>
  <c r="A306" i="16"/>
  <c r="B304" i="4"/>
  <c r="B303" i="16"/>
  <c r="C301" i="4"/>
  <c r="C300" i="16"/>
  <c r="A299" i="4"/>
  <c r="A298" i="16"/>
  <c r="B296" i="4"/>
  <c r="B295" i="16"/>
  <c r="C293" i="4"/>
  <c r="C292" i="16"/>
  <c r="A291" i="4"/>
  <c r="A290" i="16"/>
  <c r="B288" i="4"/>
  <c r="B287" i="16"/>
  <c r="C285" i="4"/>
  <c r="C284" i="16"/>
  <c r="A283" i="4"/>
  <c r="A282" i="16"/>
  <c r="B280" i="4"/>
  <c r="B279" i="16"/>
  <c r="C277" i="4"/>
  <c r="C276" i="16"/>
  <c r="A275" i="4"/>
  <c r="A274" i="16"/>
  <c r="B272" i="4"/>
  <c r="B271" i="16"/>
  <c r="C269" i="4"/>
  <c r="C268" i="16"/>
  <c r="A267" i="4"/>
  <c r="A266" i="16"/>
  <c r="B264" i="4"/>
  <c r="B263" i="16"/>
  <c r="C261" i="4"/>
  <c r="C260" i="16"/>
  <c r="A259" i="4"/>
  <c r="A258" i="16"/>
  <c r="B256" i="4"/>
  <c r="B255" i="16"/>
  <c r="C253" i="4"/>
  <c r="C252" i="16"/>
  <c r="A251" i="4"/>
  <c r="A250" i="16"/>
  <c r="B248" i="4"/>
  <c r="B247" i="16"/>
  <c r="C245" i="4"/>
  <c r="C244" i="16"/>
  <c r="A243" i="4"/>
  <c r="A242" i="16"/>
  <c r="B240" i="4"/>
  <c r="B239" i="16"/>
  <c r="C237" i="4"/>
  <c r="C236" i="16"/>
  <c r="A235" i="4"/>
  <c r="A234" i="16"/>
  <c r="B232" i="4"/>
  <c r="B231" i="16"/>
  <c r="C229" i="4"/>
  <c r="C228" i="16"/>
  <c r="A227" i="4"/>
  <c r="A226" i="16"/>
  <c r="B224" i="4"/>
  <c r="B223" i="16"/>
  <c r="C221" i="4"/>
  <c r="C220" i="16"/>
  <c r="A219" i="4"/>
  <c r="A218" i="16"/>
  <c r="B216" i="4"/>
  <c r="B215" i="16"/>
  <c r="C213" i="4"/>
  <c r="C212" i="16"/>
  <c r="A211" i="4"/>
  <c r="A210" i="16"/>
  <c r="B208" i="4"/>
  <c r="B207" i="16"/>
  <c r="C205" i="4"/>
  <c r="C204" i="16"/>
  <c r="A203" i="4"/>
  <c r="A202" i="16"/>
  <c r="B200" i="4"/>
  <c r="B199" i="16"/>
  <c r="C197" i="4"/>
  <c r="C196" i="16"/>
  <c r="A195" i="4"/>
  <c r="A194" i="16"/>
  <c r="B192" i="4"/>
  <c r="B191" i="16"/>
  <c r="C189" i="4"/>
  <c r="C188" i="16"/>
  <c r="A187" i="4"/>
  <c r="A186" i="16"/>
  <c r="B184" i="4"/>
  <c r="B183" i="16"/>
  <c r="C181" i="4"/>
  <c r="C180" i="16"/>
  <c r="A179" i="4"/>
  <c r="A178" i="16"/>
  <c r="B176" i="4"/>
  <c r="B175" i="16"/>
  <c r="C173" i="4"/>
  <c r="C172" i="16"/>
  <c r="A171" i="4"/>
  <c r="A170" i="16"/>
  <c r="B168" i="4"/>
  <c r="B167" i="16"/>
  <c r="C165" i="4"/>
  <c r="C164" i="16"/>
  <c r="A163" i="4"/>
  <c r="A162" i="16"/>
  <c r="B160" i="4"/>
  <c r="B159" i="16"/>
  <c r="C157" i="4"/>
  <c r="C156" i="16"/>
  <c r="A155" i="4"/>
  <c r="A154" i="16"/>
  <c r="B152" i="4"/>
  <c r="B151" i="16"/>
  <c r="C149" i="4"/>
  <c r="C148" i="16"/>
  <c r="A147" i="4"/>
  <c r="A146" i="16"/>
  <c r="B144" i="4"/>
  <c r="B143" i="16"/>
  <c r="C141" i="4"/>
  <c r="C140" i="16"/>
  <c r="A139" i="4"/>
  <c r="A138" i="16"/>
  <c r="B136" i="4"/>
  <c r="B135" i="16"/>
  <c r="C133" i="4"/>
  <c r="C132" i="16"/>
  <c r="A131" i="4"/>
  <c r="A130" i="16"/>
  <c r="B128" i="4"/>
  <c r="B127" i="16"/>
  <c r="C125" i="4"/>
  <c r="C124" i="16"/>
  <c r="A123" i="4"/>
  <c r="A122" i="16"/>
  <c r="B120" i="4"/>
  <c r="B119" i="16"/>
  <c r="C117" i="4"/>
  <c r="C116" i="16"/>
  <c r="A115" i="4"/>
  <c r="A114" i="16"/>
  <c r="B112" i="4"/>
  <c r="B111" i="16"/>
  <c r="C109" i="4"/>
  <c r="C108" i="16"/>
  <c r="A107" i="4"/>
  <c r="A106" i="16"/>
  <c r="B104" i="4"/>
  <c r="B103" i="16"/>
  <c r="C101" i="4"/>
  <c r="C100" i="16"/>
  <c r="A99" i="4"/>
  <c r="A98" i="16"/>
  <c r="B96" i="4"/>
  <c r="B95" i="16"/>
  <c r="C93" i="4"/>
  <c r="C92" i="16"/>
  <c r="A91" i="4"/>
  <c r="A90" i="16"/>
  <c r="B88" i="4"/>
  <c r="B87" i="16"/>
  <c r="C85" i="4"/>
  <c r="C84" i="16"/>
  <c r="A83" i="4"/>
  <c r="A82" i="16"/>
  <c r="B80" i="4"/>
  <c r="B79" i="16"/>
  <c r="C77" i="4"/>
  <c r="C76" i="16"/>
  <c r="A75" i="4"/>
  <c r="A74" i="16"/>
  <c r="B72" i="4"/>
  <c r="B71" i="16"/>
  <c r="C69" i="4"/>
  <c r="C68" i="16"/>
  <c r="A67" i="4"/>
  <c r="A66" i="16"/>
  <c r="B64" i="4"/>
  <c r="B63" i="16"/>
  <c r="C61" i="4"/>
  <c r="C60" i="16"/>
  <c r="A59" i="4"/>
  <c r="A58" i="16"/>
  <c r="B56" i="4"/>
  <c r="B55" i="16"/>
  <c r="C53" i="4"/>
  <c r="C52" i="16"/>
  <c r="A51" i="4"/>
  <c r="A50" i="16"/>
  <c r="B48" i="4"/>
  <c r="B47" i="16"/>
  <c r="C45" i="4"/>
  <c r="C44" i="16"/>
  <c r="A43" i="4"/>
  <c r="A42" i="16"/>
  <c r="B40" i="4"/>
  <c r="B39" i="16"/>
  <c r="C37" i="4"/>
  <c r="C36" i="16"/>
  <c r="A35" i="4"/>
  <c r="A34" i="16"/>
  <c r="B32" i="4"/>
  <c r="B31" i="16"/>
  <c r="C29" i="4"/>
  <c r="C28" i="16"/>
  <c r="A27" i="4"/>
  <c r="A26" i="16"/>
  <c r="B24" i="4"/>
  <c r="B23" i="16"/>
  <c r="C21" i="4"/>
  <c r="C20" i="16"/>
  <c r="A19" i="4"/>
  <c r="A18" i="16"/>
  <c r="B16" i="4"/>
  <c r="B15" i="16"/>
  <c r="C13" i="4"/>
  <c r="C12" i="16"/>
  <c r="A11" i="4"/>
  <c r="A10" i="16"/>
  <c r="B8" i="4"/>
  <c r="B7" i="16"/>
  <c r="B701" i="4"/>
  <c r="B700" i="16"/>
  <c r="C698" i="4"/>
  <c r="C697" i="16"/>
  <c r="A696" i="4"/>
  <c r="A695" i="16"/>
  <c r="B693" i="4"/>
  <c r="B692" i="16"/>
  <c r="C690" i="4"/>
  <c r="C689" i="16"/>
  <c r="A688" i="4"/>
  <c r="A687" i="16"/>
  <c r="B685" i="4"/>
  <c r="B684" i="16"/>
  <c r="C682" i="4"/>
  <c r="C681" i="16"/>
  <c r="A680" i="4"/>
  <c r="A679" i="16"/>
  <c r="B677" i="4"/>
  <c r="B676" i="16"/>
  <c r="C674" i="4"/>
  <c r="C673" i="16"/>
  <c r="A672" i="4"/>
  <c r="A671" i="16"/>
  <c r="B669" i="4"/>
  <c r="B668" i="16"/>
  <c r="C666" i="4"/>
  <c r="C665" i="16"/>
  <c r="A664" i="4"/>
  <c r="A663" i="16"/>
  <c r="B661" i="4"/>
  <c r="B660" i="16"/>
  <c r="C658" i="4"/>
  <c r="C657" i="16"/>
  <c r="A656" i="4"/>
  <c r="A655" i="16"/>
  <c r="B653" i="4"/>
  <c r="B652" i="16"/>
  <c r="C650" i="4"/>
  <c r="C649" i="16"/>
  <c r="A648" i="4"/>
  <c r="A647" i="16"/>
  <c r="B645" i="4"/>
  <c r="B644" i="16"/>
  <c r="C642" i="4"/>
  <c r="C641" i="16"/>
  <c r="A640" i="4"/>
  <c r="A639" i="16"/>
  <c r="B637" i="4"/>
  <c r="B636" i="16"/>
  <c r="C634" i="4"/>
  <c r="C633" i="16"/>
  <c r="A632" i="4"/>
  <c r="A631" i="16"/>
  <c r="B629" i="4"/>
  <c r="B628" i="16"/>
  <c r="C626" i="4"/>
  <c r="C625" i="16"/>
  <c r="A624" i="4"/>
  <c r="A623" i="16"/>
  <c r="B621" i="4"/>
  <c r="B620" i="16"/>
  <c r="C618" i="4"/>
  <c r="C617" i="16"/>
  <c r="A616" i="4"/>
  <c r="A615" i="16"/>
  <c r="B613" i="4"/>
  <c r="B612" i="16"/>
  <c r="C610" i="4"/>
  <c r="C609" i="16"/>
  <c r="A608" i="4"/>
  <c r="A607" i="16"/>
  <c r="B605" i="4"/>
  <c r="B604" i="16"/>
  <c r="C602" i="4"/>
  <c r="C601" i="16"/>
  <c r="A600" i="4"/>
  <c r="A599" i="16"/>
  <c r="B597" i="4"/>
  <c r="B596" i="16"/>
  <c r="C594" i="4"/>
  <c r="C593" i="16"/>
  <c r="A592" i="4"/>
  <c r="A591" i="16"/>
  <c r="B589" i="4"/>
  <c r="B588" i="16"/>
  <c r="C586" i="4"/>
  <c r="C585" i="16"/>
  <c r="A584" i="4"/>
  <c r="A583" i="16"/>
  <c r="B581" i="4"/>
  <c r="B580" i="16"/>
  <c r="C578" i="4"/>
  <c r="C577" i="16"/>
  <c r="A576" i="4"/>
  <c r="A575" i="16"/>
  <c r="B573" i="4"/>
  <c r="B572" i="16"/>
  <c r="C570" i="4"/>
  <c r="C569" i="16"/>
  <c r="A568" i="4"/>
  <c r="A567" i="16"/>
  <c r="B565" i="4"/>
  <c r="B564" i="16"/>
  <c r="C562" i="4"/>
  <c r="C561" i="16"/>
  <c r="A560" i="4"/>
  <c r="A559" i="16"/>
  <c r="B557" i="4"/>
  <c r="B556" i="16"/>
  <c r="C554" i="4"/>
  <c r="C553" i="16"/>
  <c r="A552" i="4"/>
  <c r="A551" i="16"/>
  <c r="B549" i="4"/>
  <c r="B548" i="16"/>
  <c r="C546" i="4"/>
  <c r="C545" i="16"/>
  <c r="A544" i="4"/>
  <c r="A543" i="16"/>
  <c r="B541" i="4"/>
  <c r="B540" i="16"/>
  <c r="C538" i="4"/>
  <c r="C537" i="16"/>
  <c r="A536" i="4"/>
  <c r="A535" i="16"/>
  <c r="B533" i="4"/>
  <c r="B532" i="16"/>
  <c r="C530" i="4"/>
  <c r="C529" i="16"/>
  <c r="A528" i="4"/>
  <c r="A527" i="16"/>
  <c r="B525" i="4"/>
  <c r="B524" i="16"/>
  <c r="C522" i="4"/>
  <c r="C521" i="16"/>
  <c r="A520" i="4"/>
  <c r="A519" i="16"/>
  <c r="B517" i="4"/>
  <c r="B516" i="16"/>
  <c r="C514" i="4"/>
  <c r="C513" i="16"/>
  <c r="A512" i="4"/>
  <c r="A511" i="16"/>
  <c r="B509" i="4"/>
  <c r="B508" i="16"/>
  <c r="C506" i="4"/>
  <c r="C505" i="16"/>
  <c r="A504" i="4"/>
  <c r="A503" i="16"/>
  <c r="B501" i="4"/>
  <c r="B500" i="16"/>
  <c r="C498" i="4"/>
  <c r="C497" i="16"/>
  <c r="A496" i="4"/>
  <c r="A495" i="16"/>
  <c r="B493" i="4"/>
  <c r="B492" i="16"/>
  <c r="C490" i="4"/>
  <c r="C489" i="16"/>
  <c r="A488" i="4"/>
  <c r="A487" i="16"/>
  <c r="B485" i="4"/>
  <c r="B484" i="16"/>
  <c r="C482" i="4"/>
  <c r="C481" i="16"/>
  <c r="A480" i="4"/>
  <c r="A479" i="16"/>
  <c r="B477" i="4"/>
  <c r="B476" i="16"/>
  <c r="C474" i="4"/>
  <c r="C473" i="16"/>
  <c r="A472" i="4"/>
  <c r="A471" i="16"/>
  <c r="B469" i="4"/>
  <c r="B468" i="16"/>
  <c r="C466" i="4"/>
  <c r="C465" i="16"/>
  <c r="A464" i="4"/>
  <c r="A463" i="16"/>
  <c r="B461" i="4"/>
  <c r="B460" i="16"/>
  <c r="C458" i="4"/>
  <c r="C457" i="16"/>
  <c r="A456" i="4"/>
  <c r="A455" i="16"/>
  <c r="B453" i="4"/>
  <c r="B452" i="16"/>
  <c r="C450" i="4"/>
  <c r="C449" i="16"/>
  <c r="A448" i="4"/>
  <c r="A447" i="16"/>
  <c r="B445" i="4"/>
  <c r="B444" i="16"/>
  <c r="C442" i="4"/>
  <c r="C441" i="16"/>
  <c r="A440" i="4"/>
  <c r="A439" i="16"/>
  <c r="B437" i="4"/>
  <c r="B436" i="16"/>
  <c r="C434" i="4"/>
  <c r="C433" i="16"/>
  <c r="A432" i="4"/>
  <c r="A431" i="16"/>
  <c r="B429" i="4"/>
  <c r="B428" i="16"/>
  <c r="C426" i="4"/>
  <c r="C425" i="16"/>
  <c r="A424" i="4"/>
  <c r="A423" i="16"/>
  <c r="B421" i="4"/>
  <c r="B420" i="16"/>
  <c r="C418" i="4"/>
  <c r="C417" i="16"/>
  <c r="A416" i="4"/>
  <c r="A415" i="16"/>
  <c r="B413" i="4"/>
  <c r="B412" i="16"/>
  <c r="C410" i="4"/>
  <c r="C409" i="16"/>
  <c r="A408" i="4"/>
  <c r="A407" i="16"/>
  <c r="B405" i="4"/>
  <c r="B404" i="16"/>
  <c r="C402" i="4"/>
  <c r="C401" i="16"/>
  <c r="A400" i="4"/>
  <c r="A399" i="16"/>
  <c r="B397" i="4"/>
  <c r="B396" i="16"/>
  <c r="C394" i="4"/>
  <c r="C393" i="16"/>
  <c r="A392" i="4"/>
  <c r="A391" i="16"/>
  <c r="B389" i="4"/>
  <c r="B388" i="16"/>
  <c r="C386" i="4"/>
  <c r="C385" i="16"/>
  <c r="A384" i="4"/>
  <c r="A383" i="16"/>
  <c r="B381" i="4"/>
  <c r="B380" i="16"/>
  <c r="C378" i="4"/>
  <c r="C377" i="16"/>
  <c r="A376" i="4"/>
  <c r="A375" i="16"/>
  <c r="B373" i="4"/>
  <c r="B372" i="16"/>
  <c r="C370" i="4"/>
  <c r="C369" i="16"/>
  <c r="A368" i="4"/>
  <c r="A367" i="16"/>
  <c r="B365" i="4"/>
  <c r="B364" i="16"/>
  <c r="C362" i="4"/>
  <c r="C361" i="16"/>
  <c r="A360" i="4"/>
  <c r="A359" i="16"/>
  <c r="B357" i="4"/>
  <c r="B356" i="16"/>
  <c r="C354" i="4"/>
  <c r="C353" i="16"/>
  <c r="A352" i="4"/>
  <c r="A351" i="16"/>
  <c r="B349" i="4"/>
  <c r="B348" i="16"/>
  <c r="C346" i="4"/>
  <c r="C345" i="16"/>
  <c r="A344" i="4"/>
  <c r="A343" i="16"/>
  <c r="B341" i="4"/>
  <c r="B340" i="16"/>
  <c r="C338" i="4"/>
  <c r="C337" i="16"/>
  <c r="A336" i="4"/>
  <c r="A335" i="16"/>
  <c r="B333" i="4"/>
  <c r="B332" i="16"/>
  <c r="C330" i="4"/>
  <c r="C329" i="16"/>
  <c r="A328" i="4"/>
  <c r="A327" i="16"/>
  <c r="B325" i="4"/>
  <c r="B324" i="16"/>
  <c r="C322" i="4"/>
  <c r="C321" i="16"/>
  <c r="A320" i="4"/>
  <c r="A319" i="16"/>
  <c r="B317" i="4"/>
  <c r="B316" i="16"/>
  <c r="C314" i="4"/>
  <c r="C313" i="16"/>
  <c r="A312" i="4"/>
  <c r="A311" i="16"/>
  <c r="B309" i="4"/>
  <c r="B308" i="16"/>
  <c r="C306" i="4"/>
  <c r="C305" i="16"/>
  <c r="A304" i="4"/>
  <c r="A303" i="16"/>
  <c r="B301" i="4"/>
  <c r="B300" i="16"/>
  <c r="C298" i="4"/>
  <c r="C297" i="16"/>
  <c r="A296" i="4"/>
  <c r="A295" i="16"/>
  <c r="B293" i="4"/>
  <c r="B292" i="16"/>
  <c r="C290" i="4"/>
  <c r="C289" i="16"/>
  <c r="A288" i="4"/>
  <c r="A287" i="16"/>
  <c r="B285" i="4"/>
  <c r="B284" i="16"/>
  <c r="C282" i="4"/>
  <c r="C281" i="16"/>
  <c r="A280" i="4"/>
  <c r="A279" i="16"/>
  <c r="B277" i="4"/>
  <c r="B276" i="16"/>
  <c r="C274" i="4"/>
  <c r="C273" i="16"/>
  <c r="A272" i="4"/>
  <c r="A271" i="16"/>
  <c r="B269" i="4"/>
  <c r="B268" i="16"/>
  <c r="C266" i="4"/>
  <c r="C265" i="16"/>
  <c r="A264" i="4"/>
  <c r="A263" i="16"/>
  <c r="B261" i="4"/>
  <c r="B260" i="16"/>
  <c r="C258" i="4"/>
  <c r="C257" i="16"/>
  <c r="A256" i="4"/>
  <c r="A255" i="16"/>
  <c r="B253" i="4"/>
  <c r="B252" i="16"/>
  <c r="C250" i="4"/>
  <c r="C249" i="16"/>
  <c r="A248" i="4"/>
  <c r="A247" i="16"/>
  <c r="B245" i="4"/>
  <c r="B244" i="16"/>
  <c r="C242" i="4"/>
  <c r="C241" i="16"/>
  <c r="A240" i="4"/>
  <c r="A239" i="16"/>
  <c r="B237" i="4"/>
  <c r="B236" i="16"/>
  <c r="C234" i="4"/>
  <c r="C233" i="16"/>
  <c r="A232" i="4"/>
  <c r="A231" i="16"/>
  <c r="B229" i="4"/>
  <c r="B228" i="16"/>
  <c r="C226" i="4"/>
  <c r="C225" i="16"/>
  <c r="A224" i="4"/>
  <c r="A223" i="16"/>
  <c r="B221" i="4"/>
  <c r="B220" i="16"/>
  <c r="C218" i="4"/>
  <c r="C217" i="16"/>
  <c r="A216" i="4"/>
  <c r="A215" i="16"/>
  <c r="B213" i="4"/>
  <c r="B212" i="16"/>
  <c r="C210" i="4"/>
  <c r="C209" i="16"/>
  <c r="A208" i="4"/>
  <c r="A207" i="16"/>
  <c r="B205" i="4"/>
  <c r="B204" i="16"/>
  <c r="C202" i="4"/>
  <c r="C201" i="16"/>
  <c r="A200" i="4"/>
  <c r="A199" i="16"/>
  <c r="B197" i="4"/>
  <c r="B196" i="16"/>
  <c r="C194" i="4"/>
  <c r="C193" i="16"/>
  <c r="A192" i="4"/>
  <c r="A191" i="16"/>
  <c r="B189" i="4"/>
  <c r="B188" i="16"/>
  <c r="C186" i="4"/>
  <c r="C185" i="16"/>
  <c r="A184" i="4"/>
  <c r="A183" i="16"/>
  <c r="B181" i="4"/>
  <c r="B180" i="16"/>
  <c r="C178" i="4"/>
  <c r="C177" i="16"/>
  <c r="A176" i="4"/>
  <c r="A175" i="16"/>
  <c r="B173" i="4"/>
  <c r="B172" i="16"/>
  <c r="C170" i="4"/>
  <c r="C169" i="16"/>
  <c r="A168" i="4"/>
  <c r="A167" i="16"/>
  <c r="B165" i="4"/>
  <c r="B164" i="16"/>
  <c r="C162" i="4"/>
  <c r="C161" i="16"/>
  <c r="A160" i="4"/>
  <c r="A159" i="16"/>
  <c r="B157" i="4"/>
  <c r="B156" i="16"/>
  <c r="C154" i="4"/>
  <c r="C153" i="16"/>
  <c r="A152" i="4"/>
  <c r="A151" i="16"/>
  <c r="B149" i="4"/>
  <c r="B148" i="16"/>
  <c r="C146" i="4"/>
  <c r="C145" i="16"/>
  <c r="A144" i="4"/>
  <c r="A143" i="16"/>
  <c r="B141" i="4"/>
  <c r="B140" i="16"/>
  <c r="C138" i="4"/>
  <c r="C137" i="16"/>
  <c r="A136" i="4"/>
  <c r="A135" i="16"/>
  <c r="B133" i="4"/>
  <c r="B132" i="16"/>
  <c r="C130" i="4"/>
  <c r="C129" i="16"/>
  <c r="A128" i="4"/>
  <c r="A127" i="16"/>
  <c r="B125" i="4"/>
  <c r="B124" i="16"/>
  <c r="C122" i="4"/>
  <c r="C121" i="16"/>
  <c r="A120" i="4"/>
  <c r="A119" i="16"/>
  <c r="B117" i="4"/>
  <c r="B116" i="16"/>
  <c r="C114" i="4"/>
  <c r="C113" i="16"/>
  <c r="A112" i="4"/>
  <c r="A111" i="16"/>
  <c r="B109" i="4"/>
  <c r="B108" i="16"/>
  <c r="C106" i="4"/>
  <c r="C105" i="16"/>
  <c r="A104" i="4"/>
  <c r="A103" i="16"/>
  <c r="B101" i="4"/>
  <c r="B100" i="16"/>
  <c r="C98" i="4"/>
  <c r="C97" i="16"/>
  <c r="A96" i="4"/>
  <c r="A95" i="16"/>
  <c r="B93" i="4"/>
  <c r="B92" i="16"/>
  <c r="C90" i="4"/>
  <c r="C89" i="16"/>
  <c r="A88" i="4"/>
  <c r="A87" i="16"/>
  <c r="B85" i="4"/>
  <c r="B84" i="16"/>
  <c r="C82" i="4"/>
  <c r="C81" i="16"/>
  <c r="A80" i="4"/>
  <c r="A79" i="16"/>
  <c r="B77" i="4"/>
  <c r="B76" i="16"/>
  <c r="C74" i="4"/>
  <c r="C73" i="16"/>
  <c r="A72" i="4"/>
  <c r="A71" i="16"/>
  <c r="B69" i="4"/>
  <c r="B68" i="16"/>
  <c r="C66" i="4"/>
  <c r="C65" i="16"/>
  <c r="A64" i="4"/>
  <c r="A63" i="16"/>
  <c r="B61" i="4"/>
  <c r="B60" i="16"/>
  <c r="C58" i="4"/>
  <c r="C57" i="16"/>
  <c r="A56" i="4"/>
  <c r="A55" i="16"/>
  <c r="B53" i="4"/>
  <c r="B52" i="16"/>
  <c r="C50" i="4"/>
  <c r="C49" i="16"/>
  <c r="A48" i="4"/>
  <c r="A47" i="16"/>
  <c r="B45" i="4"/>
  <c r="B44" i="16"/>
  <c r="C42" i="4"/>
  <c r="C41" i="16"/>
  <c r="A40" i="4"/>
  <c r="A39" i="16"/>
  <c r="B37" i="4"/>
  <c r="B36" i="16"/>
  <c r="C34" i="4"/>
  <c r="C33" i="16"/>
  <c r="A32" i="4"/>
  <c r="A31" i="16"/>
  <c r="B29" i="4"/>
  <c r="B28" i="16"/>
  <c r="C26" i="4"/>
  <c r="C25" i="16"/>
  <c r="A24" i="4"/>
  <c r="A23" i="16"/>
  <c r="B21" i="4"/>
  <c r="B20" i="16"/>
  <c r="C18" i="4"/>
  <c r="C17" i="16"/>
  <c r="A16" i="4"/>
  <c r="A15" i="16"/>
  <c r="B13" i="4"/>
  <c r="B12" i="16"/>
  <c r="C10" i="4"/>
  <c r="C9" i="16"/>
  <c r="A8" i="4"/>
  <c r="A7" i="16"/>
  <c r="C679" i="4"/>
  <c r="C678" i="16"/>
  <c r="A677" i="4"/>
  <c r="A676" i="16"/>
  <c r="B674" i="4"/>
  <c r="B673" i="16"/>
  <c r="C671" i="4"/>
  <c r="C670" i="16"/>
  <c r="A669" i="4"/>
  <c r="A668" i="16"/>
  <c r="B666" i="4"/>
  <c r="B665" i="16"/>
  <c r="C663" i="4"/>
  <c r="C662" i="16"/>
  <c r="A661" i="4"/>
  <c r="A660" i="16"/>
  <c r="B658" i="4"/>
  <c r="B657" i="16"/>
  <c r="C655" i="4"/>
  <c r="C654" i="16"/>
  <c r="A653" i="4"/>
  <c r="A652" i="16"/>
  <c r="B650" i="4"/>
  <c r="B649" i="16"/>
  <c r="C647" i="4"/>
  <c r="C646" i="16"/>
  <c r="A645" i="4"/>
  <c r="A644" i="16"/>
  <c r="B642" i="4"/>
  <c r="B641" i="16"/>
  <c r="C639" i="4"/>
  <c r="C638" i="16"/>
  <c r="A637" i="4"/>
  <c r="A636" i="16"/>
  <c r="B634" i="4"/>
  <c r="B633" i="16"/>
  <c r="C631" i="4"/>
  <c r="C630" i="16"/>
  <c r="A629" i="4"/>
  <c r="A628" i="16"/>
  <c r="B626" i="4"/>
  <c r="B625" i="16"/>
  <c r="C623" i="4"/>
  <c r="C622" i="16"/>
  <c r="A621" i="4"/>
  <c r="A620" i="16"/>
  <c r="B618" i="4"/>
  <c r="B617" i="16"/>
  <c r="C615" i="4"/>
  <c r="C614" i="16"/>
  <c r="A613" i="4"/>
  <c r="A612" i="16"/>
  <c r="B610" i="4"/>
  <c r="B609" i="16"/>
  <c r="C607" i="4"/>
  <c r="C606" i="16"/>
  <c r="A605" i="4"/>
  <c r="A604" i="16"/>
  <c r="B602" i="4"/>
  <c r="B601" i="16"/>
  <c r="C599" i="4"/>
  <c r="C598" i="16"/>
  <c r="A597" i="4"/>
  <c r="A596" i="16"/>
  <c r="B594" i="4"/>
  <c r="B593" i="16"/>
  <c r="C591" i="4"/>
  <c r="C590" i="16"/>
  <c r="A589" i="4"/>
  <c r="A588" i="16"/>
  <c r="B586" i="4"/>
  <c r="B585" i="16"/>
  <c r="C583" i="4"/>
  <c r="C582" i="16"/>
  <c r="A581" i="4"/>
  <c r="A580" i="16"/>
  <c r="B578" i="4"/>
  <c r="B577" i="16"/>
  <c r="C575" i="4"/>
  <c r="C574" i="16"/>
  <c r="A573" i="4"/>
  <c r="A572" i="16"/>
  <c r="B570" i="4"/>
  <c r="B569" i="16"/>
  <c r="C567" i="4"/>
  <c r="C566" i="16"/>
  <c r="A565" i="4"/>
  <c r="A564" i="16"/>
  <c r="B562" i="4"/>
  <c r="B561" i="16"/>
  <c r="C559" i="4"/>
  <c r="C558" i="16"/>
  <c r="A557" i="4"/>
  <c r="A556" i="16"/>
  <c r="B554" i="4"/>
  <c r="B553" i="16"/>
  <c r="C551" i="4"/>
  <c r="C550" i="16"/>
  <c r="A549" i="4"/>
  <c r="A548" i="16"/>
  <c r="B546" i="4"/>
  <c r="B545" i="16"/>
  <c r="C543" i="4"/>
  <c r="C542" i="16"/>
  <c r="A541" i="4"/>
  <c r="A540" i="16"/>
  <c r="B538" i="4"/>
  <c r="B537" i="16"/>
  <c r="C535" i="4"/>
  <c r="C534" i="16"/>
  <c r="A533" i="4"/>
  <c r="A532" i="16"/>
  <c r="B530" i="4"/>
  <c r="B529" i="16"/>
  <c r="C527" i="4"/>
  <c r="C526" i="16"/>
  <c r="A525" i="4"/>
  <c r="A524" i="16"/>
  <c r="B522" i="4"/>
  <c r="B521" i="16"/>
  <c r="C519" i="4"/>
  <c r="C518" i="16"/>
  <c r="A517" i="4"/>
  <c r="A516" i="16"/>
  <c r="B514" i="4"/>
  <c r="B513" i="16"/>
  <c r="C511" i="4"/>
  <c r="C510" i="16"/>
  <c r="A509" i="4"/>
  <c r="A508" i="16"/>
  <c r="B506" i="4"/>
  <c r="B505" i="16"/>
  <c r="C503" i="4"/>
  <c r="C502" i="16"/>
  <c r="A501" i="4"/>
  <c r="A500" i="16"/>
  <c r="B498" i="4"/>
  <c r="B497" i="16"/>
  <c r="C495" i="4"/>
  <c r="C494" i="16"/>
  <c r="A493" i="4"/>
  <c r="A492" i="16"/>
  <c r="B490" i="4"/>
  <c r="B489" i="16"/>
  <c r="C487" i="4"/>
  <c r="C486" i="16"/>
  <c r="A485" i="4"/>
  <c r="A484" i="16"/>
  <c r="B482" i="4"/>
  <c r="B481" i="16"/>
  <c r="C479" i="4"/>
  <c r="C478" i="16"/>
  <c r="A477" i="4"/>
  <c r="A476" i="16"/>
  <c r="B474" i="4"/>
  <c r="B473" i="16"/>
  <c r="C471" i="4"/>
  <c r="C470" i="16"/>
  <c r="A469" i="4"/>
  <c r="A468" i="16"/>
  <c r="B466" i="4"/>
  <c r="B465" i="16"/>
  <c r="C463" i="4"/>
  <c r="C462" i="16"/>
  <c r="A461" i="4"/>
  <c r="A460" i="16"/>
  <c r="B458" i="4"/>
  <c r="B457" i="16"/>
  <c r="C455" i="4"/>
  <c r="C454" i="16"/>
  <c r="A453" i="4"/>
  <c r="A452" i="16"/>
  <c r="B450" i="4"/>
  <c r="B449" i="16"/>
  <c r="C447" i="4"/>
  <c r="C446" i="16"/>
  <c r="A445" i="4"/>
  <c r="A444" i="16"/>
  <c r="B442" i="4"/>
  <c r="B441" i="16"/>
  <c r="C439" i="4"/>
  <c r="C438" i="16"/>
  <c r="A437" i="4"/>
  <c r="A436" i="16"/>
  <c r="B434" i="4"/>
  <c r="B433" i="16"/>
  <c r="C431" i="4"/>
  <c r="C430" i="16"/>
  <c r="A429" i="4"/>
  <c r="A428" i="16"/>
  <c r="B426" i="4"/>
  <c r="B425" i="16"/>
  <c r="C423" i="4"/>
  <c r="C422" i="16"/>
  <c r="A421" i="4"/>
  <c r="A420" i="16"/>
  <c r="B418" i="4"/>
  <c r="B417" i="16"/>
  <c r="C415" i="4"/>
  <c r="C414" i="16"/>
  <c r="A413" i="4"/>
  <c r="A412" i="16"/>
  <c r="B410" i="4"/>
  <c r="B409" i="16"/>
  <c r="C407" i="4"/>
  <c r="C406" i="16"/>
  <c r="A405" i="4"/>
  <c r="A404" i="16"/>
  <c r="B402" i="4"/>
  <c r="B401" i="16"/>
  <c r="C399" i="4"/>
  <c r="C398" i="16"/>
  <c r="A397" i="4"/>
  <c r="A396" i="16"/>
  <c r="B394" i="4"/>
  <c r="B393" i="16"/>
  <c r="C391" i="4"/>
  <c r="C390" i="16"/>
  <c r="A389" i="4"/>
  <c r="A388" i="16"/>
  <c r="B386" i="4"/>
  <c r="B385" i="16"/>
  <c r="C383" i="4"/>
  <c r="C382" i="16"/>
  <c r="A381" i="4"/>
  <c r="A380" i="16"/>
  <c r="B378" i="4"/>
  <c r="B377" i="16"/>
  <c r="C375" i="4"/>
  <c r="C374" i="16"/>
  <c r="A373" i="4"/>
  <c r="A372" i="16"/>
  <c r="B370" i="4"/>
  <c r="B369" i="16"/>
  <c r="C367" i="4"/>
  <c r="C366" i="16"/>
  <c r="A365" i="4"/>
  <c r="A364" i="16"/>
  <c r="B362" i="4"/>
  <c r="B361" i="16"/>
  <c r="C359" i="4"/>
  <c r="C358" i="16"/>
  <c r="A357" i="4"/>
  <c r="A356" i="16"/>
  <c r="B354" i="4"/>
  <c r="B353" i="16"/>
  <c r="C351" i="4"/>
  <c r="C350" i="16"/>
  <c r="A349" i="4"/>
  <c r="A348" i="16"/>
  <c r="B346" i="4"/>
  <c r="B345" i="16"/>
  <c r="C343" i="4"/>
  <c r="C342" i="16"/>
  <c r="A341" i="4"/>
  <c r="A340" i="16"/>
  <c r="B338" i="4"/>
  <c r="B337" i="16"/>
  <c r="C335" i="4"/>
  <c r="C334" i="16"/>
  <c r="A333" i="4"/>
  <c r="A332" i="16"/>
  <c r="B330" i="4"/>
  <c r="B329" i="16"/>
  <c r="C327" i="4"/>
  <c r="C326" i="16"/>
  <c r="A325" i="4"/>
  <c r="A324" i="16"/>
  <c r="B322" i="4"/>
  <c r="B321" i="16"/>
  <c r="C319" i="4"/>
  <c r="C318" i="16"/>
  <c r="A317" i="4"/>
  <c r="A316" i="16"/>
  <c r="B314" i="4"/>
  <c r="B313" i="16"/>
  <c r="C311" i="4"/>
  <c r="C310" i="16"/>
  <c r="A309" i="4"/>
  <c r="A308" i="16"/>
  <c r="B306" i="4"/>
  <c r="B305" i="16"/>
  <c r="C303" i="4"/>
  <c r="C302" i="16"/>
  <c r="A301" i="4"/>
  <c r="A300" i="16"/>
  <c r="B298" i="4"/>
  <c r="B297" i="16"/>
  <c r="C295" i="4"/>
  <c r="C294" i="16"/>
  <c r="A293" i="4"/>
  <c r="A292" i="16"/>
  <c r="B290" i="4"/>
  <c r="B289" i="16"/>
  <c r="C287" i="4"/>
  <c r="C286" i="16"/>
  <c r="A285" i="4"/>
  <c r="A284" i="16"/>
  <c r="B282" i="4"/>
  <c r="B281" i="16"/>
  <c r="C279" i="4"/>
  <c r="C278" i="16"/>
  <c r="A277" i="4"/>
  <c r="A276" i="16"/>
  <c r="B274" i="4"/>
  <c r="B273" i="16"/>
  <c r="C271" i="4"/>
  <c r="C270" i="16"/>
  <c r="A269" i="4"/>
  <c r="A268" i="16"/>
  <c r="B266" i="4"/>
  <c r="B265" i="16"/>
  <c r="C263" i="4"/>
  <c r="C262" i="16"/>
  <c r="A261" i="4"/>
  <c r="A260" i="16"/>
  <c r="B258" i="4"/>
  <c r="B257" i="16"/>
  <c r="C255" i="4"/>
  <c r="C254" i="16"/>
  <c r="A253" i="4"/>
  <c r="A252" i="16"/>
  <c r="B250" i="4"/>
  <c r="B249" i="16"/>
  <c r="C247" i="4"/>
  <c r="C246" i="16"/>
  <c r="A245" i="4"/>
  <c r="A244" i="16"/>
  <c r="B242" i="4"/>
  <c r="B241" i="16"/>
  <c r="C239" i="4"/>
  <c r="C238" i="16"/>
  <c r="A237" i="4"/>
  <c r="A236" i="16"/>
  <c r="B234" i="4"/>
  <c r="B233" i="16"/>
  <c r="C231" i="4"/>
  <c r="C230" i="16"/>
  <c r="A229" i="4"/>
  <c r="A228" i="16"/>
  <c r="B226" i="4"/>
  <c r="B225" i="16"/>
  <c r="C223" i="4"/>
  <c r="C222" i="16"/>
  <c r="A221" i="4"/>
  <c r="A220" i="16"/>
  <c r="B218" i="4"/>
  <c r="B217" i="16"/>
  <c r="C215" i="4"/>
  <c r="C214" i="16"/>
  <c r="A213" i="4"/>
  <c r="A212" i="16"/>
  <c r="B210" i="4"/>
  <c r="B209" i="16"/>
  <c r="C207" i="4"/>
  <c r="C206" i="16"/>
  <c r="A205" i="4"/>
  <c r="A204" i="16"/>
  <c r="B202" i="4"/>
  <c r="B201" i="16"/>
  <c r="C199" i="4"/>
  <c r="C198" i="16"/>
  <c r="A197" i="4"/>
  <c r="A196" i="16"/>
  <c r="B194" i="4"/>
  <c r="B193" i="16"/>
  <c r="C191" i="4"/>
  <c r="C190" i="16"/>
  <c r="A189" i="4"/>
  <c r="A188" i="16"/>
  <c r="B186" i="4"/>
  <c r="B185" i="16"/>
  <c r="C183" i="4"/>
  <c r="C182" i="16"/>
  <c r="A181" i="4"/>
  <c r="A180" i="16"/>
  <c r="B178" i="4"/>
  <c r="B177" i="16"/>
  <c r="C175" i="4"/>
  <c r="C174" i="16"/>
  <c r="A173" i="4"/>
  <c r="A172" i="16"/>
  <c r="B170" i="4"/>
  <c r="B169" i="16"/>
  <c r="C167" i="4"/>
  <c r="C166" i="16"/>
  <c r="A165" i="4"/>
  <c r="A164" i="16"/>
  <c r="B162" i="4"/>
  <c r="B161" i="16"/>
  <c r="C159" i="4"/>
  <c r="C158" i="16"/>
  <c r="A157" i="4"/>
  <c r="A156" i="16"/>
  <c r="B154" i="4"/>
  <c r="B153" i="16"/>
  <c r="C151" i="4"/>
  <c r="C150" i="16"/>
  <c r="A149" i="4"/>
  <c r="A148" i="16"/>
  <c r="B146" i="4"/>
  <c r="B145" i="16"/>
  <c r="C143" i="4"/>
  <c r="C142" i="16"/>
  <c r="A141" i="4"/>
  <c r="A140" i="16"/>
  <c r="B138" i="4"/>
  <c r="B137" i="16"/>
  <c r="C135" i="4"/>
  <c r="C134" i="16"/>
  <c r="A133" i="4"/>
  <c r="A132" i="16"/>
  <c r="B130" i="4"/>
  <c r="B129" i="16"/>
  <c r="C127" i="4"/>
  <c r="C126" i="16"/>
  <c r="A125" i="4"/>
  <c r="A124" i="16"/>
  <c r="B122" i="4"/>
  <c r="B121" i="16"/>
  <c r="C119" i="4"/>
  <c r="C118" i="16"/>
  <c r="A117" i="4"/>
  <c r="A116" i="16"/>
  <c r="B114" i="4"/>
  <c r="B113" i="16"/>
  <c r="C111" i="4"/>
  <c r="C110" i="16"/>
  <c r="A109" i="4"/>
  <c r="A108" i="16"/>
  <c r="B106" i="4"/>
  <c r="B105" i="16"/>
  <c r="C103" i="4"/>
  <c r="C102" i="16"/>
  <c r="A101" i="4"/>
  <c r="A100" i="16"/>
  <c r="B98" i="4"/>
  <c r="B97" i="16"/>
  <c r="C95" i="4"/>
  <c r="C94" i="16"/>
  <c r="A93" i="4"/>
  <c r="A92" i="16"/>
  <c r="B90" i="4"/>
  <c r="B89" i="16"/>
  <c r="C87" i="4"/>
  <c r="C86" i="16"/>
  <c r="A85" i="4"/>
  <c r="A84" i="16"/>
  <c r="B82" i="4"/>
  <c r="B81" i="16"/>
  <c r="C79" i="4"/>
  <c r="C78" i="16"/>
  <c r="A77" i="4"/>
  <c r="A76" i="16"/>
  <c r="B74" i="4"/>
  <c r="B73" i="16"/>
  <c r="C71" i="4"/>
  <c r="C70" i="16"/>
  <c r="A69" i="4"/>
  <c r="A68" i="16"/>
  <c r="B66" i="4"/>
  <c r="B65" i="16"/>
  <c r="C63" i="4"/>
  <c r="C62" i="16"/>
  <c r="A61" i="4"/>
  <c r="A60" i="16"/>
  <c r="B58" i="4"/>
  <c r="B57" i="16"/>
  <c r="C55" i="4"/>
  <c r="C54" i="16"/>
  <c r="A53" i="4"/>
  <c r="A52" i="16"/>
  <c r="B50" i="4"/>
  <c r="B49" i="16"/>
  <c r="C47" i="4"/>
  <c r="C46" i="16"/>
  <c r="A45" i="4"/>
  <c r="A44" i="16"/>
  <c r="B42" i="4"/>
  <c r="B41" i="16"/>
  <c r="C39" i="4"/>
  <c r="C38" i="16"/>
  <c r="A37" i="4"/>
  <c r="A36" i="16"/>
  <c r="B34" i="4"/>
  <c r="B33" i="16"/>
  <c r="C31" i="4"/>
  <c r="C30" i="16"/>
  <c r="A29" i="4"/>
  <c r="A28" i="16"/>
  <c r="B26" i="4"/>
  <c r="B25" i="16"/>
  <c r="C23" i="4"/>
  <c r="C22" i="16"/>
  <c r="A21" i="4"/>
  <c r="A20" i="16"/>
  <c r="B18" i="4"/>
  <c r="B17" i="16"/>
  <c r="C15" i="4"/>
  <c r="C14" i="16"/>
  <c r="A13" i="4"/>
  <c r="A12" i="16"/>
  <c r="B10" i="4"/>
  <c r="B9" i="16"/>
  <c r="A7" i="4"/>
  <c r="A4" i="40"/>
  <c r="B6" i="11"/>
  <c r="E6" i="11"/>
  <c r="C5" i="53"/>
  <c r="AW5" i="53"/>
  <c r="AV5" i="53"/>
  <c r="AO5" i="53"/>
  <c r="AI5" i="53"/>
  <c r="V5" i="53"/>
  <c r="S5" i="53"/>
  <c r="AL5" i="53"/>
  <c r="AH5" i="53"/>
  <c r="AG5" i="53"/>
  <c r="AF5" i="53"/>
  <c r="Y5" i="53"/>
  <c r="BL5" i="53"/>
  <c r="BE5" i="53"/>
  <c r="P5" i="53"/>
  <c r="AY5" i="53"/>
  <c r="I5" i="53"/>
  <c r="R5" i="53"/>
  <c r="Q5" i="53"/>
  <c r="BB5" i="53"/>
  <c r="AX5" i="53"/>
  <c r="F5" i="53"/>
  <c r="BK5" i="53"/>
  <c r="AU5" i="53"/>
  <c r="O5" i="53"/>
  <c r="AE5" i="53"/>
  <c r="BJ5" i="53"/>
  <c r="AT5" i="53"/>
  <c r="AD5" i="53"/>
  <c r="N5" i="53"/>
  <c r="BI5" i="53"/>
  <c r="AS5" i="53"/>
  <c r="AC5" i="53"/>
  <c r="M5" i="53"/>
  <c r="BH5" i="53"/>
  <c r="AR5" i="53"/>
  <c r="AB5" i="53"/>
  <c r="L5" i="53"/>
  <c r="BG5" i="53"/>
  <c r="AQ5" i="53"/>
  <c r="AA5" i="53"/>
  <c r="K5" i="53"/>
  <c r="BF5" i="53"/>
  <c r="AP5" i="53"/>
  <c r="Z5" i="53"/>
  <c r="J5" i="53"/>
  <c r="BD5" i="53"/>
  <c r="AN5" i="53"/>
  <c r="X5" i="53"/>
  <c r="H5" i="53"/>
  <c r="BC5" i="53"/>
  <c r="AM5" i="53"/>
  <c r="W5" i="53"/>
  <c r="G5" i="53"/>
  <c r="BA5" i="53"/>
  <c r="AK5" i="53"/>
  <c r="U5" i="53"/>
  <c r="E5" i="53"/>
  <c r="AZ5" i="53"/>
  <c r="AJ5" i="53"/>
  <c r="T5" i="53"/>
  <c r="B165" i="41"/>
  <c r="A7" i="54" l="1"/>
  <c r="A5" i="54"/>
  <c r="C375" i="41" l="1"/>
  <c r="B375" i="41"/>
  <c r="A375" i="41"/>
  <c r="A1" i="4" s="1"/>
  <c r="C374" i="41"/>
  <c r="B374" i="41"/>
  <c r="A374" i="41"/>
  <c r="C373" i="41"/>
  <c r="B373" i="41"/>
  <c r="A373" i="41"/>
  <c r="C337" i="41"/>
  <c r="B337" i="41"/>
  <c r="A337" i="41"/>
  <c r="C336" i="41"/>
  <c r="B336" i="41"/>
  <c r="A336" i="41"/>
  <c r="C335" i="41"/>
  <c r="B335" i="41"/>
  <c r="A335" i="41"/>
  <c r="C307" i="41"/>
  <c r="B307" i="41"/>
  <c r="A307" i="41"/>
  <c r="A1" i="25" s="1"/>
  <c r="C306" i="41"/>
  <c r="B306" i="41"/>
  <c r="A306" i="41"/>
  <c r="C305" i="41"/>
  <c r="B305" i="41"/>
  <c r="A305" i="41"/>
  <c r="C304" i="41"/>
  <c r="B304" i="41"/>
  <c r="A304" i="41"/>
  <c r="C278" i="41"/>
  <c r="B278" i="41"/>
  <c r="A278" i="41"/>
  <c r="A1" i="11" s="1"/>
  <c r="C277" i="41"/>
  <c r="B277" i="41"/>
  <c r="A277" i="41"/>
  <c r="C276" i="41"/>
  <c r="B276" i="41"/>
  <c r="A276" i="41"/>
  <c r="C275" i="41"/>
  <c r="B275" i="41"/>
  <c r="A275" i="41"/>
  <c r="B262" i="41"/>
  <c r="A262" i="41"/>
  <c r="C261" i="41"/>
  <c r="B261" i="41"/>
  <c r="A3" i="16" s="1"/>
  <c r="A261" i="41"/>
  <c r="C260" i="41"/>
  <c r="B260" i="41"/>
  <c r="A260" i="41"/>
  <c r="C259" i="41"/>
  <c r="B259" i="41"/>
  <c r="A1" i="16"/>
  <c r="C258" i="41"/>
  <c r="B258" i="41"/>
  <c r="A258" i="41"/>
  <c r="C257" i="41"/>
  <c r="B257" i="41"/>
  <c r="A257" i="41"/>
  <c r="C256" i="41"/>
  <c r="B256" i="41"/>
  <c r="A256" i="41"/>
  <c r="C238" i="41"/>
  <c r="A238" i="41"/>
  <c r="A1" i="54" s="1"/>
  <c r="C237" i="41"/>
  <c r="B237" i="41"/>
  <c r="A237" i="41"/>
  <c r="C236" i="41"/>
  <c r="B236" i="41"/>
  <c r="A236" i="41"/>
  <c r="C235" i="41"/>
  <c r="B235" i="41"/>
  <c r="A235" i="41"/>
  <c r="C219" i="41"/>
  <c r="B219" i="41"/>
  <c r="A219" i="41"/>
  <c r="A1" i="29" s="1"/>
  <c r="C218" i="41"/>
  <c r="B218" i="41"/>
  <c r="A218" i="41"/>
  <c r="C217" i="41"/>
  <c r="B217" i="41"/>
  <c r="A217" i="41"/>
  <c r="C216" i="41"/>
  <c r="B216" i="41"/>
  <c r="A216" i="41"/>
  <c r="C194" i="41"/>
  <c r="B194" i="41"/>
  <c r="A194" i="41"/>
  <c r="A1" i="27" s="1"/>
  <c r="C193" i="41"/>
  <c r="B193" i="41"/>
  <c r="A193" i="41"/>
  <c r="C192" i="41"/>
  <c r="B192" i="41"/>
  <c r="A192" i="41"/>
  <c r="C191" i="41"/>
  <c r="B191" i="41"/>
  <c r="A191" i="41"/>
  <c r="C176" i="41"/>
  <c r="B176" i="41"/>
  <c r="A176" i="41"/>
  <c r="C175" i="41"/>
  <c r="B175" i="41"/>
  <c r="A175" i="41"/>
  <c r="C174" i="41"/>
  <c r="B174" i="41"/>
  <c r="B8" i="51" s="1"/>
  <c r="A174" i="41"/>
  <c r="C173" i="41"/>
  <c r="B173" i="41"/>
  <c r="A8" i="51" s="1"/>
  <c r="A173" i="41"/>
  <c r="C168" i="41"/>
  <c r="A168" i="41"/>
  <c r="A2" i="51" s="1"/>
  <c r="C167" i="41"/>
  <c r="B167" i="41"/>
  <c r="A167" i="41"/>
  <c r="A1" i="51" s="1"/>
  <c r="C166" i="41"/>
  <c r="B166" i="41"/>
  <c r="A166" i="41"/>
  <c r="C165" i="41"/>
  <c r="A165" i="41"/>
  <c r="C164" i="41"/>
  <c r="B164" i="41"/>
  <c r="A164" i="41"/>
  <c r="C134" i="41"/>
  <c r="B134" i="41"/>
  <c r="A134" i="41"/>
  <c r="C133" i="41"/>
  <c r="B133" i="41"/>
  <c r="A133" i="41"/>
  <c r="C132" i="41"/>
  <c r="B132" i="41"/>
  <c r="A132" i="41"/>
  <c r="C131" i="41"/>
  <c r="B131" i="41"/>
  <c r="A131" i="41"/>
  <c r="C130" i="41"/>
  <c r="B130" i="41"/>
  <c r="C129" i="41"/>
  <c r="A129" i="41"/>
  <c r="C125" i="41"/>
  <c r="B125" i="41"/>
  <c r="B5" i="39" s="1"/>
  <c r="A125" i="41"/>
  <c r="C124" i="41"/>
  <c r="B124" i="41"/>
  <c r="A5" i="39" s="1"/>
  <c r="A124" i="41"/>
  <c r="C123" i="41"/>
  <c r="B123" i="41"/>
  <c r="A3" i="39" s="1"/>
  <c r="A123" i="41"/>
  <c r="C122" i="41"/>
  <c r="A122" i="41"/>
  <c r="C117" i="41"/>
  <c r="B117" i="41"/>
  <c r="A117" i="41"/>
  <c r="A1" i="39" s="1"/>
  <c r="C116" i="41"/>
  <c r="B116" i="41"/>
  <c r="A116" i="41"/>
  <c r="C115" i="41"/>
  <c r="B115" i="41"/>
  <c r="A115" i="41"/>
  <c r="B12" i="38"/>
  <c r="B10" i="38"/>
  <c r="B9" i="38"/>
  <c r="B8" i="38"/>
  <c r="C51" i="41"/>
  <c r="B51" i="41"/>
  <c r="A51" i="41"/>
  <c r="C50" i="41"/>
  <c r="B50" i="41"/>
  <c r="A50" i="41"/>
  <c r="C49" i="41"/>
  <c r="B49" i="41"/>
  <c r="A49" i="41"/>
  <c r="I4" i="41"/>
  <c r="H4" i="41"/>
  <c r="G4" i="41"/>
  <c r="F4" i="41"/>
  <c r="E4" i="41"/>
  <c r="D4" i="41"/>
  <c r="C4" i="41"/>
  <c r="B4" i="41"/>
  <c r="A4" i="41"/>
  <c r="A3" i="41"/>
  <c r="D8" i="51" l="1"/>
  <c r="T8" i="51"/>
  <c r="AJ8" i="51"/>
  <c r="AZ8" i="51"/>
  <c r="E8" i="51"/>
  <c r="U8" i="51"/>
  <c r="AK8" i="51"/>
  <c r="BA8" i="51"/>
  <c r="F8" i="51"/>
  <c r="V8" i="51"/>
  <c r="AL8" i="51"/>
  <c r="BB8" i="51"/>
  <c r="G8" i="51"/>
  <c r="W8" i="51"/>
  <c r="AM8" i="51"/>
  <c r="BC8" i="51"/>
  <c r="H8" i="51"/>
  <c r="X8" i="51"/>
  <c r="AN8" i="51"/>
  <c r="BD8" i="51"/>
  <c r="I8" i="51"/>
  <c r="Y8" i="51"/>
  <c r="AO8" i="51"/>
  <c r="BE8" i="51"/>
  <c r="J8" i="51"/>
  <c r="Z8" i="51"/>
  <c r="AP8" i="51"/>
  <c r="BF8" i="51"/>
  <c r="K8" i="51"/>
  <c r="AA8" i="51"/>
  <c r="AQ8" i="51"/>
  <c r="BG8" i="51"/>
  <c r="L8" i="51"/>
  <c r="AB8" i="51"/>
  <c r="AR8" i="51"/>
  <c r="BH8" i="51"/>
  <c r="M8" i="51"/>
  <c r="AC8" i="51"/>
  <c r="AS8" i="51"/>
  <c r="BI8" i="51"/>
  <c r="AD8" i="51"/>
  <c r="AT8" i="51"/>
  <c r="BJ8" i="51"/>
  <c r="N8" i="51"/>
  <c r="O8" i="51"/>
  <c r="AE8" i="51"/>
  <c r="AU8" i="51"/>
  <c r="BK8" i="51"/>
  <c r="P8" i="51"/>
  <c r="AF8" i="51"/>
  <c r="AV8" i="51"/>
  <c r="BL8" i="51"/>
  <c r="Q8" i="51"/>
  <c r="AG8" i="51"/>
  <c r="AW8" i="51"/>
  <c r="C8" i="51"/>
  <c r="R8" i="51"/>
  <c r="AH8" i="51"/>
  <c r="AX8" i="51"/>
  <c r="S8" i="51"/>
  <c r="AI8" i="51"/>
  <c r="AY8" i="51"/>
  <c r="D13" i="11"/>
  <c r="E13"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<sst xmlns="http://schemas.openxmlformats.org/spreadsheetml/2006/main" count="5776" uniqueCount="2449">
  <si>
    <t>Kostenträger</t>
  </si>
  <si>
    <t>Abgrenzung</t>
  </si>
  <si>
    <t>Beschreibung</t>
  </si>
  <si>
    <t>Betrag in CHF</t>
  </si>
  <si>
    <t>Bemerkungen</t>
  </si>
  <si>
    <t>Unregelmässige Aufwände</t>
  </si>
  <si>
    <t>Fremdfinanzierte Aufwände</t>
  </si>
  <si>
    <t>Gewinnausschüttung</t>
  </si>
  <si>
    <t>Total</t>
  </si>
  <si>
    <t>Aktuell hinterlegte Nutzungsdauer</t>
  </si>
  <si>
    <t>in Jahren</t>
  </si>
  <si>
    <t>Immobile Sachanlagen</t>
  </si>
  <si>
    <t>Installationen</t>
  </si>
  <si>
    <t>Mobile Sachanlagen</t>
  </si>
  <si>
    <t>Laborspezifische Analysegeräte</t>
  </si>
  <si>
    <t>Informatikanlagen</t>
  </si>
  <si>
    <t>Immaterielle Werte</t>
  </si>
  <si>
    <t>KMU-Kontenrahmen</t>
  </si>
  <si>
    <t>Umlaufvermögen</t>
  </si>
  <si>
    <t>Flüssige Mittel</t>
  </si>
  <si>
    <t>100/102/104/105</t>
  </si>
  <si>
    <t>Kasse/Bankguthaben/Checks, Besitzwechsel (diskontfähig)/Kurzfristige Geldanlagen</t>
  </si>
  <si>
    <t>Kurzfristig gehaltene Aktiven mit Börsenkurs</t>
  </si>
  <si>
    <t>106/107</t>
  </si>
  <si>
    <t>Wertschriften kurzfristig gehalten/Übrige kurzfristig gehaltene Geldanlagen (derivative Finanzinstrumente)</t>
  </si>
  <si>
    <t>Forderungen aus Lieferungen und Leistungen</t>
  </si>
  <si>
    <t>Übrige kurzfristige Forderungen</t>
  </si>
  <si>
    <t>Sonstige kurzfristige Forderungen</t>
  </si>
  <si>
    <t>Vorräte und nicht fakturierte Dienstleistungen</t>
  </si>
  <si>
    <t>120/128</t>
  </si>
  <si>
    <t>Vorräte/Nicht fakturierte Dienstleistungen</t>
  </si>
  <si>
    <t>Aktive Rechnungsabgrenzungen</t>
  </si>
  <si>
    <t>Aktive Rechnungsabgrenzung (transitorische Aktiven)</t>
  </si>
  <si>
    <t xml:space="preserve">Verbindlichkeiten aus Lieferungen und Leistungen </t>
  </si>
  <si>
    <t>200/203</t>
  </si>
  <si>
    <t>Kurzfristige Verbindlichkeiten aus Lieferungen und Leistungen/Anzahlungen von Patienten und Kunden</t>
  </si>
  <si>
    <t>Kurzfristige verzinsliche Verbindlichkeiten</t>
  </si>
  <si>
    <t>210/218</t>
  </si>
  <si>
    <t>Kurzfristige Finanzverbindlichkeiten/Kurzfristig fälliger Teil von langfristigen Finanzverbindlichkeiten</t>
  </si>
  <si>
    <t>Übrige kurzfristige Verbindlichkeiten</t>
  </si>
  <si>
    <t>Sonstige kurzfristige Verbindlichkeiten</t>
  </si>
  <si>
    <t>Passive Rechnungsabgrenzungen und kurzfristige Rückstellungen</t>
  </si>
  <si>
    <t>(Unter-)kapitel</t>
  </si>
  <si>
    <t>Pos.-Nr.</t>
  </si>
  <si>
    <t>Bezeichnung</t>
  </si>
  <si>
    <t>A</t>
  </si>
  <si>
    <t>Blutkörperchensenkungsreaktion (BSR)</t>
  </si>
  <si>
    <t>Urin-Teilstatus, 5-10 Parameter</t>
  </si>
  <si>
    <t>Alanin-Aminotransferase (ALAT)</t>
  </si>
  <si>
    <t>Albumin</t>
  </si>
  <si>
    <t>Alkalische Phosphatase</t>
  </si>
  <si>
    <t>Aspartat-Aminotransferase (ASAT)</t>
  </si>
  <si>
    <t>Cholesterin</t>
  </si>
  <si>
    <t>Creatinkinase</t>
  </si>
  <si>
    <t>Gamma-Glutamyl-Transferase (GGT)</t>
  </si>
  <si>
    <t>Glukose</t>
  </si>
  <si>
    <t>Harnstoff</t>
  </si>
  <si>
    <t>Kreatinin</t>
  </si>
  <si>
    <t>Laktat-Dehydrogenase (LDH)</t>
  </si>
  <si>
    <t>Natrium</t>
  </si>
  <si>
    <t>Protein</t>
  </si>
  <si>
    <t>Kalium</t>
  </si>
  <si>
    <t>Triglyceride</t>
  </si>
  <si>
    <t>Harnsäure</t>
  </si>
  <si>
    <t>Bilirubin, gesamt</t>
  </si>
  <si>
    <t>Chlorid</t>
  </si>
  <si>
    <t>HDL-Cholesterin</t>
  </si>
  <si>
    <t>Phosphat</t>
  </si>
  <si>
    <t>Bilirubin, direkt</t>
  </si>
  <si>
    <t>Pankreas-Amylase</t>
  </si>
  <si>
    <t>LDL-Cholesterin, gemessen</t>
  </si>
  <si>
    <t>Spezifisches Gewicht, Dichte</t>
  </si>
  <si>
    <t>Erythrozyten-Zählung, manuell</t>
  </si>
  <si>
    <t>Hämoglobin, photometrisch</t>
  </si>
  <si>
    <t>Cholinesterase (CHE)</t>
  </si>
  <si>
    <t>Lipase</t>
  </si>
  <si>
    <t>Immunglobulin A (IgA)</t>
  </si>
  <si>
    <t>Immunglobulin G (IgG)</t>
  </si>
  <si>
    <t>Immunglobulin M (IgM)</t>
  </si>
  <si>
    <t>Leukozyten-Zählung, manuell</t>
  </si>
  <si>
    <t>Thrombozyten-Zählung, manuell</t>
  </si>
  <si>
    <t>Rheumafaktor</t>
  </si>
  <si>
    <t>Bikarbonat</t>
  </si>
  <si>
    <t>Creatinkinase MB (CK-MB)</t>
  </si>
  <si>
    <t>Glukose-Belastung</t>
  </si>
  <si>
    <t>Magnesium</t>
  </si>
  <si>
    <t xml:space="preserve">Amylase 
</t>
  </si>
  <si>
    <t>Thyreotropin (TSH)</t>
  </si>
  <si>
    <t>Thyroxin, freies (FT4)</t>
  </si>
  <si>
    <t>Thyroxin (T4)</t>
  </si>
  <si>
    <t>Kälteagglutinine, Suchtest</t>
  </si>
  <si>
    <t>Erythrozyten-Alloantikörper Spezifizierung, weitere Erythrozytensuspensionen</t>
  </si>
  <si>
    <t>C-reaktives Protein (CRP)</t>
  </si>
  <si>
    <t>Hämatogramm III: Erythrozyten, Hämoglobin, Hämatokrit, Indices, Leukozyten, 3 Leukozyten-Subpopulationen und Thrombozyten</t>
  </si>
  <si>
    <t>Kälteagglutinine, Titer pro Testzelle</t>
  </si>
  <si>
    <t>Triiodthyronin, freies (FT3)</t>
  </si>
  <si>
    <t>Triiodthyronin (T3)</t>
  </si>
  <si>
    <t>Digoxin</t>
  </si>
  <si>
    <t>Erythrozyten-Antigenbestimmung ohne ABO, RH1 (D) und RH-Phänotyp (Rhesusphänotyp)</t>
  </si>
  <si>
    <t>Prostata spezifisches Antigen (PSA)</t>
  </si>
  <si>
    <t>Prostata spezifisches Antigen (PSA), freies</t>
  </si>
  <si>
    <t>Albumin im Urin</t>
  </si>
  <si>
    <t>Choriongonadotropin (HCG), Schwangerschaftstest</t>
  </si>
  <si>
    <t>pH Bestimmung</t>
  </si>
  <si>
    <t>Cholinesterase mit Dibucainzahl</t>
  </si>
  <si>
    <t>Immunglobulin IgA, inkl. Beurteilung intrathekale Immunglobulin-Synthese</t>
  </si>
  <si>
    <t>Immunglobulin G (IgG), inkl. Beurteilung intrathekale Immunglobulin-Synthese</t>
  </si>
  <si>
    <t>Immunglobulin M (IgM), inkl. Beurteilung intrathekale Immunglobulin-Synthese</t>
  </si>
  <si>
    <t>Lithium</t>
  </si>
  <si>
    <t>Creatinkinase MB (CK-MB), Masse</t>
  </si>
  <si>
    <t>Suchtstoffe, Screening</t>
  </si>
  <si>
    <t>Folat, Blut</t>
  </si>
  <si>
    <t>Retikulozyten, automatisiert</t>
  </si>
  <si>
    <t>Fibrinogen, Funktion (nach Clauss)</t>
  </si>
  <si>
    <t>Analgetika der SL/ALT</t>
  </si>
  <si>
    <t>Antidepressiva der SL/ALT</t>
  </si>
  <si>
    <t>Antihelmintika der SL/ALT</t>
  </si>
  <si>
    <t>Antimykotika der SL/ALT</t>
  </si>
  <si>
    <t>Antivirale Medikamente der SL/ALT</t>
  </si>
  <si>
    <t>Kardiaka der SL/ALT</t>
  </si>
  <si>
    <t>Urinsediment</t>
  </si>
  <si>
    <t>Beta-2-Mikroglobulin</t>
  </si>
  <si>
    <t>Lutropin (LH)</t>
  </si>
  <si>
    <t>Prolaktin (PRL)</t>
  </si>
  <si>
    <t>Sichelzelltest</t>
  </si>
  <si>
    <t>Fibrinogen, nach Schulz</t>
  </si>
  <si>
    <t>Antiepileptika der SL/ALT</t>
  </si>
  <si>
    <t>Fruktosamin</t>
  </si>
  <si>
    <t>Glutamat-Dehydrogenase (GLDH)</t>
  </si>
  <si>
    <t>Neuroleptika der SL/ALT</t>
  </si>
  <si>
    <t>Sedativa/Hypnotika der SL/ALT</t>
  </si>
  <si>
    <t>Theophyllin</t>
  </si>
  <si>
    <t>Autoantikörper gegen RNP</t>
  </si>
  <si>
    <t>Autoantikörper gegen Scl70</t>
  </si>
  <si>
    <t>Autoantikörper gegen Sm</t>
  </si>
  <si>
    <t>Autoantikörper gegen SSA/Ro</t>
  </si>
  <si>
    <t>Autoantikörper gegen SSB/La</t>
  </si>
  <si>
    <t>Autoantikörper gegen Thyreoglobulin</t>
  </si>
  <si>
    <t>Autoantikörper gegen Mikrosomen (Thyreoperoxidase, TPO)</t>
  </si>
  <si>
    <t>ABO/RH1 (D)-Antigen, Kontrolle</t>
  </si>
  <si>
    <t>ABO-Blutgruppen und RH1 (D) - Antigen Bestimmung inkl. Ausschluss schwaches RH1 (D) - Antigen wenn RH1 (D) negativ</t>
  </si>
  <si>
    <t>Follitropin (FSH)</t>
  </si>
  <si>
    <t>Beta-HCG (Beta-Choriogonadotropin)</t>
  </si>
  <si>
    <t>Immunglobulin IgE total (IgE total)</t>
  </si>
  <si>
    <t>Hämoglobin A1c</t>
  </si>
  <si>
    <t>Porphobilinogen</t>
  </si>
  <si>
    <t>Alpha-1-Fetoprotein (AFP)</t>
  </si>
  <si>
    <t>Cortisol</t>
  </si>
  <si>
    <t>Estradiol</t>
  </si>
  <si>
    <t>Progesteron</t>
  </si>
  <si>
    <t>Testosteron</t>
  </si>
  <si>
    <t>Thyroxinbindendes Globulin (TBG)</t>
  </si>
  <si>
    <t>Barbiturate</t>
  </si>
  <si>
    <t>Benzodiazepine</t>
  </si>
  <si>
    <t>Ethylglucuronid</t>
  </si>
  <si>
    <t>Alpha-1-Mikroglobulin</t>
  </si>
  <si>
    <t>Apolipoprotein A-I</t>
  </si>
  <si>
    <t>Apolipoprotein B</t>
  </si>
  <si>
    <t>Caeruloplasmin</t>
  </si>
  <si>
    <t>Lipoprotein (a)</t>
  </si>
  <si>
    <t>Präalbumin</t>
  </si>
  <si>
    <t>Albumin, inkl. Interpretationshilfe Blut-Liquor-Schrankenfunktion</t>
  </si>
  <si>
    <t>CA 15-3</t>
  </si>
  <si>
    <t>CEA (Carcinoembryonales Antigen)</t>
  </si>
  <si>
    <t>Osmolalität</t>
  </si>
  <si>
    <t>Antiplasmin, Funktion</t>
  </si>
  <si>
    <t>Antithrombin, Funktion</t>
  </si>
  <si>
    <t>Autoantikörper gegen Jo-1, Histidyl-tRNA-Synthetase</t>
  </si>
  <si>
    <t>Cystatin C</t>
  </si>
  <si>
    <t>Folat, Erythrozyten</t>
  </si>
  <si>
    <t>Glukose-6-Phosphat-Dehydrogenase (G-6-PDH)</t>
  </si>
  <si>
    <t>Spezifisches IgE oder IgG, Einzelallergene</t>
  </si>
  <si>
    <t>Insulin</t>
  </si>
  <si>
    <t>Autoantikörper gegen M2 (Mitochondrial)</t>
  </si>
  <si>
    <t>Autoantikörper gegen soluble liver antigen (SLA)</t>
  </si>
  <si>
    <t>Hämosiderin, Urin</t>
  </si>
  <si>
    <t>Alpha-1-Antitrypsin</t>
  </si>
  <si>
    <t>Alpha-2-Makroglobulin</t>
  </si>
  <si>
    <t>Angiotensin-Converting-Enzym</t>
  </si>
  <si>
    <t>Ethanol</t>
  </si>
  <si>
    <t>Komplement-Faktor C3/C3c</t>
  </si>
  <si>
    <t>Komplement-Faktor C4</t>
  </si>
  <si>
    <t>Laktat</t>
  </si>
  <si>
    <t>CA 125</t>
  </si>
  <si>
    <t>CA 19-9</t>
  </si>
  <si>
    <t>Dehydroepiandrosteron-Sulfat (DHEA-S)</t>
  </si>
  <si>
    <t>Fluorid</t>
  </si>
  <si>
    <t>Heparin Cofaktor II, Funktion</t>
  </si>
  <si>
    <t>Lymphozyten- oder Monozyten-Stimulation nach Isolierung, weitere Antigene</t>
  </si>
  <si>
    <t>N-Acetyl-Beta-D-Glukosaminidase (NAG)</t>
  </si>
  <si>
    <t>Pankreolauryl-Test</t>
  </si>
  <si>
    <t>Calcium ionisiert</t>
  </si>
  <si>
    <t>Vitamin B12 bzw. Cobalamin</t>
  </si>
  <si>
    <t>Blutgase: pH, pCO2, pO2, Bikarbonat inkl. abgeleitete Werte</t>
  </si>
  <si>
    <t>Plasminogen, Funktion</t>
  </si>
  <si>
    <t>RH und KEL1-Phänotyp, Bestimmung der RH2 (C), Rh3 (E), Rh4 (c), RH5 (e) und KEL1 (K) Antigene</t>
  </si>
  <si>
    <t>Autoantikörper gegen citrullinierte Proteine/Peptide (ACPA)</t>
  </si>
  <si>
    <t>Autoantikörper ANCA gegen Myeloperoxidase (MPO-ANCA)</t>
  </si>
  <si>
    <t>Autoantikörper ANCA gegen Proteinase 3 (PR3-ANCA)</t>
  </si>
  <si>
    <t>Autoantikörper gegen deamidiertes Gliadin, IgA</t>
  </si>
  <si>
    <t>Autoantikörper gegen deamidiertes Gliadin, IgG</t>
  </si>
  <si>
    <t>Autoantikörper gegen humane Gewebstransglutaminase</t>
  </si>
  <si>
    <t>Erythrozyten-Alloantikörper, Titerbestimmung von klinisch relevanten Antikörpern für Verlaufskontrolle bei Schwangerschaft</t>
  </si>
  <si>
    <t>Fibrinogen, Antigen</t>
  </si>
  <si>
    <t>Isoagglutinintiter, anti-A oder anti-B</t>
  </si>
  <si>
    <t>Komplement-Faktor C1-Esterase-Inhibitor</t>
  </si>
  <si>
    <t>Komplement-Faktoren, weitere Tests</t>
  </si>
  <si>
    <t>Leukozyten, Messung von freigesetzten Mediatoren nach Stimulation, weitere Antigene</t>
  </si>
  <si>
    <t>Leukozyten-Verträglichkeitsprobe, weitere Spender</t>
  </si>
  <si>
    <t>Tryptase</t>
  </si>
  <si>
    <t>Myoglobin</t>
  </si>
  <si>
    <t>Osmotische Resistenz der Erythrozyten</t>
  </si>
  <si>
    <t>Aldosteron</t>
  </si>
  <si>
    <t>Alkalische Phosphatase, knochenspezifisch</t>
  </si>
  <si>
    <t>Androstendion</t>
  </si>
  <si>
    <t>Homocystein</t>
  </si>
  <si>
    <t>Sexualhormonbindendes Globulin (SHBG)</t>
  </si>
  <si>
    <t>Squamous Cell Carcinoma (SCC)</t>
  </si>
  <si>
    <t>Resistenz gegen aktiviertes Protein C (APC-Resistenz)</t>
  </si>
  <si>
    <t>Creatinkinase Isoenzyme</t>
  </si>
  <si>
    <t>Lipoproteine</t>
  </si>
  <si>
    <t>Proteinfraktionen</t>
  </si>
  <si>
    <t>Xylose</t>
  </si>
  <si>
    <t>Autoantikörper gegen TSH-Rezeptor (TRAK)</t>
  </si>
  <si>
    <t>D-Dimere</t>
  </si>
  <si>
    <t>Heparin Cofaktor II, Antigen</t>
  </si>
  <si>
    <t>Laktose-Resorptionstest</t>
  </si>
  <si>
    <t>Spermiennachweis nach Vasektomie</t>
  </si>
  <si>
    <t>Zytochemie (Zellspezialfärbung)</t>
  </si>
  <si>
    <t>Antibiotika der SL/ALT</t>
  </si>
  <si>
    <t>Retikulozyten, inkl. Heinz-Körper-Nachweis, manuell</t>
  </si>
  <si>
    <t>Thrombozyten-Typisierung (Human Platelet Antigen; HPA)</t>
  </si>
  <si>
    <t>Gerinnungsfaktoren II, V, VII und X, Funktion</t>
  </si>
  <si>
    <t>Autoantikörper gegen Beta-2-Glykoprotein-I (Immunglobulin IgG, Immunglobulin IgA, Immunglobulin IgM)</t>
  </si>
  <si>
    <t>Autoantikörper gegen Spermien (Immunglobulin IgA, Immunglobulin IgG)</t>
  </si>
  <si>
    <t>Spezifisches IgE oder IgG, Einzelallergene oder Allergenmischungen ohne Unterscheidung einzelner spezifischer IgE/IgG</t>
  </si>
  <si>
    <t>Komplementaktivität, gesamt, klassischer Weg</t>
  </si>
  <si>
    <t>Komplement-Faktor B, C3 Proaktivator</t>
  </si>
  <si>
    <t>Komplement-Faktor C2</t>
  </si>
  <si>
    <t>Komplement-Faktoren, erster Test</t>
  </si>
  <si>
    <t>Autoantikörper gegen Aktin</t>
  </si>
  <si>
    <t>Autoantikörper gegen Centromer</t>
  </si>
  <si>
    <t>Autoantikörper gegen Endomysium</t>
  </si>
  <si>
    <t>Autoantikörper gegen glatte Muskulatur</t>
  </si>
  <si>
    <t>Autoantikörper gegen glomeruläre Basalmembran</t>
  </si>
  <si>
    <t>Autoantikörper gegen Haut</t>
  </si>
  <si>
    <t>Autoantikörper gegen Histon</t>
  </si>
  <si>
    <t>Autoantikörper gegen Inselzellen</t>
  </si>
  <si>
    <t>Autoantikörper gegen Intrinsic-Faktor</t>
  </si>
  <si>
    <t>Autoantikörper gegen liver-kidney mikrosomales Antigen (LKM)</t>
  </si>
  <si>
    <t>Autoantikörper gegen Magenparietalzellen</t>
  </si>
  <si>
    <t>Autoantikörper gegen Mitochondrien</t>
  </si>
  <si>
    <t>Autoantikörper gegen Neutrophilen-Cytoplasma (ANCA), Screening und Typisierung auf P-/C-/atypische ANCA</t>
  </si>
  <si>
    <t>Autoantikörper gegen Ovarialgewebe</t>
  </si>
  <si>
    <t>Autoantikörper gegen quergestreifte Muskulatur</t>
  </si>
  <si>
    <t>Autoantikörper gegen Zellkerne (Antinukleäre Antikörper, ANA)</t>
  </si>
  <si>
    <t>Autoantikörper, seltene</t>
  </si>
  <si>
    <t>C-Peptid</t>
  </si>
  <si>
    <t>Freie Leichtketten, Typ Kappa</t>
  </si>
  <si>
    <t>Freie Leichtketten, Typ Lambda</t>
  </si>
  <si>
    <t>Neopterin</t>
  </si>
  <si>
    <t>Enolase Neuronenspezifisch (NSE)</t>
  </si>
  <si>
    <t>Oxalat</t>
  </si>
  <si>
    <t>Parathormon (PTH)</t>
  </si>
  <si>
    <t>Pyruvat</t>
  </si>
  <si>
    <t>Sulfat</t>
  </si>
  <si>
    <t>Collagen crosslinked Telopeptide</t>
  </si>
  <si>
    <t>Citrat</t>
  </si>
  <si>
    <t>Hypoosmotischer Schwelltest</t>
  </si>
  <si>
    <t>Proteinfraktionen nach Anreicherung</t>
  </si>
  <si>
    <t>Vitamin C bzw. Ascorbat</t>
  </si>
  <si>
    <t>Ammoniak</t>
  </si>
  <si>
    <t>Hämoglobin O2-Dissoziationskurve inkl. P50 Wert (Sauerstoff-Bindungskapazität von Hämoglobin)</t>
  </si>
  <si>
    <t>Oxymetrieblock: Oxyhämoglobin, Carboxyhämoglobin, Methämoglobin</t>
  </si>
  <si>
    <t>Freies Testosteron</t>
  </si>
  <si>
    <t>Dehydroepiandrosteron (DHEA)</t>
  </si>
  <si>
    <t>CA 72-4</t>
  </si>
  <si>
    <t>CYFRA-21-2</t>
  </si>
  <si>
    <t>Delta-Aminolävulinat (ALA)</t>
  </si>
  <si>
    <t>Eosinophiles kationisches Protein (ECP)</t>
  </si>
  <si>
    <t>Kupfer</t>
  </si>
  <si>
    <t>Thyreoglobulin</t>
  </si>
  <si>
    <t>Zink</t>
  </si>
  <si>
    <t>Zytostatika der SL/ALT inkl. Metaboliten</t>
  </si>
  <si>
    <t>Komplementaktivität, gesamt, alternativer Weg</t>
  </si>
  <si>
    <t>Protein S, freies, Funktion</t>
  </si>
  <si>
    <t>Von Willebrand Faktor, Funktion</t>
  </si>
  <si>
    <t>Von Willebrand Faktor, Antigen</t>
  </si>
  <si>
    <t>Gerinnungfaktor XIII, Funktion</t>
  </si>
  <si>
    <t>Retinolbindendes Protein</t>
  </si>
  <si>
    <t>Tissue Polypeptide Antigen (TPA)</t>
  </si>
  <si>
    <t>Troponin, T oder I</t>
  </si>
  <si>
    <t>Somatotropin-Antikörper</t>
  </si>
  <si>
    <t>Magnesium in Erythrozyten</t>
  </si>
  <si>
    <t>Thrombozyten-Aggregation, weitere Aktivatoren</t>
  </si>
  <si>
    <t>Autoantikörper gegen dsDNA</t>
  </si>
  <si>
    <t>Autoantikörper gegen Glutamat-Decarboxylase (GAD)</t>
  </si>
  <si>
    <t>Autoantikörper gegen Insulin</t>
  </si>
  <si>
    <t>Fibronectin</t>
  </si>
  <si>
    <t>Histamin total</t>
  </si>
  <si>
    <t>Osteocalcin</t>
  </si>
  <si>
    <t>Plasminogen-Aktivator-Inhibitor (PAI), Funktion</t>
  </si>
  <si>
    <t>Präkallikrein, Funktion</t>
  </si>
  <si>
    <t>Protein C, Funktion</t>
  </si>
  <si>
    <t>Vitamin D</t>
  </si>
  <si>
    <t>Pyridinolin und/oder Deoxypyridinolin</t>
  </si>
  <si>
    <t>Elastase, pankreatische</t>
  </si>
  <si>
    <t>Gastrin</t>
  </si>
  <si>
    <t>Immunfixations-Elektrophorese</t>
  </si>
  <si>
    <t>Somatomedin C (IGF-1)</t>
  </si>
  <si>
    <t>Hyperphosphoryliertes Tau-Protein (P-Tau)</t>
  </si>
  <si>
    <t>Immunsuppressiva der SL/ALT</t>
  </si>
  <si>
    <t>Suchtstoffe der Analysenliste (Amphetamine, Barbiturate, Benzodiazepine, Cocain, Cannabis, Lysergsäurediethylamid, Methadon, Methaqualon, Opiate, Phencyclidin), Suchanalytik</t>
  </si>
  <si>
    <t>Thrombozytenglobaltest</t>
  </si>
  <si>
    <t>Gerinnungsfaktoren VIII, IX, XI, XII, Funktion</t>
  </si>
  <si>
    <t>Elastase, granulozytäre</t>
  </si>
  <si>
    <t>Leukozyten-Verträglichkeitsprobe, erster Spender</t>
  </si>
  <si>
    <t>Plasmin/Antiplasmin-Komplex (PAP)</t>
  </si>
  <si>
    <t>Plasminogen-Aktivator-Inhibitor (PAI), Antigen</t>
  </si>
  <si>
    <t>Protein C, Antigen</t>
  </si>
  <si>
    <t>Thrombin-Antithrombin Komplex (TAT)</t>
  </si>
  <si>
    <t>Tissue-type Plasminogen Aktivator (t-PA), Antigen</t>
  </si>
  <si>
    <t>Leukozyten, Messung von freigesetzten Mediatoren nach Stimulation, erstes Antigen</t>
  </si>
  <si>
    <t>Carotin</t>
  </si>
  <si>
    <t>Foetale Lungenreife (FLM, S/A-Ratio)</t>
  </si>
  <si>
    <t>Thiocyanat</t>
  </si>
  <si>
    <t>Tissue-type Plasminogen Aktivator (t-PA), Funktion</t>
  </si>
  <si>
    <t>Vitamin B3 bzw. Niacin</t>
  </si>
  <si>
    <t>Neugeborenen-Screening auf Phenylketonurie, Galaktosämie, Biotinidasemangel, Adrenogenitales Syndrom, Kongenitale Hypothyreose, Medium-Chain-AcylCoADehydrogenase (MCAD)-Mangel, zystische Fibrose, Ahornsirupkrankheit (MSUD), Glutarazidurie Typ 1 (GA-1), die schweren angeborenen Immundefekte und Spinale Muskelatrophien</t>
  </si>
  <si>
    <t>Aminosäurenchromatographie</t>
  </si>
  <si>
    <t>Antiplasmin, Antigen</t>
  </si>
  <si>
    <t>Calcitonin</t>
  </si>
  <si>
    <t>Cortisol, freies</t>
  </si>
  <si>
    <t>Erythrozyten-Alloantikörper anti-RH1 (D), semiquantitative Bestimmung des Antikörpergehalts in der Schwangerschaft</t>
  </si>
  <si>
    <t>Gallensäuren</t>
  </si>
  <si>
    <t>Insulin-like growth factor-binding protein 3 (IGFBP-3)</t>
  </si>
  <si>
    <t>Ketokörper, differenziert</t>
  </si>
  <si>
    <t>Protein S, freies, Antigen</t>
  </si>
  <si>
    <t>Calprotectin</t>
  </si>
  <si>
    <t>Chorionmammotropin</t>
  </si>
  <si>
    <t>Pregnandiol</t>
  </si>
  <si>
    <t>Pregnantriol oder Pregnantriolon</t>
  </si>
  <si>
    <t>Holotranscobalamin (Holo TC)</t>
  </si>
  <si>
    <t>Konkrementanalyse</t>
  </si>
  <si>
    <t>Vasopressin (ADH)</t>
  </si>
  <si>
    <t>Erythrozyten-Alloantikörper Spezifizierung, erstes Eythrozytenpanel</t>
  </si>
  <si>
    <t>Leukozyten-Alloantikörper, Suchtest</t>
  </si>
  <si>
    <t>Lymphozyten-Alloantikörper, Suchtest</t>
  </si>
  <si>
    <t>Zell-/Zellbestandteil- Separation (Percoll-Test)</t>
  </si>
  <si>
    <t>17-alpha-Hydroxyprogesteron</t>
  </si>
  <si>
    <t>Apolipoprotein A-II</t>
  </si>
  <si>
    <t>Corticotropin (ACTH)</t>
  </si>
  <si>
    <t>Adenosinmonophosphat zyklisch</t>
  </si>
  <si>
    <t>Estriol</t>
  </si>
  <si>
    <t>Glucagon</t>
  </si>
  <si>
    <t>Renin</t>
  </si>
  <si>
    <t>Vitamin A bzw. Retinol</t>
  </si>
  <si>
    <t>Vitamin B6 bzw. Pyridoxalphosphat</t>
  </si>
  <si>
    <t>Vitamin E bzw. Tocopherole</t>
  </si>
  <si>
    <t>Somatotropin</t>
  </si>
  <si>
    <t>Antibiotika der SL/ALT inkl. Metaboliten</t>
  </si>
  <si>
    <t>Immunantikörper des ABO-Systems (IgG)</t>
  </si>
  <si>
    <t>Kardiaka der SL/ALT inkl. Metaboliten</t>
  </si>
  <si>
    <t>Sedativa/Hypnotika der SL/ALT inkl. Metaboliten</t>
  </si>
  <si>
    <t>Natriuretisches Peptid (BNP, NT-proBNP)</t>
  </si>
  <si>
    <t>Spezifisches IgE, Multiallergen-Screening mit Unterscheidung einzelner spezifischer IgE</t>
  </si>
  <si>
    <t>Zirkulierende Immunkomplexe (C1q-Bindung)</t>
  </si>
  <si>
    <t>Penetrationstest</t>
  </si>
  <si>
    <t>Antiepileptika der SL/ALT inkl. Metaboliten</t>
  </si>
  <si>
    <t>Transferrin carbohydrate deficient (CDT)</t>
  </si>
  <si>
    <t>Vanillinmandelat (VMA)</t>
  </si>
  <si>
    <t>Vitamin B1 bzw. Thiamin</t>
  </si>
  <si>
    <t>Vitamin B2 bzw. Riboflavin</t>
  </si>
  <si>
    <t>Antithrombin, Antigen</t>
  </si>
  <si>
    <t>Gerinnungsfaktor, Antigen</t>
  </si>
  <si>
    <t>Plasminogen, Antigen</t>
  </si>
  <si>
    <t>4-Hydroxy-3-Methoxymandelsäure</t>
  </si>
  <si>
    <t>5-Hydroxyindolacetat (HIA)</t>
  </si>
  <si>
    <t>Homovanillinsäure (HVA)</t>
  </si>
  <si>
    <t>Reverse Triiodthyronin (rT3)</t>
  </si>
  <si>
    <t>Methotrexat</t>
  </si>
  <si>
    <t>Procalcitonin</t>
  </si>
  <si>
    <t>Trizyklische Antidepressiva</t>
  </si>
  <si>
    <t>1,25-Dihydroxy-Vitamin D</t>
  </si>
  <si>
    <t>Vaso-aktives intestinales Peptid (VIP)</t>
  </si>
  <si>
    <t>Antidepressiva der SL/ALT inkl. Metaboliten</t>
  </si>
  <si>
    <t>Antivirale Medikamente der SL/ALT inkl. Metaboliten</t>
  </si>
  <si>
    <t>Neuroleptika der SL/ALT inkl. Metaboliten</t>
  </si>
  <si>
    <t>Autoantikörper gegen Acetylcholinrezeptoren</t>
  </si>
  <si>
    <t>Autoantikörper gegen Ganglioside (GM1, GM2, GD1a, GD1b, GQ1b)</t>
  </si>
  <si>
    <t>Zytokine/Adhäsionsmoleküle/-Rezeptoren/-Inhibitoren</t>
  </si>
  <si>
    <t>Parathormon Related Peptide (PTHrP)</t>
  </si>
  <si>
    <t>Pankreozymin-Sekretintest inkl. Bikarbonat- und Enzymbestimmungen</t>
  </si>
  <si>
    <t>Karnitin, freies und gesamt</t>
  </si>
  <si>
    <t>Fettsäuren, freie</t>
  </si>
  <si>
    <t>Immunglobulin G-Subklassen (IgG1, IgG2, IgG3, IgG4)</t>
  </si>
  <si>
    <t>Antihelmintika der SL/ALT inkl. Metaboliten</t>
  </si>
  <si>
    <t>Antimykotika der SL/ALT inkl. Metaboliten</t>
  </si>
  <si>
    <t>Immunsuppressiva der SL/ALT inkl. Metaboliten</t>
  </si>
  <si>
    <t>Kryoglobulin, quantitativ</t>
  </si>
  <si>
    <t>Lutropin (LH) und Follitropin (FSH) in LH-RH-Test</t>
  </si>
  <si>
    <t>Chrom</t>
  </si>
  <si>
    <t>Gold</t>
  </si>
  <si>
    <t>Cadmium</t>
  </si>
  <si>
    <t>Cobalt</t>
  </si>
  <si>
    <t>Lymphozyten- oder Monozyten-Stimulation nach Isolierung, erstes Antigen</t>
  </si>
  <si>
    <t>Mangan</t>
  </si>
  <si>
    <t>Nickel</t>
  </si>
  <si>
    <t>Selen</t>
  </si>
  <si>
    <t>Thallium</t>
  </si>
  <si>
    <t>Methylmalonat (MMA)</t>
  </si>
  <si>
    <t>Suchtstoffe, Bestätigungsanalytik</t>
  </si>
  <si>
    <t>Thrombozyten-Aggregation, mit drei Aktivatoren</t>
  </si>
  <si>
    <t>Analgetika der SL/ALT inkl. Metaboliten</t>
  </si>
  <si>
    <t>Arsen</t>
  </si>
  <si>
    <t>Immunglobulin IgD (IgD)</t>
  </si>
  <si>
    <t>Quecksilber</t>
  </si>
  <si>
    <t>Katecholamine</t>
  </si>
  <si>
    <t>Metanephrine, gesamt</t>
  </si>
  <si>
    <t>Erythrozyten-Alloantikörpernachweis bei existierenden Erythrozyten-Autoantikörpern</t>
  </si>
  <si>
    <t>Gemischte Lymphozytenkultur (MLC), weitere Spender</t>
  </si>
  <si>
    <t>Leukozyten-Auto- oder -Alloantikörper</t>
  </si>
  <si>
    <t>Lymphozyten- oder Monozyten-Funktion</t>
  </si>
  <si>
    <t>Blei</t>
  </si>
  <si>
    <t>Coffein</t>
  </si>
  <si>
    <t>HLA-Antigen, einzelne Spezifitäten z. B. B27, B51(5)</t>
  </si>
  <si>
    <t>Komplement-Faktor C1q</t>
  </si>
  <si>
    <t>Sucrose-Hämolysetest</t>
  </si>
  <si>
    <t>Identifikation unbekannter Substanzen (z.B. General-Unknown-Screening)</t>
  </si>
  <si>
    <t>Lymphozyten-Auto- und -Alloantikörper</t>
  </si>
  <si>
    <t>Spermiocytogramm</t>
  </si>
  <si>
    <t>Kryoglobulin, Typ</t>
  </si>
  <si>
    <t>Fett</t>
  </si>
  <si>
    <t>Eisen, hepatisch</t>
  </si>
  <si>
    <t>Insulininduzierte Hypoglykämie: Bestimmung von 6 Glucose- und 6 Cortisol-Werten</t>
  </si>
  <si>
    <t>Kupfer, hepatisch</t>
  </si>
  <si>
    <t>Erythrozyten-Antikörper, auf Erythrozyten fixierte</t>
  </si>
  <si>
    <t>Vitamin K1 bzw. Phytonadion</t>
  </si>
  <si>
    <t>Soluble fms-like Tyrosinkinase-1-Receptor / Placental Growth Factor Ratio (sFlt-1 / PlGF)</t>
  </si>
  <si>
    <t>Freie Metanephrine</t>
  </si>
  <si>
    <t>Apolipoprotein-E-Phänotypisierung</t>
  </si>
  <si>
    <t>Alkalische Phosphatase-Isoenzyme</t>
  </si>
  <si>
    <t>Alpha-1-Antitrypsin, Typisierung</t>
  </si>
  <si>
    <t>Amylase, Isoenzyme</t>
  </si>
  <si>
    <t>Immunglobuline, oligoklonale Banden</t>
  </si>
  <si>
    <t>Aminosäurenchromatographie und/oder Acylcarnitine</t>
  </si>
  <si>
    <t>Alpha-Amanitin</t>
  </si>
  <si>
    <t>Von Willebrand Faktor, Multimere</t>
  </si>
  <si>
    <t>Fettsäuren-Differenzierung</t>
  </si>
  <si>
    <t>Steroide</t>
  </si>
  <si>
    <t>Leukozyten-Alloantikörper, anti-HLA, Klasse I und/oder Klasse II</t>
  </si>
  <si>
    <t>Beta-2 Transferrin</t>
  </si>
  <si>
    <t>HLA-Typisierung (DR-, DP-, DQ-Lokus)</t>
  </si>
  <si>
    <t>Identifikation unbekannter Substanzen (z.B. General-Unknown-Screening) mit anschliessender Quantifizierung</t>
  </si>
  <si>
    <t>CTLp</t>
  </si>
  <si>
    <t>Gemischte Lymphozytenkultur (MLC), erster Spender</t>
  </si>
  <si>
    <t>B0</t>
  </si>
  <si>
    <t>Extraktion von menschlichen Nukleinsäuren (genomische DNA oder RNA) aus Primärprobe</t>
  </si>
  <si>
    <t>DNA-Banking: Extraktion von menschlichen Nukleinsäuren (genomische DNA) aus Primärprobe und Aufbewahrung für spätere Untersuchung</t>
  </si>
  <si>
    <t>Zuschlag für aufwendige molekulargenetische Resultaterstellung</t>
  </si>
  <si>
    <t>Bestätigung positiver Resultate der Hochdurchsatz-Sequenzierung mittels Sequenzierung nach Sanger einschliesslich bei nachträglicher bioinformatischer Auswertung von Hochdurchsatz-Sequenzierdaten (6010.08, 6011.08, 6012.08)</t>
  </si>
  <si>
    <t>B1</t>
  </si>
  <si>
    <t>Chromosomenuntersuchung, konstitutioneller Karyotyp, Zuschlag für Benützung von zusätzlicher Färbung</t>
  </si>
  <si>
    <t>Chromosomenuntersuchung, konstitutioneller Karyotyp, Zuschlag für über 25 analysierte Zellen</t>
  </si>
  <si>
    <t>Chromosomenuntersuchung, konstitutioneller Karyotyp, Zuschlag für über 50 analysierte Zellen</t>
  </si>
  <si>
    <t>Molekulargenetische Aneuploidiebestimmung bei Verdacht auf Chromosomenanomalie oder molekulargenetische Geschlechtsbestimmung bei X-chromosomal vererbten Krankheiten, Schnelltest</t>
  </si>
  <si>
    <t>Chromosomenuntersuchung, konstitutioneller Karyotyp, Zuschlag für In-situ-Hybridisierung an Metaphasen- oder Interphasekernen</t>
  </si>
  <si>
    <t>Chromosomenpräparation und Chromosomenuntersuchung, konstitutioneller Karyotyp</t>
  </si>
  <si>
    <t>In-situ-Hybridisierung an Interphasekernen bei Verdacht auf Chromosomenanomalie oder zur Geschlechtsbestimmung bei X-chromosomal vererbten Krankheiten, konstitutioneller Karyotyp inkl. Präparation und Analyse von 50 oder mehr Zellen</t>
  </si>
  <si>
    <t>Chromosomale Microarray-Analyse, konstitutioneller Karyotyp</t>
  </si>
  <si>
    <t>B2.1</t>
  </si>
  <si>
    <t>Hämoglobinopathien</t>
  </si>
  <si>
    <t>Hämophilien</t>
  </si>
  <si>
    <t>SCID</t>
  </si>
  <si>
    <t>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11 bis 100 Gene</t>
  </si>
  <si>
    <t>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über 100 Gene</t>
  </si>
  <si>
    <t>B2.2</t>
  </si>
  <si>
    <t>Marfan-Syndrom</t>
  </si>
  <si>
    <t>Ehlers Danlos</t>
  </si>
  <si>
    <t>Osteogenesis imperfecta</t>
  </si>
  <si>
    <t xml:space="preserve">Neurofibromatose </t>
  </si>
  <si>
    <t>Ichthyosis</t>
  </si>
  <si>
    <t>Marfan-Syndrom und andere Thorakale Aortenkrankheiten</t>
  </si>
  <si>
    <t>B2.3</t>
  </si>
  <si>
    <t>Alpha-1-Antitrypsin-Mangel</t>
  </si>
  <si>
    <t>Cystische Fibrose (CF)</t>
  </si>
  <si>
    <t>Morbus Wilson</t>
  </si>
  <si>
    <t>Alpha-Galaktosidase-Mangel (M. Fabry), Beta-Glucosidase-Mangel (M. Gaucher), Mucopolysaccharidosen</t>
  </si>
  <si>
    <t>Galactosämie, Fructoseintoleranz, Glykogenosen</t>
  </si>
  <si>
    <t>Porphyrien</t>
  </si>
  <si>
    <t>Acyl-CoA Dehydrogenase-Mangel, Harnstoffzyklusstörungen</t>
  </si>
  <si>
    <t>Diabetes insipidus</t>
  </si>
  <si>
    <t>Adrenogenitales Syndrom</t>
  </si>
  <si>
    <t>Kallman-Syndrom</t>
  </si>
  <si>
    <t>Störungen der Geschlechtsdifferenzierung</t>
  </si>
  <si>
    <t>Alpha-Galaktosidase-Mangel (M. Fabry), Beta-Glucosidase-Mangel (M. Gaucher)</t>
  </si>
  <si>
    <t>Galaktosämie, Fructoseintoleranz</t>
  </si>
  <si>
    <t>Mucopolysaccharidosen</t>
  </si>
  <si>
    <t>Glykogenosen</t>
  </si>
  <si>
    <t>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11 bis 100 Gene</t>
  </si>
  <si>
    <t>B2.4</t>
  </si>
  <si>
    <t>Hereditärer Brust- und Eierstockkrebs, Gene BRCA1 und BRCA2</t>
  </si>
  <si>
    <t>Lynch-Syndrom, Gene MLH1, MSH2, MSH6, PMS2</t>
  </si>
  <si>
    <t>Li-Fraumeni-Syndrom</t>
  </si>
  <si>
    <t>Multiple endokrine Neoplasien</t>
  </si>
  <si>
    <t>Retinoblastom, Gen RB1</t>
  </si>
  <si>
    <t>B2.5</t>
  </si>
  <si>
    <t>Mitochondriale Zytopathien</t>
  </si>
  <si>
    <t>Angelman-Syndrom</t>
  </si>
  <si>
    <t>Chorea Huntington und Choreatiforme Bewegungsstörungen</t>
  </si>
  <si>
    <t>Spino-cerebelläre Ataxien</t>
  </si>
  <si>
    <t>Friedreich’sche Ataxie</t>
  </si>
  <si>
    <t>Myotone Dystrophie Typ 1 und 2</t>
  </si>
  <si>
    <t>Fragile X-Syndrome (FRAXA, FRAXE)</t>
  </si>
  <si>
    <t>Dystrophinopathien Duchenne und Becker, sowie Muskeldystrophien aufgrund von Dystrophin-assoziierten Proteinstörungen</t>
  </si>
  <si>
    <t>Hereditäre sensomotorische Neuropathien: Charcot-Marie-Tooth-Syndrome, hereditäre Neuropathie mit Neigung zu Druckparesen (HNPP), amyloidotische Polyneuropathie</t>
  </si>
  <si>
    <t>Ataxia telangiectasia</t>
  </si>
  <si>
    <t>Myotubuläre Myopathien</t>
  </si>
  <si>
    <t>Spinale Muskelatrophien</t>
  </si>
  <si>
    <t>Mendelsche mitochondriale Krankheiten bei Patienten und Patientinnen mit Symptomen, für welche verschiedene Krankheiten aus dieser Gruppe in Frage kommen und entsprechend gesucht werden (Differentialdiagnostik); mit bioinformatischer Auswertung inkl. Resultaterstellung für über 100 Gene</t>
  </si>
  <si>
    <t>B2.6</t>
  </si>
  <si>
    <t>Prader-Willi-Syndrom</t>
  </si>
  <si>
    <t>Williams-Beuren-Syndrom</t>
  </si>
  <si>
    <t>Syndrome mit Störung des Wachstums: Sotos-, Beckwith-Wiedemann-, Silver-Russel-Syndrom u.a</t>
  </si>
  <si>
    <t>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11 bis 100 Gene</t>
  </si>
  <si>
    <t>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über 100 Gene</t>
  </si>
  <si>
    <t>B2.7</t>
  </si>
  <si>
    <t>Mikrodeletion bei Y-gekoppelter Spermiogenesestörung (AZF-Deletionen)</t>
  </si>
  <si>
    <t>Congenitale Aplasie des Vas Deferens (CAVD)</t>
  </si>
  <si>
    <t>Polyzystische Nierenkrankheiten</t>
  </si>
  <si>
    <t>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11 bis 100 Gene</t>
  </si>
  <si>
    <t>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über 100 Gene</t>
  </si>
  <si>
    <t>B2.8</t>
  </si>
  <si>
    <t>Retinadystrophien: Retinitis pigmentosa, Makuladegenerationen</t>
  </si>
  <si>
    <t>Corneadystrophien</t>
  </si>
  <si>
    <t>Leber'sche Optikusatrophie</t>
  </si>
  <si>
    <t>Vitreoretinopathien</t>
  </si>
  <si>
    <t>Mendelsche ophthalmologische Krankheiten bei Patienten und Patientinnen mit Symptomen, für welche verschiedene Krankheiten aus dieser Gruppe in Frage kommen und entsprechend gesucht werden (Differentialdiagnostik); mit bioinformatischer Auswertung inkl. Resultaterstellung für 11 bis 100 Gene</t>
  </si>
  <si>
    <t>Mendelsche ophthalmologische Krankheiten bei Patienten und Patientinnen mit Symptomen, für welche verschiedene Krankheiten aus dieser Gruppe in Frage kommen und entsprechend gesucht werden (Differentialdiagnostik); mit bioinformatischer Auswertung inkl. Resultaterstellung für über 100 Gene</t>
  </si>
  <si>
    <t>B2.9</t>
  </si>
  <si>
    <t>B3</t>
  </si>
  <si>
    <t>Zellkultur und Chromosomenpräparation für maligne Hämopathien, Zuschlag für zusätzliche Kultur- oder Synchronisierungsbedingungen</t>
  </si>
  <si>
    <t>Chromosomenuntersuchung, maligne Hämopathien, Zuschlag für Zelltrennung und Einfrieren</t>
  </si>
  <si>
    <t>Zuschlag für komplexe Anomalien, mindestens 3 Anomalien, maligne Hämopathien</t>
  </si>
  <si>
    <t>Zuschlag für schwierige Analyse, maligne Hämopathien</t>
  </si>
  <si>
    <t>Zellkultur und Chromosomenpräparation für maligne Hämopathien</t>
  </si>
  <si>
    <t>Zuschlag für zusätzliche analysierte Zellen, 5 karyotypisierte Metaphasen oder 10 analysierte Metaphasen, maligne Hämopathien</t>
  </si>
  <si>
    <t>Maligne Hämopathien, Zuschlag für In-situ-Hybridisierung an Metaphasen- oder Interphasekernen</t>
  </si>
  <si>
    <t>Somatische in-situ-Hybridisierung an Interphasekernen, inkl. Präparation und Analyse von 50 oder mehr Zellen</t>
  </si>
  <si>
    <t>10 karyotypisierte Metaphasen oder 5 karyotypisierte Metaphasen und 15 analysierte Metaphasen, maligne Hämopathien</t>
  </si>
  <si>
    <t>B4</t>
  </si>
  <si>
    <t>Myeloische Neoplasien</t>
  </si>
  <si>
    <t>Lymphatische Neoplasien</t>
  </si>
  <si>
    <t>Polymorphismusbestimmung bei Chimärismusüberwachung nach Stammzelltransplantation</t>
  </si>
  <si>
    <t>Myeloische Neoplasien, kleines Panel</t>
  </si>
  <si>
    <t>Lymphatische Neoplasien, kleines Panel</t>
  </si>
  <si>
    <t>Myeloische Neoplasien, mittleres Panel</t>
  </si>
  <si>
    <t>Lymphatische Neoplasien, mittleres Panel</t>
  </si>
  <si>
    <t>Myeloische Neoplasien, grosses Panel</t>
  </si>
  <si>
    <t>Lymphatische Neoplasien, grosses Panel</t>
  </si>
  <si>
    <t>B5</t>
  </si>
  <si>
    <t>Pharmakogenetische Analyse</t>
  </si>
  <si>
    <t>Hyperthermie, familiäre maligne</t>
  </si>
  <si>
    <t>B6</t>
  </si>
  <si>
    <t>Sequenzierung humaner erythrozytärer Antigenen (human erythrocyte antigen HEA)</t>
  </si>
  <si>
    <t>Molekulare Genotypisierung humaner erythrozytärer Antigene (human erythrocyte antigen HEA)</t>
  </si>
  <si>
    <t>Molekulare Genotypisierung humaner thrombozytärer Antigene (human platelet antigen HPA)</t>
  </si>
  <si>
    <t>Molekulare Genotypisierung humaner neutrophiler Antigene (human neutrophil antigen HNA)</t>
  </si>
  <si>
    <t>Molekulare Genotypisierung humaner leukozytärer Antigene (human leucocyte antigen, HLA), Lokus A, B, C, DRB1, DRB3/4/5, DQA1, DQB1, DPA1 und DPB1</t>
  </si>
  <si>
    <t>B7</t>
  </si>
  <si>
    <t>Nicht invasiver pränataler Test (non invasive prenatal test NIPT) an freier DNA (cell-free DNA, cfDNA) aus mütterlichem Blut, nur für die Trisomien 21, 18 und 13, pauschal</t>
  </si>
  <si>
    <t>C1</t>
  </si>
  <si>
    <t>Zyto-Zentrifugation in der Virologie</t>
  </si>
  <si>
    <t>HIV-1- und HIV-2-Antikörper und HIV-1-p24-Antigen, Screening</t>
  </si>
  <si>
    <t>Influenzavirus A oder B, Antigen-Nachweis</t>
  </si>
  <si>
    <t>Rotavirus, Antigen-Nachweis</t>
  </si>
  <si>
    <t>Cytomegalievirus, Ig oder IgG</t>
  </si>
  <si>
    <t>Hepatitis-A-Virus, Ig oder IgG</t>
  </si>
  <si>
    <t>Hepatitis-B-Virus, HBc Ig</t>
  </si>
  <si>
    <t>Hepatitis-B-Virus, HBs-Antigen-Nachweis</t>
  </si>
  <si>
    <t>Hepatitis-B-Virus, HBs Ig oder IgG</t>
  </si>
  <si>
    <t>Hepatitis-C-Virus, Ig oder IgG</t>
  </si>
  <si>
    <t>Rubellavirus, Ig oder IgG</t>
  </si>
  <si>
    <t>HIV-1- und HIV-2-Antikörper und HIV-1-p24-Antigen</t>
  </si>
  <si>
    <t>Hepatitis-A-Virus, IgM</t>
  </si>
  <si>
    <t>Hepatitis-B-Virus, HBc IgM</t>
  </si>
  <si>
    <t>Hepatitis-B-Virus, HBe-Antigen-Nachweis</t>
  </si>
  <si>
    <t>Hepatitis-B-Virus, HBe Ig oder IgG</t>
  </si>
  <si>
    <t>Adenovirus, Isolierung</t>
  </si>
  <si>
    <t>Cytomegalievirus, Isolierung</t>
  </si>
  <si>
    <t>Hepatitis-B-Virus, HBs-Antigen-Nachweis nach Neutralisation</t>
  </si>
  <si>
    <t>Herpes-simplex-Virus (HSV), Isolierung</t>
  </si>
  <si>
    <t>Influenzavirus A oder B, Isolierung</t>
  </si>
  <si>
    <t>Parainfluenzavirus Typ 1, 2 oder 3, Isolierung</t>
  </si>
  <si>
    <t>Respiratory Syncytial Virus (RSV), Nachweis</t>
  </si>
  <si>
    <t>Varizella-Zoster-Virus, Isolierung</t>
  </si>
  <si>
    <t>Cytomegalievirus, IgM</t>
  </si>
  <si>
    <t>Influenzavirus A oder B, Nachweis</t>
  </si>
  <si>
    <t>Rubellavirus, IgM</t>
  </si>
  <si>
    <t>Adenovirus, Ig oder IgG</t>
  </si>
  <si>
    <t>Adenovirus, Antigen-Nachweis</t>
  </si>
  <si>
    <t>Cytomegalievirus, Antigen-Nachweis</t>
  </si>
  <si>
    <t>Enterovirus, Antigen-Nachweis</t>
  </si>
  <si>
    <t>Epstein-Barr-Virus, VCA IgG</t>
  </si>
  <si>
    <t>Epstein-Barr-Virus, Antigen-Nachweis</t>
  </si>
  <si>
    <t>Epstein-Barr-Virus, EA IgG</t>
  </si>
  <si>
    <t>Epstein-Barr-Virus, EBNA IgG</t>
  </si>
  <si>
    <t>Frühsommer-Meningoenzephalitis-Virus, Ig oder IgG</t>
  </si>
  <si>
    <t>Hämorrhagisches Fieber-Viren (Arena-, Bunya-, Filo-, Hantaviren), Ig oder IgG</t>
  </si>
  <si>
    <t>Hepatitis-D-Virus, Ig oder IgG</t>
  </si>
  <si>
    <t>Hepatitis-D-Virus, Antigen</t>
  </si>
  <si>
    <t>Hepatitis-E-Virus, Ig oder IgG</t>
  </si>
  <si>
    <t>Herpes-simplex-Virus Typ 1 und 2 (HSV-1 und HSV-2), Ig oder IgG</t>
  </si>
  <si>
    <t>Herpes-simplex-Virus Typ 1 oder 2 (HSV-1 oder HSV-2), Antigen-Nachweis</t>
  </si>
  <si>
    <t>Humanes Herpes Virus Typ 6 (HHV-6), Antigen-Nachweis</t>
  </si>
  <si>
    <t>HIV-1, p24-Antigen-Nachweis</t>
  </si>
  <si>
    <t>HTLV-1, Ig oder IgG</t>
  </si>
  <si>
    <t>Masernvirus, Antigen-Nachweis</t>
  </si>
  <si>
    <t>Mumpsvirus, Ig oder IgG</t>
  </si>
  <si>
    <t>Mumpsvirus, Antigen-Nachweis</t>
  </si>
  <si>
    <t>Parainfluenzavirus Typ 1, 2, oder 3, Antigen-Nachweis</t>
  </si>
  <si>
    <t>Parvovirus B19 bzw. Erythrovirus, Ig oder IgG</t>
  </si>
  <si>
    <t>Poliovirus, Antigen-Nachweis</t>
  </si>
  <si>
    <t>Respiratory Syncytial Virus (RSV), Antigen-Nachweis</t>
  </si>
  <si>
    <t>Rubellavirus, Antigen-Nachweis</t>
  </si>
  <si>
    <t>Tollwutvirus, Antigen-Nachweis</t>
  </si>
  <si>
    <t>Varizella-Zoster-Virus, Ig oder IgG</t>
  </si>
  <si>
    <t>Varizella-Zoster-Virus, Antigen-Nachweis</t>
  </si>
  <si>
    <t>Masernvirus, Ig oder IgG</t>
  </si>
  <si>
    <t>Adenovirus, IgM</t>
  </si>
  <si>
    <t>Cytomegalievirus, IgG-Avidität</t>
  </si>
  <si>
    <t>Epstein-Barr-Virus, VCA IgM</t>
  </si>
  <si>
    <t>Flavivirus spp., IgM</t>
  </si>
  <si>
    <t>Frühsommer-Meningoenzephalitis-Virus, IgM</t>
  </si>
  <si>
    <t>Hämorrhagisches Fieber-Viren (Arena-, Bunya-, Filo-, Hantaviren), IgM</t>
  </si>
  <si>
    <t>Herpes-simplex-Virus Typ 1 und 2 (HSV-1 und HSV-2), IgM</t>
  </si>
  <si>
    <t>Mumpsvirus, IgM</t>
  </si>
  <si>
    <t>Varizella-Zoster-Virus, IgM</t>
  </si>
  <si>
    <t>Masernvirus, IgM</t>
  </si>
  <si>
    <t>Parvovirus B19 bzw. Erythrovirus, IgM</t>
  </si>
  <si>
    <t>Flavivirus spp., Ig oder IgG</t>
  </si>
  <si>
    <t>Herpes-simplex-Virus Typ 1 und 2 (HSV-1 und HSV-2), IgA</t>
  </si>
  <si>
    <t>Influenzavirus A oder B, Ig oder IgG</t>
  </si>
  <si>
    <t>Parainfluenzavirus Typ 1, 2, oder 3, Ig oder IgG</t>
  </si>
  <si>
    <t>Respiratory Syncytial Virus (RSV), Ig oder IgG</t>
  </si>
  <si>
    <t>Varizella-Zoster-Virus, IgA</t>
  </si>
  <si>
    <t>SARS-Coronavirus-2 (SARS-CoV-2), Ig oder IgG</t>
  </si>
  <si>
    <t>Hepatitis-E-Virus, IgM</t>
  </si>
  <si>
    <t>Poliovirus, Ig</t>
  </si>
  <si>
    <t>Adenovirus, zusätzlicher Keim</t>
  </si>
  <si>
    <t>Cytomegalievirus, zusätzlicher Keim</t>
  </si>
  <si>
    <t>Cytomegalievirus, 1 zusätzlicher Keim</t>
  </si>
  <si>
    <t>Enterovirus, zusätzlicher Keim</t>
  </si>
  <si>
    <t>Epstein-Barr-Virus, zusätzlicher Keim</t>
  </si>
  <si>
    <t>Flavivirus spp., zusätzlicher Keim</t>
  </si>
  <si>
    <t>Hepatitis-B-Virus, zusätzlicher Keim</t>
  </si>
  <si>
    <t>Hepatitis-C-Virus, zusätzlicher Keim</t>
  </si>
  <si>
    <t>Hepatitis-E-Virus, zusätzlicher Keim</t>
  </si>
  <si>
    <t>Herpes-simplex-Virus Typ 1 oder 2 (HSV-1 oder HSV-2), zusätzlicher Keim</t>
  </si>
  <si>
    <t>Humanes Herpes Virus Typ 6 (HHV-6), zusätzlicher Keim</t>
  </si>
  <si>
    <t>Humanes Herpes Virus Typ 8 (HHV-8), zusätzlicher Keim</t>
  </si>
  <si>
    <t>HIV-1, p24-Antigen-Nachweis nach Dissoziation</t>
  </si>
  <si>
    <t>HIV-1, zusätzlicher Keim</t>
  </si>
  <si>
    <t>HIV-2, zusätzlicher Keim</t>
  </si>
  <si>
    <t>Influenzavirus A oder B, zusätzlicher Keim</t>
  </si>
  <si>
    <t>Masernvirus, zusätzlicher Keim</t>
  </si>
  <si>
    <t>Mumpsvirus, zusätzlicher Keim</t>
  </si>
  <si>
    <t>Parainfluenzavirus Typ 1, 2 oder 3, zusätzlicher Keim</t>
  </si>
  <si>
    <t>Parvovirus B19 bzw. Erythrovirus, zusätzlicher Keim</t>
  </si>
  <si>
    <t>Polyomavirus, zusätzlicher Keim</t>
  </si>
  <si>
    <t>Respiratory Syncytial Virus (RSV), zusätzlicher Keim</t>
  </si>
  <si>
    <t>Rotavirus, zusätzlicher Keim</t>
  </si>
  <si>
    <t>Varizella-Zoster-Virus, zusätzlicher Keim</t>
  </si>
  <si>
    <t>SARS-Coronavirus-2 (SARS-CoV-2), zusätzlicher Keim</t>
  </si>
  <si>
    <t>Norovirus, zusätzlicher Keim</t>
  </si>
  <si>
    <t>Affenpockenvirus (Monkeypox virus), zusätzlicher Keim</t>
  </si>
  <si>
    <t>Papillomvirus-Genomnachweis (Nachweis der Gruppe)</t>
  </si>
  <si>
    <t>Epstein-Barr-Virus, IgG</t>
  </si>
  <si>
    <t>Epstein-Barr-Virus, IgM</t>
  </si>
  <si>
    <t>HIV-1-Antikörperspezifikation</t>
  </si>
  <si>
    <t>HIV-2-Antikörperspezifikation</t>
  </si>
  <si>
    <t>HTLV-1-Antikörperspezifikation</t>
  </si>
  <si>
    <t>Virus-Isolierung</t>
  </si>
  <si>
    <t>HIV-1-Isolierung</t>
  </si>
  <si>
    <t>HIV-2-Isolierung</t>
  </si>
  <si>
    <t>HTLV-1-Isolierung</t>
  </si>
  <si>
    <t>Influenzavirus A oder B, Typisierung</t>
  </si>
  <si>
    <t>Tollwutvirus, Immunität</t>
  </si>
  <si>
    <t>Tollwutvirus, Isolierung</t>
  </si>
  <si>
    <t>SARS-Coronavirus-2 (SARS-CoV-2), 1 Keim oder 1. Keim</t>
  </si>
  <si>
    <t>Polyomavirus</t>
  </si>
  <si>
    <t>Poxvirus</t>
  </si>
  <si>
    <t>Rotavirus</t>
  </si>
  <si>
    <t>Adenovirus, 1 Keim oder 1. Keim</t>
  </si>
  <si>
    <t>Cytomegalievirus, 1 Keim oder 1. Keim</t>
  </si>
  <si>
    <t>Enterovirus, 1 Keim oder 1. Keim</t>
  </si>
  <si>
    <t>Epstein-Barr-Virus, 1 Keim oder 1. Keim</t>
  </si>
  <si>
    <t>Flavivirus spp., 1 Keim oder 1. Keim</t>
  </si>
  <si>
    <t>Hepatitis-B-Virus, 1 Keim oder 1. Keim</t>
  </si>
  <si>
    <t>Hepatitis-C-Virus, 1 Keim oder 1. Keim</t>
  </si>
  <si>
    <t>Hepatitis-E-Virus, 1 Keim oder 1. Keim</t>
  </si>
  <si>
    <t>Herpes-simplex-Virus Typ 1 oder 2 (HSV-1 oder HSV-2), 1 Keim oder 1. Keim</t>
  </si>
  <si>
    <t>Humanes Herpes Virus Typ 6 (HHV-6), 1 Keim oder 1. Keim</t>
  </si>
  <si>
    <t>Humanes Herpes Virus Typ 8 (HHV-8), 1 Keim oder 1. Keim</t>
  </si>
  <si>
    <t>HIV-1, 1 Keim oder 1. Keim</t>
  </si>
  <si>
    <t>HIV-2, 1 Keim oder 1. Keim</t>
  </si>
  <si>
    <t>Influenzavirus A oder B, 1 Keim oder 1. Keim</t>
  </si>
  <si>
    <t>Masernvirus, 1 Keim oder 1. Keim</t>
  </si>
  <si>
    <t>Mumpsvirus, 1 Keim oder 1. Keim</t>
  </si>
  <si>
    <t>Parainfluenzavirus Typ 1, 2 oder 3, 1 Keim oder 1. Keim</t>
  </si>
  <si>
    <t>Parvovirus B19 bzw. Erythrovirus, 1 Keim oder 1. Keim</t>
  </si>
  <si>
    <t>Polyomavirus, 1 Keim oder 1. Keim</t>
  </si>
  <si>
    <t>Respiratory Syncytial Virus (RSV), 1 Keim oder 1. Keim</t>
  </si>
  <si>
    <t>Rotavirus, 1 Keim oder 1. Keim</t>
  </si>
  <si>
    <t>Varizella-Zoster-Virus, 1 Keim oder 1. Keim</t>
  </si>
  <si>
    <t>Affenpockenvirus (Monkeypox virus), 1 Keim oder 1. Keim</t>
  </si>
  <si>
    <t>Adenovirus, Identifizierung/Typisierung</t>
  </si>
  <si>
    <t>Enterovirus, Identifizierung/Typisierung</t>
  </si>
  <si>
    <t>Influenzavirus A oder B, Identifizierung/Typisierung</t>
  </si>
  <si>
    <t>Poliovirus, Identifizierung/Typisierung</t>
  </si>
  <si>
    <t>Hämorrhagisches Fieber-Viren (Arena-, Bunya-, Filo-, Hantaviren)</t>
  </si>
  <si>
    <t>Hepatitis-A-Virus</t>
  </si>
  <si>
    <t>Hepatitis-C-Virus, Genotypisierung</t>
  </si>
  <si>
    <t>HIV-2</t>
  </si>
  <si>
    <t>HTLV-1</t>
  </si>
  <si>
    <t>Papillomavirus, humanes (HPV), sowie Typisierung</t>
  </si>
  <si>
    <t>Poliovirus</t>
  </si>
  <si>
    <t>Rubellavirus</t>
  </si>
  <si>
    <t>SARS-Coronavirus-2 (SARS-CoV-2), Genotypisierung</t>
  </si>
  <si>
    <t>HIV-Resistenz gegen antiretrovirale Substanzen: Testung inklusive Interpretationshilfe</t>
  </si>
  <si>
    <t>HIV-1, Tropismus (CCR5, CXCR4)</t>
  </si>
  <si>
    <t>C2</t>
  </si>
  <si>
    <t>Urin, Eintauch-Objektträger</t>
  </si>
  <si>
    <t>Helicobacter pylori</t>
  </si>
  <si>
    <t>Zyto-Zentrifugation in der Bakteriologie/Mykologie</t>
  </si>
  <si>
    <t>Quantitative Bakteriologie</t>
  </si>
  <si>
    <t>Streptococcus, Beta-hämolysierend, Gruppe A</t>
  </si>
  <si>
    <t>Borrelia burgdorferi sensu lato, Ig oder IgG</t>
  </si>
  <si>
    <t>Streptococcus, Antistreptolysin</t>
  </si>
  <si>
    <t>Treponema</t>
  </si>
  <si>
    <t>Zusätzlicher Nachweis eines bestimmten Keimes, wenn ausdrücklich verlangt</t>
  </si>
  <si>
    <t>Pilznachweis</t>
  </si>
  <si>
    <t>Traditionelle Mikroskopie</t>
  </si>
  <si>
    <t>Minimale Hemmkonzentration (MHK)</t>
  </si>
  <si>
    <t>Neisseria gonorrhoeae, zusätzlicher Keim</t>
  </si>
  <si>
    <t>Spezielle Mikroskopie</t>
  </si>
  <si>
    <t>Aspergillus, Ig</t>
  </si>
  <si>
    <t>Aspergillus, Galaktomannan-Antigen-Nachweis</t>
  </si>
  <si>
    <t>Bordetella pertussis, FHA, IgG</t>
  </si>
  <si>
    <t>Brucella, Ig</t>
  </si>
  <si>
    <t>Campylobacter spp., IgG</t>
  </si>
  <si>
    <t>Campylobacter spp., IgA</t>
  </si>
  <si>
    <t>Helicobacter pylori, Ig oder IgG</t>
  </si>
  <si>
    <t>Leptospira, Ig</t>
  </si>
  <si>
    <t>Yersinia spp., IgG</t>
  </si>
  <si>
    <t>Yersinia spp., IgA</t>
  </si>
  <si>
    <t>Francisella tularensis, Ig</t>
  </si>
  <si>
    <t>Candida Spezies Ig</t>
  </si>
  <si>
    <t>Streptococcus pneumoniae, Antigen-Nachweis</t>
  </si>
  <si>
    <t>Blastomyces dermatitidis, Ig</t>
  </si>
  <si>
    <t>Bordetella pertussis, Toxin, IgG</t>
  </si>
  <si>
    <t>Bordetella pertussis, Toxin, IgA</t>
  </si>
  <si>
    <t>Coccidioides immitis, IgG</t>
  </si>
  <si>
    <t>Paracoccidioides brasiliensis, Ig</t>
  </si>
  <si>
    <t>Treponema, IgM</t>
  </si>
  <si>
    <t>Intravaskulärer Katheter</t>
  </si>
  <si>
    <t>Urin, nativ oder konserviert inkl. Keimzählung</t>
  </si>
  <si>
    <t>Rachenabstrich/Angina, Beta-hämolysierende Streptokokken</t>
  </si>
  <si>
    <t>Immunologische Färbung</t>
  </si>
  <si>
    <t>Cryptococcus neoformans, Ig</t>
  </si>
  <si>
    <t>Liquor cerebrospinalis</t>
  </si>
  <si>
    <t>Nachweis eines bestimmten Bakteriums</t>
  </si>
  <si>
    <t>Bordetella pertussis, FHA, IgA</t>
  </si>
  <si>
    <t>Chlamydia pneumoniae, IgG</t>
  </si>
  <si>
    <t>Chlamydia psittaci, IgG</t>
  </si>
  <si>
    <t>Chlamydia trachomatis, IgG</t>
  </si>
  <si>
    <t>Clostridium tetani, IgG</t>
  </si>
  <si>
    <t>Coxiella burnetii, IgG Phase I</t>
  </si>
  <si>
    <t>Coxiella burnetii, IgG Phase II</t>
  </si>
  <si>
    <t>Histoplasma capsulatum, IgG</t>
  </si>
  <si>
    <t>Legionella pneumophila, Antigen-Nachweis</t>
  </si>
  <si>
    <t>Mycobacterium tuberculosis-Komplex</t>
  </si>
  <si>
    <t>Nicht-tuberkulöse Mykobakterien</t>
  </si>
  <si>
    <t>Mycoplasma spp (urogenital) und Ureaplasma spp (urogenital)</t>
  </si>
  <si>
    <t>Mycoplasma pneumoniae, IgG</t>
  </si>
  <si>
    <t>Rickettsia, Fleckfieber, Ig oder IgG</t>
  </si>
  <si>
    <t>Rickettsia, Typhus, Ig oder IgG</t>
  </si>
  <si>
    <t>Salmonella, mindestens 4 Antigene (Gruppe A, B, C, D), Ig</t>
  </si>
  <si>
    <t>Sporothrix schenkii, Ig</t>
  </si>
  <si>
    <t>Streptococcus, Anti-DNAse B</t>
  </si>
  <si>
    <t>Streptococcus, Antihyaluronidase</t>
  </si>
  <si>
    <t>Treponema, Ig oder IgG</t>
  </si>
  <si>
    <t>Mycoplasma pneumoniae, IgM</t>
  </si>
  <si>
    <t>Helicobacter pylori, Antigen-Nachweis</t>
  </si>
  <si>
    <t>Borrelia burgdorferi sensu lato, IgM</t>
  </si>
  <si>
    <t>Chlamydia pneumoniae, IgM</t>
  </si>
  <si>
    <t>Chlamydia psittaci, IgM</t>
  </si>
  <si>
    <t>Chlamydia trachomatis, IgM</t>
  </si>
  <si>
    <t>Chlamydia trachomatis, IgA</t>
  </si>
  <si>
    <t>Clostridium difficile, Toxin A und/oder B</t>
  </si>
  <si>
    <t>Coxiella burnetii, IgM Phase I</t>
  </si>
  <si>
    <t>Coxiella burnetii, IgA Phase I</t>
  </si>
  <si>
    <t>Coxiella burnetii, IgM Phase II</t>
  </si>
  <si>
    <t>Coxiella burnetii, IgA Phase II</t>
  </si>
  <si>
    <t>Rickettsia, Fleckfieber, IgM</t>
  </si>
  <si>
    <t>Rickettsia, Typhus, IgM</t>
  </si>
  <si>
    <t>Blutkultur, inkl. Anaerobier-Nachweis</t>
  </si>
  <si>
    <t>Escherichia coli, verotoxinbildende (VTEC) resp. enterohämorrhagische (EHEC), Toxin-Nachweis</t>
  </si>
  <si>
    <t>Streptococcus, Beta-hämolysierend, Gruppe B</t>
  </si>
  <si>
    <t>Aspergillus, zusätzlicher Keim</t>
  </si>
  <si>
    <t>Bartonella henselae oder Bartonella quintana, zusätzlicher Keim</t>
  </si>
  <si>
    <t>Bordetella pertussis, zusätzlicher Keim</t>
  </si>
  <si>
    <t>Borrelia burgdorferi sensu lato, zusätzlicher Keim</t>
  </si>
  <si>
    <t>Chlamydia trachomatis, 1 Keim oder 1. Keim</t>
  </si>
  <si>
    <t>Chlamydophila pneumoniae, zusätzlicher Keim</t>
  </si>
  <si>
    <t>Escherichia coli, enterotoxinbildende (ETEC), zusätzlicher Keim</t>
  </si>
  <si>
    <t>Escherichia coli, enteroinvasive (EIEC), zusätzlicher Keim</t>
  </si>
  <si>
    <t>Escherichia coli, verotoxinbildende (VTEC) resp. enterohämorrhagische (EHEC), zusätzlicher Keim</t>
  </si>
  <si>
    <t>Escherichia coli, enteroaggregative (EAggEC), zusätzlicher Keim</t>
  </si>
  <si>
    <t>Legionella spp., zusätzlicher Keim</t>
  </si>
  <si>
    <t>Mycobacterium tuberculosis-Komplex, zusätzlicher Keim</t>
  </si>
  <si>
    <t>Mycoplasma pneumoniae, zusätzlicher Keim</t>
  </si>
  <si>
    <t>Streptococcus, Beta-hämolysierend, Gruppe B, zusätzlicher Keim</t>
  </si>
  <si>
    <t>Tropheryma whipplei, zusätzlicher Keim</t>
  </si>
  <si>
    <t>Clostridium difficile</t>
  </si>
  <si>
    <t>Sputum/Bronchialsekret</t>
  </si>
  <si>
    <t>Wunden, oberflächliche</t>
  </si>
  <si>
    <t>Bordetella pertussis</t>
  </si>
  <si>
    <t>Corynebacterium diphtheriae</t>
  </si>
  <si>
    <t>Cryptococcus</t>
  </si>
  <si>
    <t>Punktion, inkl. Anaerobier</t>
  </si>
  <si>
    <t>Wunden, tiefe, inkl. Anaerobier</t>
  </si>
  <si>
    <t>Auge/Ohr/Nasopharynx</t>
  </si>
  <si>
    <t>Sperma, ohne Mycoplasma, Ureaplasma</t>
  </si>
  <si>
    <t>Vagina/Zervix/Urethra, ohne Chlamydia, Mycoplasma, Ureaplasma</t>
  </si>
  <si>
    <t>Legionella</t>
  </si>
  <si>
    <t>Borrelia burgdorferi sensu lato, IgM-Spezifizierung</t>
  </si>
  <si>
    <t>Bronchoalveoläre Lavage</t>
  </si>
  <si>
    <t>Peritoneal-Dialyse, inkl. Anaerobier</t>
  </si>
  <si>
    <t>Blutkultur</t>
  </si>
  <si>
    <t>Borrelia burgdorferi sensu lato, IgG-Spezifizierung</t>
  </si>
  <si>
    <t>Cryptococcus neoformans Antigen</t>
  </si>
  <si>
    <t>Biopsien/Gewebe, inkl. Anaerobier</t>
  </si>
  <si>
    <t>Stuhl, Salmonellen, Shigellen, Campylobacter</t>
  </si>
  <si>
    <t>Dermatophyten</t>
  </si>
  <si>
    <t>Antibiogramm für Pilze</t>
  </si>
  <si>
    <t>Pneumocystis jirovecii, Nachweis</t>
  </si>
  <si>
    <t>Dimorphe Pilze</t>
  </si>
  <si>
    <t>Mycobacterium tuberculosis</t>
  </si>
  <si>
    <t>Diphtherie-Toxin</t>
  </si>
  <si>
    <t>Spezielle bakterielle Resistenz- oder Pathogenitätsfaktoren (Bsp. MRSA, Rifampicin-Resistenz etc.), 1 Resistenz- oder Pathogenitätsfaktor oder 1. Resistenz- oder Pathogenitätsfaktor</t>
  </si>
  <si>
    <t>Aspergillus, 1 Keim oder 1. Keim</t>
  </si>
  <si>
    <t>Bartonella henselae oder Bartonella quintana, 1 Keim oder 1. Keim</t>
  </si>
  <si>
    <t>Bordetella pertussis, 1 Keim oder 1. Keim</t>
  </si>
  <si>
    <t>Borrelia burgdorferi sensu lato, 1 Keim oder 1. Keim</t>
  </si>
  <si>
    <t>Chlamydophila pneumoniae, 1 Keim oder 1. Keim</t>
  </si>
  <si>
    <t>Escherichia coli, enterotoxinbildende (ETEC), 1 Keim oder 1. Keim</t>
  </si>
  <si>
    <t>Escherichia coli, enteroinvasive (EIEC), 1 Keim oder 1. Keim</t>
  </si>
  <si>
    <t>Escherichia coli, verotoxinbildende (VTEC) resp. enterohämorrhagische (EHEC), 1 Keim oder 1. Keim</t>
  </si>
  <si>
    <t>Escherichia coli, enteroaggregative (EAggEC), 1 Keim oder 1. Keim</t>
  </si>
  <si>
    <t>Legionella spp., 1 Keim oder 1. Keim</t>
  </si>
  <si>
    <t>Mycobacterium tuberculosis-Komplex, 1 Keim oder 1. Keim</t>
  </si>
  <si>
    <t>Mycoplasma pneumoniae, 1 Keim oder 1. Keim</t>
  </si>
  <si>
    <t>Streptococcus, Beta-hämolysierend, Gruppe B, 1 Keim oder 1. Keim</t>
  </si>
  <si>
    <t>Tropheryma whipplei, 1 Keim oder 1. Keim</t>
  </si>
  <si>
    <t>Minimale Hemmkonzentration (MHK) und minimale bakterizide Konzentration (MBK)</t>
  </si>
  <si>
    <t>Mykobakterien</t>
  </si>
  <si>
    <t>Mykobakterien, Identifikation</t>
  </si>
  <si>
    <t>Botulinus-Toxin</t>
  </si>
  <si>
    <t>Tetanus-Toxin</t>
  </si>
  <si>
    <t>C3</t>
  </si>
  <si>
    <t>Zyto-Zentrifugation in der Parasitologie</t>
  </si>
  <si>
    <t>Wurmeier, Identifikation</t>
  </si>
  <si>
    <t>Plasmodium sp., Antigen</t>
  </si>
  <si>
    <t>Toxoplasma gondii, Ig oder IgG</t>
  </si>
  <si>
    <t>Toxoplasma gondii, IgM</t>
  </si>
  <si>
    <t>Flagellaten, Nachweis im Sediment</t>
  </si>
  <si>
    <t>Parasiten, Nachweis</t>
  </si>
  <si>
    <t>Parasiten, Identifikation</t>
  </si>
  <si>
    <t>Entamoeba histolytica, Ig</t>
  </si>
  <si>
    <t>Entamoeba histolytica, Antigen-Nachweis</t>
  </si>
  <si>
    <t>Filarien, Antigen-Nachweis</t>
  </si>
  <si>
    <t>Giardia lamblia, Antigen-Nachweis</t>
  </si>
  <si>
    <t>Schistosoma sp., Nachweis von Eiern</t>
  </si>
  <si>
    <t>Echinococcus multilocularis, Antigen-Nachweis</t>
  </si>
  <si>
    <t>Echinococcus granulosus, Antigen-Nachweis</t>
  </si>
  <si>
    <t>Echinococcus granulosus, Ig</t>
  </si>
  <si>
    <t>Fasciola hepatica, Ig</t>
  </si>
  <si>
    <t>Leishmania sp., Ig</t>
  </si>
  <si>
    <t>Plasmodium sp., Ig</t>
  </si>
  <si>
    <t>Toxocara sp., Ig</t>
  </si>
  <si>
    <t>Parasiten, Nachweis im Punktat</t>
  </si>
  <si>
    <t>Parasiten, Nachweis im Gewebe oder im histologischen Präparat</t>
  </si>
  <si>
    <t>Cryptosporidien, Nachweis</t>
  </si>
  <si>
    <t>Helminthen, Nachweis</t>
  </si>
  <si>
    <t>Microsporidien, Nachweis</t>
  </si>
  <si>
    <t>Protozoen, Nachweis</t>
  </si>
  <si>
    <t>Freilebende Amoeben, Nachweis</t>
  </si>
  <si>
    <t>Anisakis sp., Ig</t>
  </si>
  <si>
    <t>Ascaris sp., Ig</t>
  </si>
  <si>
    <t>Echinococcus multilocularis, Ig</t>
  </si>
  <si>
    <t>Filarien, Ig</t>
  </si>
  <si>
    <t>Schistosoma sp., Ig</t>
  </si>
  <si>
    <t>Taenia solium, Zystizerkose, Ig</t>
  </si>
  <si>
    <t>Toxoplasma gondii, IgA</t>
  </si>
  <si>
    <t>Trichinella spiralis, Ig oder IgG</t>
  </si>
  <si>
    <t>Trypanosoma brucei, afrikanische Trypanosomose, Ig</t>
  </si>
  <si>
    <t>Trypanosoma cruzi, amerikanische Trypanosomose, Ig</t>
  </si>
  <si>
    <t>Strongyloides stercoralis, Ig</t>
  </si>
  <si>
    <t>Entamoeba histolytica oder Entamoeba dispar, zusätzlicher Keim</t>
  </si>
  <si>
    <t>Leishmania sp., zusätzlicher Keim</t>
  </si>
  <si>
    <t>Toxoplasma gondii, zusätzlicher Keim</t>
  </si>
  <si>
    <t>Toxoplasma gondii, immunologisches Mutter-Kind-Profil, IgG oder IgM</t>
  </si>
  <si>
    <t>Toxoplasma gondii, IgG-Avidität</t>
  </si>
  <si>
    <t>Filarien, Skin snips, Entnahme der Mikrofilarien</t>
  </si>
  <si>
    <t>Echinococcus-Antikörperbestätigungstest auf Genus oder Speziesebene</t>
  </si>
  <si>
    <t>Parasiten, kompletter Nachweis</t>
  </si>
  <si>
    <t>Plasmodium sp. und andere Hämatozoen</t>
  </si>
  <si>
    <t>Entamoeba histolytica oder Entamoeba dispar, 1 Keim oder 1. Keim</t>
  </si>
  <si>
    <t>Leishmania sp., 1 Keim oder 1. Keim</t>
  </si>
  <si>
    <t>Toxoplasma gondii, 1 Keim oder 1. Keim</t>
  </si>
  <si>
    <t>Bakterielle DNA (16S rRNA Gen)</t>
  </si>
  <si>
    <t>Leishmania sp., Isolierung</t>
  </si>
  <si>
    <t>D</t>
  </si>
  <si>
    <t>Zuschlag für jeden weiteren km</t>
  </si>
  <si>
    <t>Präsenztaxe</t>
  </si>
  <si>
    <t>Blutentnahme, Kapillarblut oder Venenpunktion</t>
  </si>
  <si>
    <t xml:space="preserve">Auftragstaxe </t>
  </si>
  <si>
    <t>Zuschlag für Entnahme zu Hause, im Umkreis von 3 km</t>
  </si>
  <si>
    <t>Zuschlag für Nacht (19:00 bis 07:00 Uhr), Sonn- und Feiertage</t>
  </si>
  <si>
    <t>Total Anzahl</t>
  </si>
  <si>
    <t xml:space="preserve">Zuschlag für jede Analyse, die kein Suffix C aufweist
</t>
  </si>
  <si>
    <t xml:space="preserve">Zuschlag für jede Analyse, die das Suffix C aufweist
</t>
  </si>
  <si>
    <t>Kein Aufwand für die Bildung von ausserordentlichen Rückstellungen ("normale" Rückstellungen wie z. B. Übertragung von Ferien sind nicht abzugrenzen)</t>
  </si>
  <si>
    <t>REKOLE-Kontenrahmen</t>
  </si>
  <si>
    <t>Übersicht</t>
  </si>
  <si>
    <t>Kostenart-Nr.</t>
  </si>
  <si>
    <t>Kostenstellen-Nr.</t>
  </si>
  <si>
    <t>Übersicht Arbeitsablauf</t>
  </si>
  <si>
    <t>Intern</t>
  </si>
  <si>
    <t>Ja:</t>
  </si>
  <si>
    <t>oui/ja</t>
  </si>
  <si>
    <t>Nein:</t>
  </si>
  <si>
    <t>allemand/deutsch</t>
  </si>
  <si>
    <t>français/französisch</t>
  </si>
  <si>
    <t>F</t>
  </si>
  <si>
    <t>Nein</t>
  </si>
  <si>
    <t>Ja</t>
  </si>
  <si>
    <t>Nein, keine KST Mikrobiologie</t>
  </si>
  <si>
    <t>Wir betreiben keine Mikrobiologie am Laborstandort</t>
  </si>
  <si>
    <t>Nein, keine KST Genetik</t>
  </si>
  <si>
    <t>Wir betreiben keine Genetik am Laborstandort</t>
  </si>
  <si>
    <t>Abkürzung</t>
  </si>
  <si>
    <t>Beschrieb</t>
  </si>
  <si>
    <t>KST</t>
  </si>
  <si>
    <t>Kostenstelle</t>
  </si>
  <si>
    <t>KTR</t>
  </si>
  <si>
    <t>KoRe</t>
  </si>
  <si>
    <t>Kostenrechnung</t>
  </si>
  <si>
    <t>Rg</t>
  </si>
  <si>
    <t>Rechnung</t>
  </si>
  <si>
    <t>UV</t>
  </si>
  <si>
    <t>AV</t>
  </si>
  <si>
    <t>Anlagevermögen</t>
  </si>
  <si>
    <t>Externe Analysen</t>
  </si>
  <si>
    <t>Beispiel</t>
  </si>
  <si>
    <t>Vertriebskosten</t>
  </si>
  <si>
    <t xml:space="preserve">Vertriebskosten, die notwendig, verhältnismässig, wirtschaftlich und sachbezogen sind, d. h. im Zusammenhang mit dem Vertrieb von Laborleistungen entstehen, können in der Tarifierung berücksichtig werden. Dies sind z. B. Informationen an Kunden zur Dienstleistung und zum optimalen Einsatz von Analytik, Kundenbetreuung zur Sicherstellung der prä-/postanalytischen Prozesse und Aussendienst. Aufwendungen für die Kundenbetreuung dürfen nur berücksichtigt werden, wenn sich diese an Fachpersonen wendet, die zur Verschreibung oder zur eigenverantwortlichen Anwendung von Laboranalysen berechtigt sind. Aufwände für Publikumswerbung sind abzugrenzen. </t>
  </si>
  <si>
    <t>Die Fees for Services, im Speziellen für die elektronische Verordnung und allfällige Vergünstigungen, sind aus der Kostenrechnung abzugrenzen und nicht Bestandteil der Tarifierung.</t>
  </si>
  <si>
    <t xml:space="preserve">In den Kosten dürfen keine Kosten enthalten sein, welche einer Gewinnausschüttung vor der Ermittlung des Betriebsgewinns entsprechen. </t>
  </si>
  <si>
    <t xml:space="preserve">Kosten für Forschung und Entwicklung, z. B. klinische Studien (Pharma-Sponsoring) sind abzugrenzen. </t>
  </si>
  <si>
    <t>Ein Universitätsspital entwickelt im Rahmen seiner Forschungs- und Lehrtätigkeit neue Analysemethoden (diese Kosten sind bereits durch die Kantons- und Staatsbeiträge gedeckt).</t>
  </si>
  <si>
    <t>Forschung und Entwicklung</t>
  </si>
  <si>
    <t>Ausserordentliche Rückstellungen</t>
  </si>
  <si>
    <t>Ein Labor befindet sich in einem Rechtsstreit und bildet Rückstellungen für eine allfällige Schadenersatzforderung.</t>
  </si>
  <si>
    <t>Ein Labor betreibt einen Arbeits-/Produktionsplatz für Analysen der Umweltanalytik (nicht Teil der AL). Sämtliche Kosten (inkl. Gemeinkosten) dieses Arbeits-/Produktionsplatzes sind abzugrenzen.</t>
  </si>
  <si>
    <t>Nicht-labormedizinische Nebenbetriebe</t>
  </si>
  <si>
    <t>Bezeichnung der Kostenart</t>
  </si>
  <si>
    <t>Kostenstelle Nr.</t>
  </si>
  <si>
    <t>dienstleistende KST</t>
  </si>
  <si>
    <t>Kostenarten</t>
  </si>
  <si>
    <t>Kostenstellen</t>
  </si>
  <si>
    <t>leistungserbringende KST</t>
  </si>
  <si>
    <t>KST Mikrobiologie</t>
  </si>
  <si>
    <t>KST Genetik</t>
  </si>
  <si>
    <t>Wert</t>
  </si>
  <si>
    <t>Dienstleistende/leistungserbringende KST (bitte auswählen)</t>
  </si>
  <si>
    <t>KST Mikrobiologie und Genetik (bitte auswählen)</t>
  </si>
  <si>
    <t>KoRe_ausSystem</t>
  </si>
  <si>
    <t>Abgrenzungen</t>
  </si>
  <si>
    <t>KoRe_abgegrenzt</t>
  </si>
  <si>
    <t>Mikrobiologie_Genetik</t>
  </si>
  <si>
    <t>Anlagen</t>
  </si>
  <si>
    <t>UV_kfrForderungen</t>
  </si>
  <si>
    <t>Leistungsdaten_Analysen</t>
  </si>
  <si>
    <t xml:space="preserve">AL-fremde Unternehmensbereiche </t>
  </si>
  <si>
    <t>Ein Labor veranstaltet einen Kongress zur Information der Ärzteschaft über neue wissenschaftliche Erkenntnisse in der Labormedizin. Die Kosten dieses Kongresses dürfen in KoReLAB berücksichtigt werden.
Ein Labor betreibt Online-Marketing auf den sozialen Medien um ausgewählte Zielgruppen über seine Dienstleistungen zu informieren. Diese Kosten dürfen in KoReLAB nicht berücksichtigt werden.</t>
  </si>
  <si>
    <t>Ein Labor zahlt den verordnenden Ärzten eine Abgeltung für die elektronische Verordnung oder entrichtet materielle, geldwerte Geschenke.</t>
  </si>
  <si>
    <t>Periodisch anfallende Kosten (z. B. Akkreditierungs-/Bewilligungskosten, Sonderrabatte) werden über die Laufzeit verteilt, um keine Verzerrungen in den für die Tarifierung relevanten Jahresdaten zu erhalten.</t>
  </si>
  <si>
    <t>Kosten für Bewilligungen (z. B. mikrobiologisches Labor, Lagerung von Blutprodukten etc.) fallen nur alle 2-3 Jahre an. Die Kosten werden auf die betroffenen Jahre proportional aufgeteilt.</t>
  </si>
  <si>
    <t>Ein Labor beschäftigt eine Doktorandin, die im Labor sowohl operativ tätig ist als auch Forschung betreibt. Die öffentliche Hand finanziert die Forschungstätigkeit der Doktorandin. Die öffentlich finanzierten Personalkosten müssen abgegrenzt werden.</t>
  </si>
  <si>
    <t>Ein Labor schüttet eine Dividende aus und verbucht diese in der Kostenrechnung als "Management Fee an Eigentümer". Es handelt sich um eine verdeckte Gewinnausschüttung und muss folglich abgegrenzt werden. Weitere Beispiele sind überhöhte Mieten an eine Eigentümer-Immobiliengesellschaft, Verkauf von Anlagen zu nicht marktüblichen Preisen innerhalb einer Laborgruppe oder monatliche Zahlungen an den Eigentümer ohne echte Leistungen (z. B. für den Markennamen).</t>
  </si>
  <si>
    <t>Die Kosten- und Leistungsdaten von extern vergebenen Analysen (Unterauftrag an ein Drittlabor) sind von dem Labor zu erfassen, welches die Analyse effektiv durchführt. Jedoch sind laborinterne Kosten, die einem Labor bei einer Unterauftragsvergabe entstehen (Prä- und Postanalytik, Befundung, Overhead) nicht abzugrenzen. Nicht zu erfassen sind die Kosten für den Einkauf der Fremdlaboruntersuchung. Bitte grenzen sie den Einkauf von externen Analysen ab.</t>
  </si>
  <si>
    <t>Ein Labor vergibt für die Hälfte der Analysen eines Auftrags einen Unterauftrag an ein Drittlabor. Das Drittlabor führt die Analysen durch und kommmuniziert die Resultate an das auftraggebende Labor zurück. Dieses zahlt dem Drittlabor eine Abgeltung für die Durchführung und stellt den Preis gem. AL der Krankenversicherung in Rechnung (Ausnahmefall gem. KVG). In KoReLAB dürfen weder die Kosten für den Dienstleistungseinkauf, noch die Leistungsdaten dieser Analysen erfasst werden.</t>
  </si>
  <si>
    <t>B1_Kostenarten</t>
  </si>
  <si>
    <t>B2_Kostenstellen</t>
  </si>
  <si>
    <t>B Bitte füllen Sie folgende Tabellenblätter bzgl. Ihrer Kostenrechnung aus</t>
  </si>
  <si>
    <t>C Bitte geben Sie folgende Zusatzinformationen zu Ihrer Kostenrechnung an</t>
  </si>
  <si>
    <t>C 1. Falls Sie keine eigene Kostenstelle für Mikrobiologie und/oder Genetik führen, schätzen Sie die Kosten bitte hier ab.</t>
  </si>
  <si>
    <t>C1_Mikrobiologie_Genetik</t>
  </si>
  <si>
    <t>C3_Anlagen</t>
  </si>
  <si>
    <t>D1_Leistungsdaten_ext_Analysen</t>
  </si>
  <si>
    <t>D2_Leistungsdaten_Analysen</t>
  </si>
  <si>
    <t>D3_Leistungsdaten_Taxen</t>
  </si>
  <si>
    <t>Erledigt</t>
  </si>
  <si>
    <t>Oui</t>
  </si>
  <si>
    <t>Non</t>
  </si>
  <si>
    <t>B 2. Kostenstellen</t>
  </si>
  <si>
    <t>B 1. Kostenarten</t>
  </si>
  <si>
    <t>C 1. Abschätzung der Kosten für Mikrobiologie und/oder Genetik</t>
  </si>
  <si>
    <t>Sie haben angegeben, dass Sie bereits eigene KST für Mikrobiologie/Genetik haben resp. diese Fachbereiche nicht anbieten. Sie müssen hier nichts ausfüllen.</t>
  </si>
  <si>
    <t>C 2. Direkt zuweisbare Reagenzkosten</t>
  </si>
  <si>
    <t>C 3. Anlagen</t>
  </si>
  <si>
    <t>C 4. Umlaufvermögen und kurzfristige Forderungen</t>
  </si>
  <si>
    <t>D 1. Leistungsdaten externe Analysen</t>
  </si>
  <si>
    <t xml:space="preserve">D 2. Leistungsdaten Analysen </t>
  </si>
  <si>
    <t>Anzahl am Laborstandort durchgeführte Analysen</t>
  </si>
  <si>
    <t>D 3. Leistungsdaten Taxen und Zuschläge</t>
  </si>
  <si>
    <t>B 5. Kostenarten - Kostenstellenrechnung korrigiert um Abgrenzungen</t>
  </si>
  <si>
    <t>(Unter-) kapitel</t>
  </si>
  <si>
    <t>Nebenbetriebe sind Teilbereiche eines Labors, die nicht dem eigentlichen Betriebszweck dienen, sondern weitergehende Leistungen erbringen. Diese Leistungen können für Mitarbeitende oder Dritte erbracht werden (z. B. Cafeteria, Kindertagesstätte), aber auch einen eigenen wirtschaftlichen Zweck verfolgen (z. B. Immobilienbewirtschaftung).</t>
  </si>
  <si>
    <t>Betroffene Kostenstelle --&gt;</t>
  </si>
  <si>
    <t>Art der Abgrenzung (bitte auswählen) --&gt;</t>
  </si>
  <si>
    <t>Total abgegrenzte Kosten --&gt;</t>
  </si>
  <si>
    <t>B5a_Abgrenzungen_Definitionen</t>
  </si>
  <si>
    <t>B 5. Nehmen Sie nun bitte die KoReLAB-spezifischen Abgrenzungen vor. Lesen Sie dazu bitte zuerst die Definitionen in B5a und tragen danach die abzugrenzenden Kosten in B5b ein:</t>
  </si>
  <si>
    <t>Umlagen von Gemeinkosten</t>
  </si>
  <si>
    <t>=WENN(Übersicht!D9=_Intern!C21;_Intern!B60;"")</t>
  </si>
  <si>
    <t>Beschreibung der abgegrenzten Kosten</t>
  </si>
  <si>
    <t>Umlaufvermögen (per 31.12.)</t>
  </si>
  <si>
    <t>Kurzfristige Verbindlichkeiten (per 31.12.)</t>
  </si>
  <si>
    <t>KST Nebenbetrieb</t>
  </si>
  <si>
    <t>in CHF</t>
  </si>
  <si>
    <t>Abschreibung im Geschäftsjahr</t>
  </si>
  <si>
    <t>Bitte auswählen</t>
  </si>
  <si>
    <t>Veuillez sélectionner</t>
  </si>
  <si>
    <t>Name, Vorname</t>
  </si>
  <si>
    <t>Telefonnummer</t>
  </si>
  <si>
    <t>Bitte geben Sie die Kontaktdaten der zuständigen Person bei Rückfragen an:</t>
  </si>
  <si>
    <t>A Beantworten Sie bitte zuerst die folgenden Fragen:</t>
  </si>
  <si>
    <t>KORE_nachUmlage</t>
  </si>
  <si>
    <t>Direkt_zuw_Kosten</t>
  </si>
  <si>
    <t>Leistungsdaten_ext_Analysen</t>
  </si>
  <si>
    <t>Bitte geben Sie die Anzahl Analysen an, die Sie in diesem Rahmen bei einem Drittlabor eingekauft haben.</t>
  </si>
  <si>
    <t>Leistungsdaten_Taxen</t>
  </si>
  <si>
    <t>C4_UV_kfrForderungen</t>
  </si>
  <si>
    <t>deutsch/allemand</t>
  </si>
  <si>
    <t>A 2. Ich führe in meiner Kostenrechnung eine oder mehrere Kostenstellen für den Fachbereich "Mikrobiologie".</t>
  </si>
  <si>
    <t>A 3. Ich führe in meiner Kostenrechnung eine oder mehrere Kostenstellen für den Fachbereich "Genetik".</t>
  </si>
  <si>
    <t>B3_KOA-KST-Rechnung_aus_System</t>
  </si>
  <si>
    <t>B4_KORE_nach_Umlage</t>
  </si>
  <si>
    <t>Sachliche und zeitliche Abgrenzungen werden im Arbeitsblatt B5b vorgenommen und ausgewiesen.</t>
  </si>
  <si>
    <t>B 4. Kostenrechnung nach Umlage</t>
  </si>
  <si>
    <t>Bitte fügen Sie hier Ihre Kostenrechnung nach Umlage der Gemeinkosten ein, die Sie für die betriebsinterne Verwendung erstellen. Sie dient als Referenz für die Kostenrechnung KoReLab, die mit einer harmonisierten Schlüsselung  der Gemeinkosten erstellt wird und unterstützt die Validierung des harmonisierten Ansatzes.</t>
  </si>
  <si>
    <t>230/233</t>
  </si>
  <si>
    <t>Passive Rechnungsabgrenzung (transitorische Passiven)/Kurzfristige Rückstellungen</t>
  </si>
  <si>
    <t xml:space="preserve">Wählen Sie zuerst in Zeile 9 das Abgrenzungsthema aus, für welches Sie die Kosten abgrenzen wollen. </t>
  </si>
  <si>
    <t>Wählen Sie danach in Zeile 10 die Nr. der betroffenen Kostenstelle aus. Falls die Kosten auf mehrere Kostenstellen verteilt sind, verwenden Sie bitte mehrere Spalten für dasselbe Abgrenzungsthema.</t>
  </si>
  <si>
    <t>Wählen Sie zuerst in Zeile 9 aus, ob Sie die Kosten für Mikrobiologie oder Genetik abschätzen wollen.</t>
  </si>
  <si>
    <t>Wählen Sie danach in Zeile 10 die Nr. der Kostenstelle aus, auf welcher diese Kosten aktuell verbucht sind. Falls die Kosten aktuell auf mehrere Kostenstellen verteilt sind, verwenden Sie bitte mehrere Spalten für denselben Fachbereich.</t>
  </si>
  <si>
    <t>Dauerhaft genutzte, unbewegliche materielle Vermögenswerte wie Gebäude, Grundstücke oder bauliche Anlagen.</t>
  </si>
  <si>
    <t>Fest mit Gebäuden oder Anlagen verbundene technische Einrichtungen, z. B. Heizungen, Lüftungen, elektrische Installationen oder fest eingebaute Maschinen.</t>
  </si>
  <si>
    <t>Spezialisierte technische Geräte, die dauerhaft für Mess-, Prüf- oder Analysezwecke in Laboren eingesetzt werden (z. B. Spektrometer, Chromatographen).</t>
  </si>
  <si>
    <t>Bewegliche, materielle Vermögenswerte, die nicht fest installiert sind, z. B. Möbel, Fahrzeuge, Maschinen oder Werkzeuge.</t>
  </si>
  <si>
    <t>Technische Anlagen der Informations- und Kommunikationstechnologie wie Server, Computer, Netzwerkinfrastruktur und Peripheriegeräte.</t>
  </si>
  <si>
    <t>Nicht-physische Vermögenswerte mit wirtschaftlichem Nutzen, z. B. Software, Lizenzen, Patente, Nutzungsrechte oder Marken.</t>
  </si>
  <si>
    <t>Wie gehe ich vor?</t>
  </si>
  <si>
    <t>Datenerfassung</t>
  </si>
  <si>
    <t>Administratives</t>
  </si>
  <si>
    <t>Kontakt</t>
  </si>
  <si>
    <t>Aktuell verbucht auf Kostenart …</t>
  </si>
  <si>
    <t>Produziert auf KST…</t>
  </si>
  <si>
    <t>Klar abgrenzbare Unternehmensbereiche, die Leistungen erbringen, welche nicht im Zusammenhang mit der AL stehen (z. B. Umweltanalytik, Veterinärmedizin, Reproduktionsmedizin, Pathologie etc.), werden weder bei den Kosten noch bei den Leistungen erfasst</t>
  </si>
  <si>
    <t>Abkürzungsverzeichnis</t>
  </si>
  <si>
    <t>Glossar</t>
  </si>
  <si>
    <t>Gemein-/Overheadkosten</t>
  </si>
  <si>
    <t>Definition</t>
  </si>
  <si>
    <t>betroffene Tabellenblätter</t>
  </si>
  <si>
    <t>B2_Kostenstellen
B3_KOA-KST-Rechnung_aus_System</t>
  </si>
  <si>
    <t>Fees for Service für die elektronische Verordnung und allfällige Vergünstigungen</t>
  </si>
  <si>
    <t>Direkt zuweisbare Materialkosten (Total CHF - keine Stückkosten)</t>
  </si>
  <si>
    <t>Direkt zuweisbare Materialkosten inkl. Servicekosten (pay4reported results) (Total CHF - keine Stückkosten)</t>
  </si>
  <si>
    <t>Direkt zuweisbare Materialkosten inkl. Service- und Anlagenutzungskosten (pay4reported results) (Total CHF - keine Stückkosten)</t>
  </si>
  <si>
    <t xml:space="preserve">Kosten, die einem Laborstandort von einer Zentrale nicht direkt verrechnet sondern in einer ersten Stufe der Kostellenrechnung via Umlageschlüssel oder interne Verrechnung von Leistungen zugewiesen werden, sind einzubeziehen und als separate "Kostenarten/Kostengruppen" auszuweisen.
</t>
  </si>
  <si>
    <t>C2_direkt_zuweisbare_Kosten</t>
  </si>
  <si>
    <t>Es handelt sich um Umlagen von Gemeinkosten…</t>
  </si>
  <si>
    <t xml:space="preserve">Ebenfalls einzubeziehen sind Erlösarten, die keine Erlöse für verrechenbare Leistungen einer leistungserbringenden Kostenstelle abbilden, sondern weiterverrechnete Aufwände darstellen, die sich aufwandsmindernd auf Gemeinkosten auswirken. </t>
  </si>
  <si>
    <t>Tragen Sie nun ab Zeile 13 die abzugrenzenden Kosten ein. Bei Abgrenzungsthemen, die bereits in der Betriebsbuchhaltung über eine eigene Kostenstellen abgegrenzt sind, können Sie die gesamte Spalte aus B3 übernehmen. Tragen Sie in Zeile 12 bitte die total abgegrenzten Kosten ein.</t>
  </si>
  <si>
    <t>Tragen Sie nun ab Zeile 13 die auf der Kostenstelle angefallenen Kosten der Mikrobiologie resp. Genetik ein. Tragen Sie in Zeile 12 bitte die total abgregrenzten Kosten ein.</t>
  </si>
  <si>
    <t xml:space="preserve">Calcium, total
</t>
  </si>
  <si>
    <t>1,25-dihydroxy-vitamine D</t>
  </si>
  <si>
    <t>17-alpha-hydroxyprogestérone</t>
  </si>
  <si>
    <t>Vitamine D</t>
  </si>
  <si>
    <t>Acide 4-hydroxy-3-méthoxymandélique</t>
  </si>
  <si>
    <t>5-hydroxyindolacétate (HIA)</t>
  </si>
  <si>
    <t>Antigènes ABO/ RH1 (D), contrôle</t>
  </si>
  <si>
    <t>Groupe sanguin ABO et antigène RH1 (D), y compris exclusion d’un antigène RH1 (D) faible, si l'antigène RH1 (D) est négatif</t>
  </si>
  <si>
    <t>Temps de thromboplastine partielle activée (APTT)</t>
  </si>
  <si>
    <t>Alanine-aminotransférase (ALAT)</t>
  </si>
  <si>
    <t>Albumine</t>
  </si>
  <si>
    <t xml:space="preserve">Albumine
</t>
  </si>
  <si>
    <t>Albumine urinaire</t>
  </si>
  <si>
    <t>Albumine, y compris aide à l'interprétation de la fonction de la barrière hémato-encéphalique</t>
  </si>
  <si>
    <t>Aldostérone</t>
  </si>
  <si>
    <t>Phosphatase alcaline</t>
  </si>
  <si>
    <t>Phosphatase alcaline, osseuse</t>
  </si>
  <si>
    <t xml:space="preserve">Phosphatase alcaline isoenzymes </t>
  </si>
  <si>
    <t>Alpha-1-antitrypsine</t>
  </si>
  <si>
    <t>Alpha-1-antitrypsine typisation</t>
  </si>
  <si>
    <t>Alpha-1-foetoprotéine (AFP)</t>
  </si>
  <si>
    <t>Alpha-1-microglobuline</t>
  </si>
  <si>
    <t>Alpha-2-macroglobuline</t>
  </si>
  <si>
    <t>Alpha-amanitine</t>
  </si>
  <si>
    <t>Aluminium</t>
  </si>
  <si>
    <t>Acides aminés et/ou acylcarnitine</t>
  </si>
  <si>
    <t>Acides aminés, par chromatographie</t>
  </si>
  <si>
    <t>Ammoniaque</t>
  </si>
  <si>
    <t xml:space="preserve">Amylase, isoenzymes </t>
  </si>
  <si>
    <t>Analgésique de la LS/LMT, métabolites inclus</t>
  </si>
  <si>
    <t xml:space="preserve">Analgésique de la LS/LMT </t>
  </si>
  <si>
    <t>Androstènedione</t>
  </si>
  <si>
    <t>Enzyme de conversion de l'angiotensine</t>
  </si>
  <si>
    <t>Antibiotique de la LS/LMT, métabolites inclus</t>
  </si>
  <si>
    <t>Antibiotique de la LS/LMT</t>
  </si>
  <si>
    <t>Antidépresseur de la LS/LMT, métabolites inclus</t>
  </si>
  <si>
    <t xml:space="preserve">Antidépresseur de la LS/LMT </t>
  </si>
  <si>
    <t>Vasopressine (ADH)</t>
  </si>
  <si>
    <t>Antiépileptique de la LS/LMT, métabolites inclus</t>
  </si>
  <si>
    <t>Antiépileptique de la LS/LMT</t>
  </si>
  <si>
    <t>Anthelminthique de la LS/LMT, métabolites inclus</t>
  </si>
  <si>
    <t>Anthelminthique de la LS/LMT</t>
  </si>
  <si>
    <t>Anticorps anti-somatotropine</t>
  </si>
  <si>
    <t>Antifongique de la LS/LMT, métabolites inclus</t>
  </si>
  <si>
    <t>Antifongique de la LS/LMT</t>
  </si>
  <si>
    <t>Antiplasmine, fonction</t>
  </si>
  <si>
    <t>Antiplasmine, antigène</t>
  </si>
  <si>
    <t>Antithrombine, fonction</t>
  </si>
  <si>
    <t>Antithrombine, antigène</t>
  </si>
  <si>
    <t>Antiviral de la LS/LMT, métabolites inclus</t>
  </si>
  <si>
    <t xml:space="preserve">Antiviral de la LS/LMT </t>
  </si>
  <si>
    <t xml:space="preserve">Résistance à la protéine C activée (APC résistance) </t>
  </si>
  <si>
    <t>Apolipoprotéine A-I</t>
  </si>
  <si>
    <t>Apolipoprotéine A-II</t>
  </si>
  <si>
    <t>Apolipoprotéine B</t>
  </si>
  <si>
    <t>Apolipoprotéine-E-phénotypes</t>
  </si>
  <si>
    <t>Arsenic</t>
  </si>
  <si>
    <t>Aspartate-aminotransférase (ASAT)</t>
  </si>
  <si>
    <t>Auto-anticorps anti-récepteurs de l'acétylcholine</t>
  </si>
  <si>
    <t>Auto-anticorps anti-actine</t>
  </si>
  <si>
    <t>Auto-anticorps anti-bêta-2-glycoprotéine-I (immunglobuline IgG, immunglobuline IgA, immunglobuline IgM)</t>
  </si>
  <si>
    <t>Auto-anticorps anti-centromère</t>
  </si>
  <si>
    <t>Auto-anticorps anti-protéines/peptides citrullinés (ACPA)</t>
  </si>
  <si>
    <t>Auto-anticorps ANCA anti-myélopéroxydase (MPO-ANCA)</t>
  </si>
  <si>
    <t>Auto-anticorps ANCA anti-protéinase 3 (PR3-ANCA)</t>
  </si>
  <si>
    <t>Auto-anticorps anti-ADNdb</t>
  </si>
  <si>
    <t>Auto-anticorps anti-endomysium</t>
  </si>
  <si>
    <t>Auto-anticorps anti-ganglioside (GM1, GM2, GD1a, GD1b, GQ1b)</t>
  </si>
  <si>
    <t>Auto-anticorps anti-muscles lisses</t>
  </si>
  <si>
    <t>Auto-anticorps anti-gliadine désaminée, IgA</t>
  </si>
  <si>
    <t>Auto-anticorps anti-gliadine désaminée, IgG</t>
  </si>
  <si>
    <t>Auto-anticorps anti-membrane basale glomérulaire</t>
  </si>
  <si>
    <t>Auto-anticorps anti-glutamate-décarboxylase (GAD)</t>
  </si>
  <si>
    <t>Auto-anticorps anti-peau</t>
  </si>
  <si>
    <t>Autoanticorps anti-histone</t>
  </si>
  <si>
    <t>Auto-anticorps anti-transglutaminase tissulaire humaine</t>
  </si>
  <si>
    <t>Auto-anticorps anti-cellules d’îlots</t>
  </si>
  <si>
    <t>Auto-anticorps anti-insuline</t>
  </si>
  <si>
    <t>Auto-anticorps anti-facteur intrinsèque</t>
  </si>
  <si>
    <t>Auto-anticorps anti-Jo1, histidyl-t ARN synthétase</t>
  </si>
  <si>
    <t>Auto-anticorps anti-cardiolipine 
(immunglobuline IgG, immunglobuline IgA, immunglobuline IgM)</t>
  </si>
  <si>
    <t>Auto-anticorps anti-antigènes des microsomes hépatiques et rénaux (LKM)</t>
  </si>
  <si>
    <t>Auto-anticorps anti-mitochondries M2</t>
  </si>
  <si>
    <t>Auto-anticorps anti-cellules pariétales gastriques</t>
  </si>
  <si>
    <t>Auto-anticorps anti-mitochondries</t>
  </si>
  <si>
    <t>Auto-anticorps anti-cytoplasme des neutrophiles (ANCA), screening et typisation des p-ANCA/c-ANCA/ANCA atypique</t>
  </si>
  <si>
    <t>Auto-anticorps anti-tissu ovarien</t>
  </si>
  <si>
    <t>Auto-anticorps anti-muscles striés</t>
  </si>
  <si>
    <t>Auto-anticorps anti-RNP</t>
  </si>
  <si>
    <t>Auto-anticorps anti-Scl70</t>
  </si>
  <si>
    <t>Auto-anticorps anti-Sm</t>
  </si>
  <si>
    <t>Auto-anticorps anti-antigènes solubles hépatiques (SLA)</t>
  </si>
  <si>
    <t>Auto-anticorps anti-spermatozoïdes (immunglobuline IgA, immunglobuline IgG)</t>
  </si>
  <si>
    <t>Auto-anticorps anti-SSA/Ro</t>
  </si>
  <si>
    <t>Auto-anticorps anti-SSB/La</t>
  </si>
  <si>
    <t>Auto-anticorps anti-thyréoglobuline</t>
  </si>
  <si>
    <t>Auto-anticorps anti-microsome (thyroperoxidase, TPO)</t>
  </si>
  <si>
    <t>Auto-anticorps anti-récepteurs de la TSH (TRAK)</t>
  </si>
  <si>
    <t>Auto-anticorps anti-noyau cellulaire (autoanticorps antinucléaires, ANA)</t>
  </si>
  <si>
    <t>Auto-anticorps, rares</t>
  </si>
  <si>
    <t>Barbituriques</t>
  </si>
  <si>
    <t>Benzodiazépines</t>
  </si>
  <si>
    <t>Bêta-2-transferrine</t>
  </si>
  <si>
    <t>Bêta-2-microglobuline</t>
  </si>
  <si>
    <t>Carotène</t>
  </si>
  <si>
    <t>Bicarbonate</t>
  </si>
  <si>
    <t>Bilirubine, directe</t>
  </si>
  <si>
    <t>Bilirubine, totale</t>
  </si>
  <si>
    <t>Plomb</t>
  </si>
  <si>
    <t>Gazométrie: pH, pCO2, pO2, bicarbonate y compris valeurs dérivées</t>
  </si>
  <si>
    <t>Céruloplasmine</t>
  </si>
  <si>
    <t>Calcitonine</t>
  </si>
  <si>
    <t>Calcium ionisé</t>
  </si>
  <si>
    <t>Calprotectine</t>
  </si>
  <si>
    <t>Transferrine déficiente en carbohydrates (CDT)</t>
  </si>
  <si>
    <t>CEA (Antigène carcino-embryonnaire)</t>
  </si>
  <si>
    <t>Chlorures</t>
  </si>
  <si>
    <t>Cholestérol</t>
  </si>
  <si>
    <t>Cholinestérase (CHE)</t>
  </si>
  <si>
    <t>Cholinestérase avec indice de dibucaïne</t>
  </si>
  <si>
    <t>Chrome</t>
  </si>
  <si>
    <t>Caféine</t>
  </si>
  <si>
    <t>Corticotrophine (ACTH)</t>
  </si>
  <si>
    <t>Cortisol, libre</t>
  </si>
  <si>
    <t>Peptide C</t>
  </si>
  <si>
    <t>Protéine C réactive (CRP)</t>
  </si>
  <si>
    <t>Créatine-kinase (CK)</t>
  </si>
  <si>
    <t>Créatine-kinase, MB (CK-MB)</t>
  </si>
  <si>
    <t>Créatine-kinase, MB (CK-MB), masse</t>
  </si>
  <si>
    <t>Créatine-kinase, isoenzyme</t>
  </si>
  <si>
    <t>Adénosine monophosphate cyclique</t>
  </si>
  <si>
    <t>CYFRA-21-1</t>
  </si>
  <si>
    <t>Cystatine C</t>
  </si>
  <si>
    <t>DDAVP, perfusion à but diagnostique, y compris détermination des facteurs VIII et vW</t>
  </si>
  <si>
    <t>D-dimères</t>
  </si>
  <si>
    <t>Déhydroépiandrostérone (DHEA)</t>
  </si>
  <si>
    <t>Déhydroépiandrostérone-sulfate (DHEA-S)</t>
  </si>
  <si>
    <t>Acide delta-aminolévulinique (ALA)</t>
  </si>
  <si>
    <t>Pyridinoline et/ou désoxypyridinoline</t>
  </si>
  <si>
    <t>Répartition leucocytaire, frottis</t>
  </si>
  <si>
    <t>Digoxine</t>
  </si>
  <si>
    <t>Fer</t>
  </si>
  <si>
    <t>Fer, hépatique</t>
  </si>
  <si>
    <t>Elastase pancréatique</t>
  </si>
  <si>
    <t>Protéine cationique des eosinophiles (ECP)</t>
  </si>
  <si>
    <t>Erythropoïétine</t>
  </si>
  <si>
    <t>Erythrocytes, test direct anti-globulines humaines</t>
  </si>
  <si>
    <t>Erythrocytes, alloanticorps anti-RH1 (D) lors d'une grossesse</t>
  </si>
  <si>
    <t>Alloanticorps anti-érythrocytaires, détermination de l'importance clinique</t>
  </si>
  <si>
    <t>Spécification des alloanticorps anti-érythrocytaires, forfait</t>
  </si>
  <si>
    <t>Spécification des alloanticorps anti-érythrocytaires, premier panel d'érythrocytes</t>
  </si>
  <si>
    <t>Spécification des alloanticorps anti-érythrocytaires, suspension érythrocytaire supplémentaire</t>
  </si>
  <si>
    <t>Test de recherche des alloanticorps anti-érythrocytaires</t>
  </si>
  <si>
    <t>Alloanticorps anti-érythrocytaires, détermination du titre d’anticorps d'importance clinique lors du suivi d’une grossesse</t>
  </si>
  <si>
    <t>Erythrocytes, détermination des antigènes érythrocytaires A1/A2/A1B/A2B</t>
  </si>
  <si>
    <t xml:space="preserve">Antigènes érythrocytaires, à l'exception du groupe sanguin ABO, de l'antigène RH1 (D) et du phénotype RH (Rhésus)
</t>
  </si>
  <si>
    <t>Anticorps anti-érythrocytaires fixés sur les érythrocytes</t>
  </si>
  <si>
    <t>Recherche d'autoanticorps anti-érythrocytaires induits par des médicaments</t>
  </si>
  <si>
    <t xml:space="preserve">Recherche d'alloanticorps anti-érythrocytaires en cas d'autoanticorps anti-érythrocytaires </t>
  </si>
  <si>
    <t>Détermination du titre des autoanticorps anti-érythrocytaires au cours d’un suivi</t>
  </si>
  <si>
    <t>Numération des érythrocytes, méthode manuelle</t>
  </si>
  <si>
    <t>Alcool éthylique</t>
  </si>
  <si>
    <t>Ethylglucuronide</t>
  </si>
  <si>
    <t>Ferritine</t>
  </si>
  <si>
    <t>Différenciation des acides gras</t>
  </si>
  <si>
    <t>Acides gras libres</t>
  </si>
  <si>
    <t>Fibrinogène, antigène</t>
  </si>
  <si>
    <t>Fibrinogène, fonction (selon Clauss)</t>
  </si>
  <si>
    <t>Fibrinogène, selon Schulz</t>
  </si>
  <si>
    <t xml:space="preserve">Fibrinopeptide A </t>
  </si>
  <si>
    <t>Fibroblastes, culture et/ou sous-culture</t>
  </si>
  <si>
    <t>Fibronectine</t>
  </si>
  <si>
    <t>Fluorures</t>
  </si>
  <si>
    <t>Maturité pulmonaire foetale (FLM, ratio S/A)</t>
  </si>
  <si>
    <t>Folate, sang</t>
  </si>
  <si>
    <t>Folate érythrocytaire</t>
  </si>
  <si>
    <t>Hormone folliculostimulante (FSH)</t>
  </si>
  <si>
    <t>Anticorps libres dans le système ABO chez les nouveau-nés</t>
  </si>
  <si>
    <t>Fructosamine</t>
  </si>
  <si>
    <t>Acides biliaires</t>
  </si>
  <si>
    <t>Gamma-glutamyltranspeptidase (GGT)</t>
  </si>
  <si>
    <t>Gastrine</t>
  </si>
  <si>
    <t>Culture lymphocytaire mixte (MLC), premier donneur</t>
  </si>
  <si>
    <t>Culture lymphocytaire mixte (MLC), donneur supplémentaire</t>
  </si>
  <si>
    <t>Facteur de coagulation XIII, activité</t>
  </si>
  <si>
    <t>Facteur de coagulation, antigène</t>
  </si>
  <si>
    <t>Facteurs de coagulation II, V, VII et X, activité</t>
  </si>
  <si>
    <t>Facteurs de coagulation VIII, IX, XI et XII,activité</t>
  </si>
  <si>
    <t>Glucose</t>
  </si>
  <si>
    <t>Glucose-6-phosphate-déshydrogénase (G-6-PDH)</t>
  </si>
  <si>
    <t>Glucose, test de surcharge</t>
  </si>
  <si>
    <t>Glutamate-déshydrogénase (GLDH)</t>
  </si>
  <si>
    <t>Hémoglobine A1c</t>
  </si>
  <si>
    <t>Or</t>
  </si>
  <si>
    <t>Elastase, granulocytaire</t>
  </si>
  <si>
    <t>Dépistage néonatal pour la phénylcétonurie, la galactosémie, le déficit en biotinidase, le syndrome adrénogénital, l’hypothyroïdie congénitale, le déficit en acyl-CoA déshydrogénase des acides gras à chaîne moyenne (MCAD), la mucoviscidose, la maladie du sirop d’érable (MSUD), l’acidurie glutarique de type 1(GA-1), les immunodéficiences congénitales sévères et les atrophies musculaires spinales</t>
  </si>
  <si>
    <t>Hémopexine</t>
  </si>
  <si>
    <t xml:space="preserve">Hémogramme II: érythrocytes, hémoglobine, hématocrite, indices, leucocytes et thrombocytes </t>
  </si>
  <si>
    <t>Hémogramme III: érythrocytes, hémoglobine, hématocrite, indices, leucocytes, 3 sous-populations leucocytaires et thrombocytes</t>
  </si>
  <si>
    <t>Hémogramme III : érythrocytes, hémoglobine, hématocrite, indices, leucocytes, 3 sous-populations leucocytaires et thrombocytes</t>
  </si>
  <si>
    <t xml:space="preserve">Hémogramme V: érythrocytes, hémoglobine, hématocrite, indices, thrombocytes, leucocytes, 5 ou plus sous-populations leucocytaires et répartition des leucocytes par cytométrie de flux </t>
  </si>
  <si>
    <t>Hématocrite, centrifugation</t>
  </si>
  <si>
    <t>Hémoglobine Barts/coloration de HbH, comme screening de l’alpha-thalassémie</t>
  </si>
  <si>
    <t>Hémoglobine, photométrie</t>
  </si>
  <si>
    <t>Hémoglobine, courbe de dissociation de l’O2, valeur P50 (capacité de liaison d’oxygène de l’hémoglobine)</t>
  </si>
  <si>
    <t>Hémoglobine, fœtale (hémoglobine F)</t>
  </si>
  <si>
    <t>Hémoglobine, libre</t>
  </si>
  <si>
    <t>Hémosidérine dans le sédiment urinaire</t>
  </si>
  <si>
    <t>Haptoglobine</t>
  </si>
  <si>
    <t>Urée</t>
  </si>
  <si>
    <t>Cholestérol HDL</t>
  </si>
  <si>
    <t>Inhibiteurs des facteurs intrinsèques de coagulation</t>
  </si>
  <si>
    <t>Inhibiteurs du système intrinsèque ou extrinsèque de coagulation, y compris l’anticoagulant lupique</t>
  </si>
  <si>
    <t>Héparine, cofacteur II, fonction</t>
  </si>
  <si>
    <t>Héparine, cofacteur II, antigène</t>
  </si>
  <si>
    <t>Héparine et anticoagulants apparentés</t>
  </si>
  <si>
    <t>Histamine totale</t>
  </si>
  <si>
    <t>HLA, antigène, spécificité isolées p.ex. B27, B51(5)</t>
  </si>
  <si>
    <t>HLA, typisation (locus A, B et Cw)</t>
  </si>
  <si>
    <t>HLA, typisation (locus DR, DP et DQ)</t>
  </si>
  <si>
    <t>Homocystéine</t>
  </si>
  <si>
    <t>Acide homovanillique (HVA)</t>
  </si>
  <si>
    <t>Bêta-HCG (hormone chorionique gonadotrope humaine-bêta)</t>
  </si>
  <si>
    <t xml:space="preserve">Hormone lactogène placentaire (hPL) </t>
  </si>
  <si>
    <t>Test de gonflement hyposmotique</t>
  </si>
  <si>
    <t>Identification de substances inconnues (p. ex. General-Unknown-Screening)</t>
  </si>
  <si>
    <t>Identification de substances inconnues (p. ex. general-unknown-screening) suivi de la quantification</t>
  </si>
  <si>
    <t>Identification des hémoglobines normales et anormales</t>
  </si>
  <si>
    <t>Anticorps immuns du système ABO (lgG)</t>
  </si>
  <si>
    <t>Immunofixation par électrophorèse</t>
  </si>
  <si>
    <t>Immunglobuline A (IgA), y compris l'évaluation de la synthèse intrathécale d'immunglobulines</t>
  </si>
  <si>
    <t>Immunoglobuline A (lgA)</t>
  </si>
  <si>
    <t>Immunoglobuline IgD (lgD)</t>
  </si>
  <si>
    <t>Immunoglobuline IgE totale (lgE totale)</t>
  </si>
  <si>
    <t>IgE ou IgG spécifiques, monoallergènes</t>
  </si>
  <si>
    <t>IgE spécifiques, screening multi-allergène avec différentiation des IgE spécifiques</t>
  </si>
  <si>
    <t>IgE ou IgG spécifiques, monoallergène ou mélange d'allergènes sans différentiation des IgE/IgG spécifiques</t>
  </si>
  <si>
    <t>Sous-classes des immunoglobulines G (IgG1, IgG2, IgG3, IgG4)</t>
  </si>
  <si>
    <t>Immunoglobuline G (IgG), y compris l'évaluation de la synthèse intrathécale d'immunglobulines</t>
  </si>
  <si>
    <t>Immunoglobuline G (IgG)</t>
  </si>
  <si>
    <t>Immunoglobuline M (IgM), y compris l'évaluation de la synthèse intrathécale d'immunglobulines</t>
  </si>
  <si>
    <t>Immunoglobuline M (IgM)</t>
  </si>
  <si>
    <t>Chaînes légères libres, type kappa</t>
  </si>
  <si>
    <t>Chaînes légères libres, type lambda</t>
  </si>
  <si>
    <t>Immunoglobulines, bandes oligoclonales</t>
  </si>
  <si>
    <t>Complexes immuns circulants (fixation du C1q)</t>
  </si>
  <si>
    <t>Immunosuppresseur de la LS/LMT, métabolites inclus</t>
  </si>
  <si>
    <t>Immunosuppresseur de la LS/LMT</t>
  </si>
  <si>
    <t>Insuline</t>
  </si>
  <si>
    <t>Hypoglycémie insulinique: 6 dosages de glucose et 6 dosages de cortisol</t>
  </si>
  <si>
    <t>Cytokines/molécules/d’adhésion/récepteurs/inhibiteurs</t>
  </si>
  <si>
    <t>Titre des isoagglutinines anti-A ou anti-B</t>
  </si>
  <si>
    <t>Potassium</t>
  </si>
  <si>
    <t>Agglutinines froides, test de recherche</t>
  </si>
  <si>
    <t>Cardiotonique de la LS/LMT, métabolites inclus</t>
  </si>
  <si>
    <t>Cardiotonique de la LS/LMT</t>
  </si>
  <si>
    <t>Carnitine, libre et totale</t>
  </si>
  <si>
    <t>Catécholamines</t>
  </si>
  <si>
    <t>Corps cétoniques, différenciés</t>
  </si>
  <si>
    <t xml:space="preserve">Frottis de moelle osseuse, prestations techniques uniquement </t>
  </si>
  <si>
    <t>Activité du complément total, voie alternative</t>
  </si>
  <si>
    <t>Activité du complément total, voie classique</t>
  </si>
  <si>
    <t>Facteur B du complément, C3 proactivateur</t>
  </si>
  <si>
    <t>Inhibiteur de la C1 estérase du complément</t>
  </si>
  <si>
    <t xml:space="preserve">Inhibiteur de la C1 estérase du complément </t>
  </si>
  <si>
    <t>Facteur C1q du complément</t>
  </si>
  <si>
    <t>Facteur C2 du complément</t>
  </si>
  <si>
    <t>Facteur C3/C3c du complément</t>
  </si>
  <si>
    <t>Facteur C4 du complément</t>
  </si>
  <si>
    <t>Autres facteurs du complément, premier test</t>
  </si>
  <si>
    <t>Autres facteurs du complément, test supplémentaire</t>
  </si>
  <si>
    <t>Analyse des concrétions</t>
  </si>
  <si>
    <t>Créatinine</t>
  </si>
  <si>
    <t>Recherche de cristaux</t>
  </si>
  <si>
    <t xml:space="preserve">Cryofibrinogène et cryoglobuline </t>
  </si>
  <si>
    <t>Cryoglobulines, analyse quantitative</t>
  </si>
  <si>
    <t>Cryoglobuline, typisation</t>
  </si>
  <si>
    <t>Cuivre</t>
  </si>
  <si>
    <t>Cuivre, hépatique</t>
  </si>
  <si>
    <t>Lactate</t>
  </si>
  <si>
    <t>Lactate-déshydrogénase (LDH)</t>
  </si>
  <si>
    <t>Test de résorption du lactose</t>
  </si>
  <si>
    <t>Cholestérol LDL mesuré</t>
  </si>
  <si>
    <t xml:space="preserve">Immunophénotypisation des populations (sous-populations) leucocytaires, premier anticorps monoclonal </t>
  </si>
  <si>
    <t>Immunophénotypisation des populations (sous-populations) leucocytaires, anticorps monoclonal supplémentaire</t>
  </si>
  <si>
    <t>Leucocytes, mesure de médiateurs libérés après stimulation, 1er antigène</t>
  </si>
  <si>
    <t>Leucocytes, mesure de médiateurs libérés après stimulation, antigène supplémentaire</t>
  </si>
  <si>
    <t>Alloanticorps anti-leucocyaires anti-HLA classe I et/ou classe II</t>
  </si>
  <si>
    <t>Alloanticorps anti-leucocyaires, recherche</t>
  </si>
  <si>
    <t>Leucocytes, auto- ou alloanticorps</t>
  </si>
  <si>
    <t>Compatibilité leucocytaire, chaque donneur supplémentaire</t>
  </si>
  <si>
    <t>Compatibilité leucocytaire, premier donneur</t>
  </si>
  <si>
    <t>Leucocytes, numération, détermination manuelle</t>
  </si>
  <si>
    <t>Lutrophine (LH) et folliculostimuline (FSH) dans test LH-RH</t>
  </si>
  <si>
    <t>Lipoprotéine (a)</t>
  </si>
  <si>
    <t>Lipoprotéine</t>
  </si>
  <si>
    <t>Lutrophine (LH)</t>
  </si>
  <si>
    <t>Lymphocytes ou monocytes, fonction</t>
  </si>
  <si>
    <t>Lymphocytes ou monocytes, stimulation après isolation, 1er antigène</t>
  </si>
  <si>
    <t>Lymphocytes ou monocytes, stimulation après isolation, antigène supplémentaire</t>
  </si>
  <si>
    <t>Alloanticorps anti-lymphocytaires, recherche</t>
  </si>
  <si>
    <t xml:space="preserve">Allo- et autoanticorps anti-lymphocytaires </t>
  </si>
  <si>
    <t>Magnésium érythrocytaire</t>
  </si>
  <si>
    <t>Magnésium</t>
  </si>
  <si>
    <t>Manganèse</t>
  </si>
  <si>
    <t>Métanéphrines libres</t>
  </si>
  <si>
    <t>Métanéphrines totales</t>
  </si>
  <si>
    <t>Méthotrexate</t>
  </si>
  <si>
    <t>Acide méthylmalonique (AMM)</t>
  </si>
  <si>
    <t>Myoglobine</t>
  </si>
  <si>
    <t>N-acétyle-bêta-D-glucosaminidase (NAG)</t>
  </si>
  <si>
    <t>Sodium</t>
  </si>
  <si>
    <t>Peptide natriurétique (BNP, NT-proBNP)</t>
  </si>
  <si>
    <t>Néoptérine</t>
  </si>
  <si>
    <t>Neuroleptique de la LS/LMT, métabolites inclus</t>
  </si>
  <si>
    <t>Neuroleptique de la LS/LMT</t>
  </si>
  <si>
    <t>Enolase spécifique des neurones (NSE)</t>
  </si>
  <si>
    <t>Sang occulte</t>
  </si>
  <si>
    <t>Osmolalité</t>
  </si>
  <si>
    <t>Résistance osmotique érythrocytaire</t>
  </si>
  <si>
    <t>Ostéocalcine</t>
  </si>
  <si>
    <t>Oxalates</t>
  </si>
  <si>
    <t>Oxymétrie: oxyhémoglobine, carboxyhémoglobine, methémoglobine</t>
  </si>
  <si>
    <t>Amylase pancréatique</t>
  </si>
  <si>
    <t xml:space="preserve">Pancréolauryl test </t>
  </si>
  <si>
    <t>Pancréozymine-sécrétine, test, y compris détermination du bicarbonate et des enzymes</t>
  </si>
  <si>
    <t>Parathormone (PTH)</t>
  </si>
  <si>
    <t>Parathormone Related Peptide (PTHrP)</t>
  </si>
  <si>
    <t>Test de pénétration</t>
  </si>
  <si>
    <t>pH, détermination</t>
  </si>
  <si>
    <t>Phosphate</t>
  </si>
  <si>
    <t>Plasmine/antiplasmine, complexe (PAP)</t>
  </si>
  <si>
    <t>Plasminogène, fonction</t>
  </si>
  <si>
    <t>Plasminogène, antigène</t>
  </si>
  <si>
    <t>Inhibiteur de l'activateur du plasminogène (PAI), fonction</t>
  </si>
  <si>
    <t>Inhibiteur de l'activateur du plasminogène (PAI), antigène</t>
  </si>
  <si>
    <t>Porphobilinogène</t>
  </si>
  <si>
    <t>Précallicréine, fonction</t>
  </si>
  <si>
    <t>Préalbumine</t>
  </si>
  <si>
    <t>Prégnandiol</t>
  </si>
  <si>
    <t>Prégnantriol ou prégnantriolone</t>
  </si>
  <si>
    <t>Procalcitonine</t>
  </si>
  <si>
    <t>Progestérone</t>
  </si>
  <si>
    <t>Procollagène</t>
  </si>
  <si>
    <t>Prolactine (PRL)</t>
  </si>
  <si>
    <t>Prostate, antigène spécifique (PSA)</t>
  </si>
  <si>
    <t>Prostate, antigène spécifique (PSA), libre</t>
  </si>
  <si>
    <t>Protéine C, fonction</t>
  </si>
  <si>
    <t>Protéine C, antigène</t>
  </si>
  <si>
    <t>Protéine S libre, fonction</t>
  </si>
  <si>
    <t>Protéine S libre, antigène</t>
  </si>
  <si>
    <t>Protéine S totale</t>
  </si>
  <si>
    <t>Protéine</t>
  </si>
  <si>
    <t>Electrophorèse des protéines</t>
  </si>
  <si>
    <t>Electrophorèse des protéines après enrichissement</t>
  </si>
  <si>
    <t>Fragments F 1+2 de la prothrombine</t>
  </si>
  <si>
    <t>Protoporphyrine libre érythrocytaire</t>
  </si>
  <si>
    <t>Pyruvate</t>
  </si>
  <si>
    <t>Pyruvate kinase érythrocytaire</t>
  </si>
  <si>
    <t>Mercure</t>
  </si>
  <si>
    <t>Rénine</t>
  </si>
  <si>
    <t>Temps de reptilase</t>
  </si>
  <si>
    <t>Réticulocytes, y compris recherche de corps de Heinz, méthode manuelle</t>
  </si>
  <si>
    <t>Réticulocytes, méthode automatisée</t>
  </si>
  <si>
    <t>Protéine liant le rétinol</t>
  </si>
  <si>
    <t>Triiodothyronine reverse (rT3)</t>
  </si>
  <si>
    <t xml:space="preserve">Phénotype RH et KEL1, détermination des antigènes RH2 (C), Rh3 (E), Rh4 (c), RH5 (e) et KEL1 (K) </t>
  </si>
  <si>
    <t>Facteurs rhumatoïdes</t>
  </si>
  <si>
    <t>Hémolyse acide (test de Ham)</t>
  </si>
  <si>
    <t>Hormone chorionique gonadotrope humaine (hCG), test de grossesse</t>
  </si>
  <si>
    <t>Sédatif ou hypnotique de la LS/LMT, métabolites inclus</t>
  </si>
  <si>
    <t>Sédatif ou hypnotique de la LS/LMT</t>
  </si>
  <si>
    <t>Sédiment urinaire</t>
  </si>
  <si>
    <t>Sélénium</t>
  </si>
  <si>
    <t>Vitesse de sédimentation des hématies (VS)</t>
  </si>
  <si>
    <t xml:space="preserve">Sérotonine thrombocytaire (y compris serotonin release assay des thrombocytes) </t>
  </si>
  <si>
    <t>Globuline liant les hormones sexuelles (Sex Hormone-Binding Globulin, SHBG)</t>
  </si>
  <si>
    <t>Test de falciformation</t>
  </si>
  <si>
    <t>Somatomédine C (IGF-1)</t>
  </si>
  <si>
    <t>Recherche de spermatozoïdes après vasectomie</t>
  </si>
  <si>
    <t>Spermogramme</t>
  </si>
  <si>
    <t>Microscopie spéciale</t>
  </si>
  <si>
    <t>Poids spécifique, densité</t>
  </si>
  <si>
    <t>Cultures de cellules souche</t>
  </si>
  <si>
    <t>Stéroïdes</t>
  </si>
  <si>
    <t>Graisses fécales</t>
  </si>
  <si>
    <t>Dogues, analyses de confirmation</t>
  </si>
  <si>
    <t>Drogues figurant dans la LA (amphétamines, barbituriques, benzodiazépines, cocaïne, cannabis, diéthylamide de l'acide lysergique, méthadone, méthaqualone, opiacés, phéncyclidine), analyses de recherche</t>
  </si>
  <si>
    <t>Drogues, dépistage</t>
  </si>
  <si>
    <t xml:space="preserve">Test d'hémolyse au sucrose </t>
  </si>
  <si>
    <t>Sulfate</t>
  </si>
  <si>
    <t>Sulfhémoglobine</t>
  </si>
  <si>
    <t>Collagen crosslinked telopeptide</t>
  </si>
  <si>
    <t>Testostérone libre</t>
  </si>
  <si>
    <t>Testostérone</t>
  </si>
  <si>
    <t>Théophylline</t>
  </si>
  <si>
    <t>Thiocyanate</t>
  </si>
  <si>
    <t>Complexe thrombine/antithrombine (TAT)</t>
  </si>
  <si>
    <t>Temps de thrombine</t>
  </si>
  <si>
    <t>INR (Temps de thromboplastine selon Quick)</t>
  </si>
  <si>
    <t>Aggrétation plaquettaire avec trois activateurs</t>
  </si>
  <si>
    <t>Aggrétation plaquettaire, activateur supplémentaire</t>
  </si>
  <si>
    <t>Alloanticorps anti-thrombocytes contre les thrombocytes paternels</t>
  </si>
  <si>
    <t>Alloanticorps anti-thrombocytes, spécification</t>
  </si>
  <si>
    <t>Alloanticorps anti-thrombocytes, recherche</t>
  </si>
  <si>
    <t>Auto- et alloanticorps anti-thrombocytaires fixés sur les cellules et dans le sérum</t>
  </si>
  <si>
    <t>Thrombocytes, test global</t>
  </si>
  <si>
    <t>Typisation thrombocytaire (Human Platelet Antigen; HPA)</t>
  </si>
  <si>
    <t xml:space="preserve"> Test de compatibilité thrombocytaire</t>
  </si>
  <si>
    <t>Numération des thrombocytes, méthode manuelle</t>
  </si>
  <si>
    <t>Thyréoglobuline</t>
  </si>
  <si>
    <t>Thyréotropine (TSH)</t>
  </si>
  <si>
    <t>Thyroxine libre (FT4)</t>
  </si>
  <si>
    <t>Thyroxine (T4)</t>
  </si>
  <si>
    <t>Thyroxin binding globuline (TBG)</t>
  </si>
  <si>
    <t>Tissue-type Plasminogen Aktivator (t-PA), fonction</t>
  </si>
  <si>
    <t>Tissue-type Plasminogen Aktivator (t-PA), antigène</t>
  </si>
  <si>
    <t>Agglutinines froides, titre par cellule</t>
  </si>
  <si>
    <t>Holotranscobalamine (Holo-Tc)</t>
  </si>
  <si>
    <t>Transferrine</t>
  </si>
  <si>
    <t>Antidépresseur tricyclique</t>
  </si>
  <si>
    <t>Triglycérides</t>
  </si>
  <si>
    <t>Triiodothyronine libre (FT3)</t>
  </si>
  <si>
    <t>Triiodothyronine (FT3)</t>
  </si>
  <si>
    <t>Troponine, T ou I</t>
  </si>
  <si>
    <t>Acide urique</t>
  </si>
  <si>
    <t>Bilan urinaire, 5-10 paramètres, détermination des particules corpusculaires urinaires</t>
  </si>
  <si>
    <t>Bilan urinaire, 5-10 paramètres</t>
  </si>
  <si>
    <t>Acide vanilmandélique (VMA)</t>
  </si>
  <si>
    <t>Peptide intestinal vaso-actif</t>
  </si>
  <si>
    <t>Test de compatibilité par épreuve croisée</t>
  </si>
  <si>
    <t>Test de compatibilité par type and screen, y compris le contrôle des antigènes ABO/ RH1 (D) du concentré érythrocytaire</t>
  </si>
  <si>
    <t>Viscosité</t>
  </si>
  <si>
    <t>Vitamine A resp. rétinol</t>
  </si>
  <si>
    <t>Vitamine B1 resp. thiamine</t>
  </si>
  <si>
    <t>Vitamine B12 resp. cobalamine</t>
  </si>
  <si>
    <t>Vitamine B2 resp. riboflavine</t>
  </si>
  <si>
    <t>Vitamine B6 resp. phosphate de pyridoxal</t>
  </si>
  <si>
    <t>Vitamine C resp. acide ascorbique</t>
  </si>
  <si>
    <t>Vitamine E resp. tocophérol</t>
  </si>
  <si>
    <t>Vitamine K1 resp. phytonadione</t>
  </si>
  <si>
    <t>Vitamine B3 resp. niacine</t>
  </si>
  <si>
    <t>Facteur von Willebrand, fonction</t>
  </si>
  <si>
    <t>Facteur von Willebrand, antigène</t>
  </si>
  <si>
    <t>Facteur von Willebrand, analyse des multimères</t>
  </si>
  <si>
    <t>Somatotropine</t>
  </si>
  <si>
    <t>Séparation cellulaire/de particules sous-cellulaires (test au Percoll)</t>
  </si>
  <si>
    <t>Numération et différenciation cellulaire après enrichissement et coloration des liquides biologiques</t>
  </si>
  <si>
    <t>Zinc</t>
  </si>
  <si>
    <t>Citrate</t>
  </si>
  <si>
    <t>Cytochimie (coloration spéciale)</t>
  </si>
  <si>
    <t>Cytostatique de la LS/LMT, métabolites inclus</t>
  </si>
  <si>
    <t xml:space="preserve">Peptide béta-amyloïde 1-42 (Aβ42) </t>
  </si>
  <si>
    <t>Protéine Tau totale (T-tau)</t>
  </si>
  <si>
    <t>Protéine Tau hyperphosphorylée (P-tau)</t>
  </si>
  <si>
    <t xml:space="preserve">Analyse biochimique hautement spécialisée des métabolites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t>
  </si>
  <si>
    <t xml:space="preserve">Analyse biochimique hautement spécialisée de protéine/activité enzymatique pour maladie congénitale rare du métabolisme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biochimique est effectuée à des fins de diagnostic ou de suivi
f. La sensibilité diagnostique pour la mise en évidence spécifique de la maladie rare, en particulier en cas d’hétérogénéité marquée, se situe dans un intervalle acceptable
</t>
  </si>
  <si>
    <t>Virus, isolement</t>
  </si>
  <si>
    <t>Adénovirus, Ig ou IgG</t>
  </si>
  <si>
    <t>Adénovirus, IgM</t>
  </si>
  <si>
    <t>Adénovirus, recherche des antigènes</t>
  </si>
  <si>
    <t>Adénovirus, isolement</t>
  </si>
  <si>
    <t>Adénovirus, identification/ typisation</t>
  </si>
  <si>
    <t>Adénovirus, 1 microorganisme ou premier microorganisme</t>
  </si>
  <si>
    <t>Adénovirus,  microorganisme supplémentaire</t>
  </si>
  <si>
    <t>Cytomégalovirus, Ig ou IgG</t>
  </si>
  <si>
    <t>Cytomégalovirus, IgM</t>
  </si>
  <si>
    <t>Cytomégalovirus, avidité des IgG</t>
  </si>
  <si>
    <t>Cytomégalovirus, recherche des antigènes</t>
  </si>
  <si>
    <t>Cytomégalovirus, isolement</t>
  </si>
  <si>
    <t>Cytomégalovirus, 1 microorganisme ou premier microorganisme</t>
  </si>
  <si>
    <t>Cytomégalovirus, microorganisme supplémentaire</t>
  </si>
  <si>
    <t>Entérovirus, recherche des antigènes</t>
  </si>
  <si>
    <t>Entérovirus, identification/typisation</t>
  </si>
  <si>
    <t>Entérovirus, 1 microorganisme ou premier microorganisme</t>
  </si>
  <si>
    <t>Entérovirus, microorganisme supplémentaire</t>
  </si>
  <si>
    <t>Epstein-Barr virus, IgG-VCA</t>
  </si>
  <si>
    <t>Epstein-Barr virus, IgM-VCA</t>
  </si>
  <si>
    <t>Epstein-Barr virus, recherche des antigènes</t>
  </si>
  <si>
    <t>Epstein-Barr virus, 1 microorganisme ou premier microorganisme</t>
  </si>
  <si>
    <t>Epstein-Barr virus, microorganisme supplémentaire</t>
  </si>
  <si>
    <t>Epstein-Barr virus, EA IgG</t>
  </si>
  <si>
    <t>Epstein-Barr virus, EBNA IgG</t>
  </si>
  <si>
    <t>Epstein-Barr virus, IgG</t>
  </si>
  <si>
    <t>Epstein-Barr virus, IgM</t>
  </si>
  <si>
    <t>Flavivirus spp., Ig ou IgG</t>
  </si>
  <si>
    <t>Flavivirus spp., 1 microorganisme ou premier microorganisme</t>
  </si>
  <si>
    <t>Flavivirus spp., microorganisme supplémentaire</t>
  </si>
  <si>
    <t>Encéphalite à tique, virus (FSME), Ig ou IgG</t>
  </si>
  <si>
    <t>Encéphalite à tique, virus (FSME), IgM</t>
  </si>
  <si>
    <t>Fièvre hémorragique (virus Arena, Bunya, Filo, Hanta), Ig ou IgG</t>
  </si>
  <si>
    <t>Fièvre hémorragique (virus Arena, Bunya, Filo, Hanta), IgM</t>
  </si>
  <si>
    <t>Fièvre hémorragique (virus Arena, Bunya, Filo, Hanta)</t>
  </si>
  <si>
    <t>Hépatite A virus, lg ou lgG</t>
  </si>
  <si>
    <t>Hépatite A virus, Ig ou IgG</t>
  </si>
  <si>
    <t>Hépatite A virus, IgM</t>
  </si>
  <si>
    <t>Hépatite A virus</t>
  </si>
  <si>
    <t>Hépatite B virus, HBc, Ig</t>
  </si>
  <si>
    <t>Hépatite B virus, HBc, IgM</t>
  </si>
  <si>
    <t>Hépatite B virus, HBs, Ig ou IgG</t>
  </si>
  <si>
    <t>Hépatite B virus, HBe, recherche des antigènes</t>
  </si>
  <si>
    <t>Hépatite B virus, HBs, recherche des antigènes</t>
  </si>
  <si>
    <t>Hépatite B virus, 1 microorganisme ou premier microorganisme</t>
  </si>
  <si>
    <t>Hépatite B virus, microorganisme supplémentaire</t>
  </si>
  <si>
    <t>Hépatite B virus, HBs, recherche des antigènes après neutralisation</t>
  </si>
  <si>
    <t>Hépatite B virus, HBe Ig ou IgG</t>
  </si>
  <si>
    <t>Hépatite B virus, HBs Ig ou IgG</t>
  </si>
  <si>
    <t>Hépatite C virus, Ig ou IgG</t>
  </si>
  <si>
    <t>Hépatite C virus, spécification Ig ou IgG</t>
  </si>
  <si>
    <t>Hépatite C virus, génotypage</t>
  </si>
  <si>
    <t>Hépatite C virus, 1 microorganisme ou premier microorganisme</t>
  </si>
  <si>
    <t>Hépatite C virus, microorganisme supplémentaire</t>
  </si>
  <si>
    <t>Hépatite D virus, Ig ou IgG</t>
  </si>
  <si>
    <t>Hépatite D virus, antigène</t>
  </si>
  <si>
    <t>Hépatite E virus, Ig ou IgG</t>
  </si>
  <si>
    <t>Hépatite E virus, IgM</t>
  </si>
  <si>
    <t>Hépatite E virus, 1 microorganisme ou premier microorganisme</t>
  </si>
  <si>
    <t>Hépatite E virus, microorganisme supplémentaire</t>
  </si>
  <si>
    <t>Herpès simplex, virus type 1 et 2 (HSV-1 et HSV-2), Ig ou IgG</t>
  </si>
  <si>
    <t>Herpès simplex, virus type 1 et 2 (HSV-1 et HSV-2), IgM</t>
  </si>
  <si>
    <t>Herpès simplex, virus type 1 et 2 (HSV-1 et HSV-2), IgA</t>
  </si>
  <si>
    <t>Herpès simplex, virus type 1 ou 2 (HSV-1 ou HSV-2), recherche des antigènes</t>
  </si>
  <si>
    <t>Herpès simplex, virus (HSV), isolement</t>
  </si>
  <si>
    <t>Herpès simplex, virus type 1 ou 2 (HSV-1 ou HSV-2), 1 microorganisme ou premier microorganisme</t>
  </si>
  <si>
    <t>Herpès simplex, virus type 1 ou 2 (HSV-1 ou HSV-2), microorganisme supplémentaire</t>
  </si>
  <si>
    <t>Herpès humain, virus type 6 (HHV-6), recherche des antigènes</t>
  </si>
  <si>
    <t>Herpès humain, virus type 6 (HHV-6), 1 microorganisme ou premier microorganisme</t>
  </si>
  <si>
    <t>Herpès humain, virus type 6 (HHV-6), microorganisme supplémentaire</t>
  </si>
  <si>
    <t>Herpès humain, virus type 8 (HHV-8), 1 microorganisme ou premier microorganisme</t>
  </si>
  <si>
    <t>Herpès humain, virus type 8 (HHV-8), microorganisme supplémentaire</t>
  </si>
  <si>
    <t>HIV, résistance aux antirétroviraux: analyse, y compris aide à l'interprétation</t>
  </si>
  <si>
    <t>HIV-1 et HIV-2, anticorps et l'antigène p24 HIV-1</t>
  </si>
  <si>
    <t>HIV-1, spécification des anticorps</t>
  </si>
  <si>
    <t>HIV-1, recherche de l'antigène p24</t>
  </si>
  <si>
    <t>HIV-1, recherche de l'antigène p24 après dissociation</t>
  </si>
  <si>
    <t>HIV-1, isolement</t>
  </si>
  <si>
    <t>HIV-1, 1 microorganisme ou premier microorganisme</t>
  </si>
  <si>
    <t>HIV-1, microorganisme supplémentaire</t>
  </si>
  <si>
    <t>HIV-1 et HIV-2 anticorps et antigène p24 HIV-1, par test rapide, dépistage</t>
  </si>
  <si>
    <t>HIV-2, spécification des anticorps</t>
  </si>
  <si>
    <t>HIV-2, isolement</t>
  </si>
  <si>
    <t>HIV-2, 1 microorganisme ou premier microorganisme</t>
  </si>
  <si>
    <t>HIV-2, microorganisme supplémentaire</t>
  </si>
  <si>
    <t xml:space="preserve">HIV-1, tropisme (CCR5, CXCR4) </t>
  </si>
  <si>
    <t>HTLV-1, Ig ou IgG</t>
  </si>
  <si>
    <t>HTLV-1 spécification des anticorps</t>
  </si>
  <si>
    <t>HTLV-1, isolement</t>
  </si>
  <si>
    <t>Influenzavirus A ou B, Ig ou IgG</t>
  </si>
  <si>
    <t>Influenzavirus A ou B, recherche</t>
  </si>
  <si>
    <t>Influenzavirus A ou B, recherche des antigènes</t>
  </si>
  <si>
    <t>Influenzavirus A ou B, isolement</t>
  </si>
  <si>
    <t>Influenzavirus A ou B, identification/typisation</t>
  </si>
  <si>
    <t>Influenzavirus A ou B, typisation</t>
  </si>
  <si>
    <t>Influenzavirus A ou B, 1 microorganisme ou premier microorganisme</t>
  </si>
  <si>
    <t>Influenzavirus A ou B, microorganisme supplémentaire</t>
  </si>
  <si>
    <t>Rougeole (measles) virus, Ig ou IgG</t>
  </si>
  <si>
    <t>Rougeole (measles) virus, IgM</t>
  </si>
  <si>
    <t>Rougeole (measles) virus, recherche des antigènes</t>
  </si>
  <si>
    <t>Rougeole (measles) virus, 1 microorganisme ou premier microorganisme</t>
  </si>
  <si>
    <t>Rougeole (measles) virus, microorganisme supplémentaire</t>
  </si>
  <si>
    <t>Oreillons (mumps) virus, Ig ou IgG</t>
  </si>
  <si>
    <t>Oreillons (mumps) virus, IgM</t>
  </si>
  <si>
    <t>Oreillons (mumps) virus, recherche des antigènes</t>
  </si>
  <si>
    <t>Oreillons (mumps) virus, 1 microorganisme ou premier microorganisme</t>
  </si>
  <si>
    <t>Oreillons (mumps) virus, microorganisme supplémentaire</t>
  </si>
  <si>
    <t>Papillomavirus, recherche du génome (détermination du groupe)</t>
  </si>
  <si>
    <t>Papillomavirus, humain (HPV), ainsi que typisation</t>
  </si>
  <si>
    <t>Parainfluenzavirus type 1, 2 ou 3, Ig ou IgG</t>
  </si>
  <si>
    <t>Parainfluenzavirus type 1, 2 ou 3, recherche des antigènes</t>
  </si>
  <si>
    <t xml:space="preserve">Parainfluenzavirus type 1, 2 ou 3, isolement </t>
  </si>
  <si>
    <t>Parainfluenzavirus type 1, 2 ou 3, 1 microorganisme ou premier microorganisme</t>
  </si>
  <si>
    <t>Parainfluenzavirus type 1, 2 ou 3, microorganisme supplémentaire</t>
  </si>
  <si>
    <t>Parvovirus B19 ou érythrovirus, Ig ou IgG</t>
  </si>
  <si>
    <t>Parvovirus B19 ou érythrovirus, IgM</t>
  </si>
  <si>
    <t>Parvovirus B19 ou érythrovirus, 1 microorganisme ou premier microorganisme</t>
  </si>
  <si>
    <t>Parvovirus B19 ou érythrovirus, microorganisme supplémentaire</t>
  </si>
  <si>
    <t>Poliovirus, recherche des antigènes</t>
  </si>
  <si>
    <t>Poliovirus, identification/typisation</t>
  </si>
  <si>
    <t>Polyomavirus, 1 microorganisme ou premier microorganisme</t>
  </si>
  <si>
    <t>Polyomavirus, microorganisme supplémentaire</t>
  </si>
  <si>
    <t>Respiratory syncytial virus (RSV), Ig ou IgG</t>
  </si>
  <si>
    <t>Respiratory syncytial virus (RSV), recherche des antigènes</t>
  </si>
  <si>
    <t xml:space="preserve">Respiratory syncytial virus (RSV), recherche </t>
  </si>
  <si>
    <t>Respiratory syncytial virus (RSV), 1 microorganisme ou premier microorganisme</t>
  </si>
  <si>
    <t>Respiratory syncytial virus (RSV), microorganisme supplémentaire</t>
  </si>
  <si>
    <t>Rotavirus, recherche des antigènes</t>
  </si>
  <si>
    <t>Rotavirus, 1 microorganisme ou premier microorganisme</t>
  </si>
  <si>
    <t>Rotavirus, microorganisme supplémentaire</t>
  </si>
  <si>
    <t>Rubéole, virus, Ig ou IgG</t>
  </si>
  <si>
    <t>Rubéole, virus, IgM</t>
  </si>
  <si>
    <t>Rubéole, virus, recherche des antigènes</t>
  </si>
  <si>
    <t>Rubéole, virus</t>
  </si>
  <si>
    <t>Rage, virus, immunité</t>
  </si>
  <si>
    <t>Rage, virus, recherche des antigènes</t>
  </si>
  <si>
    <t>Rage, virus, isolement</t>
  </si>
  <si>
    <t>Virus de la varicelle, zona, Ig ou IgG</t>
  </si>
  <si>
    <t>Virus de la varicelle, zona, IgM</t>
  </si>
  <si>
    <t>Virus de la varicelle, zona, IgA</t>
  </si>
  <si>
    <t>Virus de la varicelle, zona, recherche des antigènes</t>
  </si>
  <si>
    <t>Virus de la varicelle, zona, isolement</t>
  </si>
  <si>
    <t>Virus de la varicelle, zona, 1 microorganisme ou premier microorganisme</t>
  </si>
  <si>
    <t>Virus de la varicelle, zona, microorganisme supplémentaire</t>
  </si>
  <si>
    <t>Cyto-centrifugation en virologie</t>
  </si>
  <si>
    <t>Coronavirus du syndrome respiratoire aigu sévère 2 (SARS-CoV-2), 1 microorganisme ou premier microorganisme</t>
  </si>
  <si>
    <t>Coronavirus du syndrome respiratoire aigu sévère 2 (SARS-CoV-2), microorganisme supplémentaire</t>
  </si>
  <si>
    <t>Norovirus, 1 microorganisme ou premier microorganisme</t>
  </si>
  <si>
    <t>Norovirus, microorganisme supplémentaire</t>
  </si>
  <si>
    <t xml:space="preserve">Coronavirus du syndrome respiratoire aigu sévère 2 (SARS-CoV-2), 
génotypage </t>
  </si>
  <si>
    <t>Coronavirus du syndrome respiratoire aigu sévère 2 (SARS-CoV-2), Ig ou IgG</t>
  </si>
  <si>
    <t>Virus de la variole du singe (Monkeypox virus), 1 microorganisme ou premier microorganisme</t>
  </si>
  <si>
    <t>Virus de la variole du singe (Monkeypox virus), microorganisme supplémentaire</t>
  </si>
  <si>
    <t>Oeil/oreille/nasopharynx</t>
  </si>
  <si>
    <t>Biopsie/tissus, y compris anaérobies</t>
  </si>
  <si>
    <t>Hémoculture, y compris la recherche des anaérobies</t>
  </si>
  <si>
    <t>Hémoculture</t>
  </si>
  <si>
    <t>Lavage broncho-alvéolaire</t>
  </si>
  <si>
    <t>Cathéter intravasculaire</t>
  </si>
  <si>
    <t>Liquide cérébrospinal</t>
  </si>
  <si>
    <t>Dialyse péritonéale, y compris anaérobies</t>
  </si>
  <si>
    <t>Ponction, y compris anaérobies</t>
  </si>
  <si>
    <t>Gorge/angine, Streptocoques bêta-hémolytiques</t>
  </si>
  <si>
    <t>Sperme, mycoplasmes et uréaplasmes non compris</t>
  </si>
  <si>
    <t>Expectoration, aspiration bronchique</t>
  </si>
  <si>
    <t>Selles, Salmonelles, Shigelles, Campylobacter</t>
  </si>
  <si>
    <t xml:space="preserve">Cultures de screening </t>
  </si>
  <si>
    <t>Urine slide</t>
  </si>
  <si>
    <t>Urine, native ou stabilisée, y compris numération des germes</t>
  </si>
  <si>
    <t>Vagin, cervix, urètre, sans chlamydia, mycoplasmes et uréaplasmes</t>
  </si>
  <si>
    <t>Plaies superficielles</t>
  </si>
  <si>
    <t>Plaies profondes, y compris anaérobies</t>
  </si>
  <si>
    <t>Bactérie particulière, recherche</t>
  </si>
  <si>
    <t>Germe particulier additionnel, recherche, doit être prescrit expressément</t>
  </si>
  <si>
    <t>Bactériologie quantitative</t>
  </si>
  <si>
    <t>Concentration minimale inhibitrice (CMI)</t>
  </si>
  <si>
    <t>Concentration minimale inhibitrice (CMI) et concentration minimale bactéricide (CMB)</t>
  </si>
  <si>
    <t>Facteurs bactériens spéciaux de résistance ou de pathogénicité (p. ex. SARM, résistance à la rifampicine), 1 microorganisme ou premier microorganisme</t>
  </si>
  <si>
    <t>Facteurs bactériens spéciaux de résistance ou de pathogénicité (p. ex. SARM, résistance à la rifampicine), gène de résistance ou facteur de pathogénicité supplémentaire</t>
  </si>
  <si>
    <t>Antibiogramme pour champignons</t>
  </si>
  <si>
    <t>Champignons, recherche</t>
  </si>
  <si>
    <t>Coloration immunologique</t>
  </si>
  <si>
    <t>Microscopie traditionelle</t>
  </si>
  <si>
    <t>Cyto-centrifugation en bactériologie/mycologie</t>
  </si>
  <si>
    <t>Aspergillus, galactomannane, recherche de l'antigène</t>
  </si>
  <si>
    <t>Aspergillus, 1 microorganisme ou premier microorganisme</t>
  </si>
  <si>
    <t>Aspergillus, microorganisme supplémentaire</t>
  </si>
  <si>
    <t>Bartonella henselae ou Bartonella quintana, 1 microorganisme ou premier microorganisme</t>
  </si>
  <si>
    <t>Bartonella henselae ou Bartonnella quintana, microorganisme supplémentaire</t>
  </si>
  <si>
    <t>Bordetella pertussis, 1 microorganisme ou premier microorganisme</t>
  </si>
  <si>
    <t>Bordetella pertussis, microorganisme supplémentaire</t>
  </si>
  <si>
    <t>Bordetella pertussis, toxin, IgG</t>
  </si>
  <si>
    <t>Bordetella pertussis, toxin, IgA</t>
  </si>
  <si>
    <t>Borrelia burgdorferi sensu lato, Ig ou IgG</t>
  </si>
  <si>
    <t>Borrelia burgdorferi sensu lato, spécification des IgG</t>
  </si>
  <si>
    <t>Borrelia burgdorferi sensu lato, spécification des IgM</t>
  </si>
  <si>
    <t>Borrelia burgdorferi sensu lato, 1 microorganisme ou premier microorganisme</t>
  </si>
  <si>
    <t>Borrelia burgdorferi sensu lato, microorganisme supplémentaire</t>
  </si>
  <si>
    <t>Botulique, toxine</t>
  </si>
  <si>
    <t>Candida sp., Ig</t>
  </si>
  <si>
    <t>Chlamydia trachomatis, 1 microorganisme ou premier microorganisme</t>
  </si>
  <si>
    <t>Chlamydia trachomatis, microorganisme supplémentaire</t>
  </si>
  <si>
    <t>Chlamydophila pneumoniae, 1 microorganisme ou premier microorganisme</t>
  </si>
  <si>
    <t>Chlamydophila pneumoniae, microorganisme supplémentaire</t>
  </si>
  <si>
    <t>Clostridium difficile, toxine A et/ou B</t>
  </si>
  <si>
    <t>Coxiella burnetii, IgG phase I</t>
  </si>
  <si>
    <t>Coxiella burnetii, IgM phase I</t>
  </si>
  <si>
    <t>Coxiella burnetii, IgA phase I</t>
  </si>
  <si>
    <t>Coxiella burnetii, IgG phase II</t>
  </si>
  <si>
    <t>Coxiella burnetii, IgM phase II</t>
  </si>
  <si>
    <t>Coxiella burnetii, IgA phase II</t>
  </si>
  <si>
    <t>Cryptococcus neoformans, antigène</t>
  </si>
  <si>
    <t>Dermatophytes</t>
  </si>
  <si>
    <t>Champignons dimorphes</t>
  </si>
  <si>
    <t>Toxine diphtérique</t>
  </si>
  <si>
    <t>Diphtérique, toxine</t>
  </si>
  <si>
    <t>Escherichia coli, productrice de l'entérotoxine (ETEC), 1 microorganisme ou premier microorganisme</t>
  </si>
  <si>
    <t>Escherichia coli, productrice de l'entérotoxine (ETEC), microorganisme supplémentaire</t>
  </si>
  <si>
    <t>Escherichia coli, entéroinvasive (EIEC), 1 microorganisme ou premier microorganisme</t>
  </si>
  <si>
    <t>Escherichia coli, entéroinvasive (EIEC), microorganisme supplémentaire</t>
  </si>
  <si>
    <t>Escherichia coli vérotoxinogène (VTEC), resp. entérohémorragique (EHEC), 1 microorganisme ou premier microorganisme</t>
  </si>
  <si>
    <t>Escherichia coli vérotoxinogène (VTEC), resp. entérohémorragique (EHEC), microorganisme supplémentaire</t>
  </si>
  <si>
    <t>Escherichia coli vérotoxinogène (VTEC), resp. entérohémorragique (EHEC); détection de la toxine</t>
  </si>
  <si>
    <t>Escherichia coli entéroagrégative (EAggEC), 1 microorganisme ou premier microorganisme</t>
  </si>
  <si>
    <t>Escherichia coli entéroagrégative (EAggEC), microorganisme supplémentaire</t>
  </si>
  <si>
    <t xml:space="preserve">Helicobacter pylori, y.c. l'urée 13C </t>
  </si>
  <si>
    <t>Helicobacter pylori, recherche des antigènes</t>
  </si>
  <si>
    <t>Helicobacter pylori, Ig ou IgG</t>
  </si>
  <si>
    <t>Legionella spp., 1 microorganisme ou premier microorganisme</t>
  </si>
  <si>
    <t>Legionella spp., microorganisme supplémentaire</t>
  </si>
  <si>
    <t>Legionella pneumophila, recherche des antigènes</t>
  </si>
  <si>
    <t>Mycobactéries</t>
  </si>
  <si>
    <t>Mycobacterium tuberculosis, complexe</t>
  </si>
  <si>
    <t>Mycobacterium tuberculosis, complexe, 1 microorganisme ou premier microorganisme</t>
  </si>
  <si>
    <t>Mycobacterium tuberculosis, complexe, microorganisme supplémentaire</t>
  </si>
  <si>
    <t>Mycobactéries, identification</t>
  </si>
  <si>
    <t>Mycobactéries non tuberculeuses</t>
  </si>
  <si>
    <t>Mycoplasma spp. (urogénital) et ureaplasma spp. (urogénital)</t>
  </si>
  <si>
    <t>Mycoplasma pneumoniae, 1 microorganisme ou premier microorganisme</t>
  </si>
  <si>
    <t>Mycoplasma pneumoniae, microorganisme supplémentaire</t>
  </si>
  <si>
    <t>Neisseria gonorrhoeae, 1 microorganisme ou premier microorganisme</t>
  </si>
  <si>
    <t>Neisseria gonorrhoeae, microorganisme supplémentaire</t>
  </si>
  <si>
    <t>Pneumocystis jirovecii, recherche</t>
  </si>
  <si>
    <t>Rickettsie, fièvres pourprées, Ig ou IgG</t>
  </si>
  <si>
    <t>Rickettsie, fièvres pourprées, IgM</t>
  </si>
  <si>
    <t>Rickettsie, typhus, Ig ou IgG</t>
  </si>
  <si>
    <t>Rickettsie, typhus, IgM</t>
  </si>
  <si>
    <t>Salmonelle, au moins 4 antigènes (groupe A, B, C, D), Ig</t>
  </si>
  <si>
    <t>Streptococcus bêta-hémolytique du groupe A</t>
  </si>
  <si>
    <t>Streptococcus, antistreptolysine</t>
  </si>
  <si>
    <t>Streptococcus, anti-DNAse B</t>
  </si>
  <si>
    <t>Streptococcus antihyaluronidase</t>
  </si>
  <si>
    <t>Streptococcus bêta-hémolytique du groupe B</t>
  </si>
  <si>
    <t>Streptococcus bêta-hémolytique du groupe B, 1 microorganisme ou premier microorganisme</t>
  </si>
  <si>
    <t>Streptococcus bêta-hémolytique du groupe B, microorganisme supplémentaire</t>
  </si>
  <si>
    <t>Streptococcus pneumoniae, détection de l'antigène</t>
  </si>
  <si>
    <t>Tétanique, toxine</t>
  </si>
  <si>
    <t>Treponema, Ig ou IgG</t>
  </si>
  <si>
    <t>Treponema, 1 microorganisme ou premier microorganisme</t>
  </si>
  <si>
    <t>Treponema, microorganisme supplémentaire</t>
  </si>
  <si>
    <t>Tropheryma whipplei, 1 microorganisme ou premier microorganisme</t>
  </si>
  <si>
    <t>Tropheryma whipplei, microorganisme supplémentaire</t>
  </si>
  <si>
    <t>Complexe Mycobacterium tuberculosis résistant à la rifampicine, antibiogramme</t>
  </si>
  <si>
    <t>Parasites, recherche</t>
  </si>
  <si>
    <t>Parasites, recherche complète</t>
  </si>
  <si>
    <t>Parasites, recherche, dans une ponction</t>
  </si>
  <si>
    <t>Parasites, identification</t>
  </si>
  <si>
    <t>Parasites, recherche dans les tissus ou dans les préparations histologiques</t>
  </si>
  <si>
    <t>Cryptosporidies, recherche</t>
  </si>
  <si>
    <t>Echinococcus multilocularis, recherche des antigènes</t>
  </si>
  <si>
    <t>Echinococcus granulosus, recherche des antigènes</t>
  </si>
  <si>
    <t xml:space="preserve">Echinococcus, test de confirmation d'anticorps au niveau du genre ou de l'espèce </t>
  </si>
  <si>
    <t>Entamoeba histolytica, recherche des antigènes</t>
  </si>
  <si>
    <t>Entamoeba histolytica ou Entamoeba dispar, 1 microorganisme ou premier microorganisme</t>
  </si>
  <si>
    <t>Entamoeba histolytica/ ou Entamoeba dispar, microorganisme supplémentaire</t>
  </si>
  <si>
    <t>Amibes à l'état libre, recherche</t>
  </si>
  <si>
    <t>Filaires, Ig</t>
  </si>
  <si>
    <t>Filaires, recherche des antigènes</t>
  </si>
  <si>
    <t>Filaires, skin snips, prélèvement et recherche des microfilaires</t>
  </si>
  <si>
    <t>Flagellés, recherche dans le sédiment</t>
  </si>
  <si>
    <t>Giardia lamblia, recherche des antigènes</t>
  </si>
  <si>
    <t>Helminthes, recherche</t>
  </si>
  <si>
    <t>Leishmania sp., isolement</t>
  </si>
  <si>
    <t>Leishmania sp., 1 microorganisme ou premier microorganisme</t>
  </si>
  <si>
    <t>Leishmania sp., microorganisme supplémentaire</t>
  </si>
  <si>
    <t>Microsporidies, recherche</t>
  </si>
  <si>
    <t>Plasmodium sp. et autres hématozoaires</t>
  </si>
  <si>
    <t>Plasmodium sp., des antigènes</t>
  </si>
  <si>
    <t>Protozoaires, recherche</t>
  </si>
  <si>
    <t>Schistosoma sp., recherche des oeufs</t>
  </si>
  <si>
    <t>Taenia solium, cysticercose, Ig</t>
  </si>
  <si>
    <t>Toxoplasma gondii, Ig ou IgG</t>
  </si>
  <si>
    <t>Toxoplasma gondii, avidité des IgG</t>
  </si>
  <si>
    <t>Toxoplasma gondii, profil immunologique mère-enfant, IgG ou IgM</t>
  </si>
  <si>
    <t>Toxoplasma gondii, 1 microorganisme ou premier microorganisme</t>
  </si>
  <si>
    <t>Toxoplasma gondii, microorganisme supplémentaire</t>
  </si>
  <si>
    <t>Trichinella spiralis, Ig ou IgG</t>
  </si>
  <si>
    <t>Trypanosoma brucei, trypanosomiase africaine, Ig</t>
  </si>
  <si>
    <t>Trypanosoma cruzi, trypanosomiase américaine, Ig</t>
  </si>
  <si>
    <t>Trypanosomes et microfilaires, recherche</t>
  </si>
  <si>
    <t>Oeufs de ver, identification</t>
  </si>
  <si>
    <t>Cyto-centrifugation en parasitologie</t>
  </si>
  <si>
    <t>Parasites, recherche in vivo</t>
  </si>
  <si>
    <t>ADN bactérien (gène ARNr 16S)</t>
  </si>
  <si>
    <t>Taxe de commande</t>
  </si>
  <si>
    <t>Prélèvement de sang capillaire ou de sang veineux</t>
  </si>
  <si>
    <t>Supplément pour prélèvement à domicile, dans un rayon de 3 km</t>
  </si>
  <si>
    <t>Supplément pour chaque km en plus</t>
  </si>
  <si>
    <t>Supplément pour nuit (de 19:00 h à 07:00 h), dimanche et jours fériés</t>
  </si>
  <si>
    <t>Taxe de présence</t>
  </si>
  <si>
    <t>Supplément pour chaque analyse présentant le suffixe C</t>
  </si>
  <si>
    <t>Supplément pour chaque analyse ne présentant pas le suffixe C</t>
  </si>
  <si>
    <t>Extraction d'acides nucléiques humains (ADN ou ARN génomique) à partir d'échantillons primaires</t>
  </si>
  <si>
    <t>Culture cellulaire ou tissulaire</t>
  </si>
  <si>
    <t>Banking d' ADN: Extraction d'acides nucléiques (ADN génomique) à partir de l'échantillon primaire et conservation pour un examen ultérieur</t>
  </si>
  <si>
    <t>Modification d'acides nucléiques humains, avant processus d'amplification et de détection</t>
  </si>
  <si>
    <t xml:space="preserve">Supplément pour charges logistiques et de technique de laboratoire concernant les analyses cytogénétiques prénatales </t>
  </si>
  <si>
    <t>Supplément pour charges logistiques et de technique de laboratoire concernant les analyses de génétique moléculaire prénatale</t>
  </si>
  <si>
    <t xml:space="preserve">Supplément pour rendu de résultat cytogénétique complexe </t>
  </si>
  <si>
    <t xml:space="preserve">Supplément pour rendu de résultat complexe en génétique moléculaire </t>
  </si>
  <si>
    <t xml:space="preserve">Supplément pour l’examen supplémentaire des membres de la famille sains et/ou concernés d’un patient cas index ou d’un fœtus qui est nécessaire pour
a) la détermination indirecte d’une mutation familiale non caractérisable, par essai de liaison génétique (analyse de linkage)
b) la mise en évidence directe de mutations dans le cas où un prélèvement d’échantillons sur les personnes concernées n’est pas possible ou acceptable 
</t>
  </si>
  <si>
    <t xml:space="preserve">Evaluation bio-informatique ultérieure des données de séquençage acquises par séquençage à haut débit, y compris le compte-rendu du résultat, pour 1 à 10 gènes </t>
  </si>
  <si>
    <t>Evaluation bio-informatique ultérieure des données de séquençage acquises par séquençage à haut débit, y compris le compte-rendu du résultat, y compris le compte-rendu du résultat, pour 11 à 100 gènes</t>
  </si>
  <si>
    <t>Evaluation bio-informatique ultérieure des données de séquençage acquises par séquençage à haut débit, y compris le compte-rendu du résultat, y compris le compte-rendu du résultat, pour plus de 100 gènes</t>
  </si>
  <si>
    <t>Analyse de confirmation des résultats positifs du séquençage à haut débit par séquençage Sanger, y compris en cas d'évaluation bioinformatique ultérieure des données de séquençage à haut débit (6010.08, 6011.08, 6012.08)</t>
  </si>
  <si>
    <t>Préparation chromosomique et analyse chromosomique, caryotype constitutionnel</t>
  </si>
  <si>
    <t>Analyse chromosomique, caryotype constitutionnel, supplément pour plus de 25 cellules analysées</t>
  </si>
  <si>
    <t>Analyse chromosomique, caryotype constitutionnel, supplément pour plus de 50 cellules analysées</t>
  </si>
  <si>
    <t>Analyse chromosomique, caryotype constitutionnel, supplément pour l'usage de colorations additionnelles</t>
  </si>
  <si>
    <t>Hybridation in situ interphasique, lors de suspicion d'une anomalie chromosomique ou détermination du sexe lors de maladies héréditaires transmises par le chromosome X, caryotype constitutionnel incluant la préparation et l'analyse de 50 cellules ou davantage</t>
  </si>
  <si>
    <t>Analyse chromosomique, caryotype constitutionnel, supplément pour hybridation in situ métaphasique ou interphasique</t>
  </si>
  <si>
    <t>Analyse chromosomique par microarray, caryotype constitutionnel</t>
  </si>
  <si>
    <t xml:space="preserve">Analyse génétique parentale, forfait incluant les analyses génétiques des deux parents
</t>
  </si>
  <si>
    <t xml:space="preserve">Détermination par génétique moléculaire d'aneuploïdie lors de suspicion d'une anomalie chromosomique ou détermination du sexe par génétique moléculaire (QF-PCR) lors de maladies héréditaires transmises par le chromosome X, test rapide </t>
  </si>
  <si>
    <t xml:space="preserve">Facteur V Leiden: détermination de la mutation p.R506Q (F5:p.Arg534Gln)
</t>
  </si>
  <si>
    <t xml:space="preserve">Trouble du facteur II/prothrombine: détermination de la mutation G20210A (F2:c.*97G&gt;A)
</t>
  </si>
  <si>
    <t xml:space="preserve">Hémochromatose, familiale (HFE): recherche des mutations p.C282Y et p.H63D (HFE:p.Cys282Tyr et HFE:p.His63Asp)
</t>
  </si>
  <si>
    <t>Hémoglobinopathies</t>
  </si>
  <si>
    <t>Hémophilies</t>
  </si>
  <si>
    <t>Maladies génétiques rares du sang, de la coagulation, du système immunitaire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</si>
  <si>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11 à 100 gènes</t>
  </si>
  <si>
    <t>Affection mendélienne du sang, de la coagulation ou du système immunitaire chez des patients présentant des symptômes, pour lesquels différentes maladies appartenant à ce groupe sont envisagées et recherchées (diagnostic différentiel); avec analyse bio-informatique et compte-rendu du résultat, pour plus de 100 gènes</t>
  </si>
  <si>
    <t>Syndrome de Marfan et autres affections de l’aorte thoracique</t>
  </si>
  <si>
    <t>Syndrome de Marfan</t>
  </si>
  <si>
    <t>Syndrome d'Ehlers-Danlos</t>
  </si>
  <si>
    <t>Ostéogenèse imparfaite</t>
  </si>
  <si>
    <t xml:space="preserve">Dysplasies squelettiques associées au gène du récepteur du facteur de croissance du fibroblaste (FGFR): achondroplasie, hypochondroplasie, nanisme thanatophore, syndrome de Pfeiffer, de Jackson-Weiss, d'Apert, de Crouzon
</t>
  </si>
  <si>
    <t>Ichthyose</t>
  </si>
  <si>
    <t>Maladies génétiques rares de la peau, du tissus conjonctif, des os,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</si>
  <si>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 mendélienne de la peau, du tissu conjonctif ou des os chez des patients présentant des symptômes pour lesquels différentes maladies appartenant à ce groupe sont envisagées et recherchées (diagnostic différentiel); avec analyse bio-informatique et compte-rendu du résultat, pour 11 à 100 gènes</t>
  </si>
  <si>
    <t xml:space="preserve">Affection mendélienne de la peau, du tissu conjonctif ou des os chez des patients présentant des symptômes pour lesquels différentes maladies appartenant à ce groupe sont envisagées et recherchées (diagnostic différentiel); avec analyse bio-informatique, y compris le compte-rendu du résultat, pour plus de 100 gènes </t>
  </si>
  <si>
    <t>Mucoviscidose</t>
  </si>
  <si>
    <t>Déficit de l'alpha 1-antitrypsine</t>
  </si>
  <si>
    <t>Maladie de Wilson</t>
  </si>
  <si>
    <t>Mucopolysaccharidoses</t>
  </si>
  <si>
    <t>Déficit de l'alpha-galactosidase (M. Fabry), déficit de la bêta-glucosidase (M. Gaucher)</t>
  </si>
  <si>
    <t>Déficit de l'alpha-galactosidase (M. Fabry), déficit de la bêta-glucosidase (M. Gaucher), mucopolysaccharidoses</t>
  </si>
  <si>
    <t>Glycogénoses</t>
  </si>
  <si>
    <t>Galactosémie, intolérance au fructose</t>
  </si>
  <si>
    <t>Galactosémie, intolérance au fructose, glycogénoses</t>
  </si>
  <si>
    <t>Porphyries</t>
  </si>
  <si>
    <t>Déficit de l'acyl-CoA déshydrogénase, troubles du cycle de l’urée</t>
  </si>
  <si>
    <t>Déficit en acyl-CoA-déshydrogénase, troubles du cycle de l’urée</t>
  </si>
  <si>
    <t>Diabète insipide</t>
  </si>
  <si>
    <t>Syndrome adrénogénital</t>
  </si>
  <si>
    <t>Syndrome de Kallman</t>
  </si>
  <si>
    <t xml:space="preserve">Troubles de la différenciation sexuelle </t>
  </si>
  <si>
    <t>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</si>
  <si>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Maladies métaboliques et endocriniennes génétiques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</si>
  <si>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11 à 100 gènes</t>
  </si>
  <si>
    <t xml:space="preserve">Affections mendéliennes métaboliques et endocriniennes chez des patients présentant des symptômes pour lesquels différentes maladies appartenant à ce groupe sont envisagées et recherchées (diagnostic différentiel); avec analyse bio-informatique et compte-rendu du résultat, pour plus de 100 gènes </t>
  </si>
  <si>
    <t>Syndrome héréditaire du cancer du sein et/ou de l’ovaire, gènes BRCA1 et BRCA2</t>
  </si>
  <si>
    <t xml:space="preserve">Syndrome héréditaire du cancer du sein et/ou de l’ovaire, gènes BRCA1 et BRCA2 </t>
  </si>
  <si>
    <t xml:space="preserve">Syndrome de Lynch, gènes MLH1, MSH2, MSH6, PMS2
</t>
  </si>
  <si>
    <t>Syndrome de Li-Fraumeni</t>
  </si>
  <si>
    <t>Néoplasies multiples endocrines</t>
  </si>
  <si>
    <t>Polyposis coli ou forme atténuée de Polyposis coli, gène APC</t>
  </si>
  <si>
    <t>Rétinoblastome, gène RB1</t>
  </si>
  <si>
    <t xml:space="preserve">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L’indication à l'analyse de génétique moléculaire est diagnostique et/ ou permet de déterminer le risque d’être porteur dans les cas de suspicion de prédisposition à un cancer héréditaire listé à l’art. 12d, let. f OPAS
f. La sensibilité diagnostique (taux d’identification des mutations) pour la mise en évidence spécifique de la maladie rare, en particulier en cas d’hétérogénéité marquée, se situe dans un intervalle acceptable
</t>
  </si>
  <si>
    <t>Néoplasies héréditaires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</si>
  <si>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Néoplasies mendéliennes héréditaires chez des patients présentant des symptômes pour lesquels différentes maladies appartenant à ce groupe sont envisagées et recherchées (diagnostic différentiel); avec analyse bio-informatique et compte-rendu du résultat, pour 11 à 100 gènes</t>
  </si>
  <si>
    <t>Néoplasies mendéliennes héréditaires chez des patients présentant des symptômes pour lesquels différentes maladies appartenant à ce groupe sont envisagées et recherchées (diagnostic différentiel); avec analyse bio-informatique et compte-rendu du résultat, pour plus de 100 gènes</t>
  </si>
  <si>
    <t>Chorea Huntington et troubles des mouvements choréiformes</t>
  </si>
  <si>
    <t>Dystrophinopathies de Duchenne et Becker, et dystrophies musculaires dues à des troubles des protéines associés à la dystrophine</t>
  </si>
  <si>
    <t>Neuropathies héréditaires sensomotrices: maladies de Charcot-Marie-Tooth, neuropathie héréditaire avec tendance aux paralysies par compression (HNPP), polyneuropathie amyloïdotique</t>
  </si>
  <si>
    <t>Ataxies spinocérébelleuses</t>
  </si>
  <si>
    <t>Ataxie de Friedreich</t>
  </si>
  <si>
    <t>Ataxie télangiectasie</t>
  </si>
  <si>
    <t>Dystrophie myotonique de type 1 et 2</t>
  </si>
  <si>
    <t>Myopathies myotubulaires</t>
  </si>
  <si>
    <t>Atrophies musculaires spinales</t>
  </si>
  <si>
    <t>Cytopathies mitochondriales</t>
  </si>
  <si>
    <t>Affections mendéliennes mitochondriales chez des patients présentant des symptômes pour lesquels différentes maladies appartenant à ce groupe sont envisagées et recherchées (diagnostic différentiel); avec analyse bio-informatique et compte-rendu du résultat, pour plus de 100 gènes</t>
  </si>
  <si>
    <t>Syndrome de l’X-fragile (FRAXA, FRAXE)</t>
  </si>
  <si>
    <t>Syndrome d’Angelman</t>
  </si>
  <si>
    <t>Maladies génétiques neurologiques rares, troubles rares du développement moteur et/ou cognitif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</si>
  <si>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11 à 100 gènes</t>
  </si>
  <si>
    <t>Affections mendéliennes neuromusculaires et neurodégénératives chez des patients présentant des symptômes pour lesquels différentes maladies appartenant à ce groupe sont envisagées et recherchées (diagnostic différentiel); avec analyse bio-informatique et compte-rendu du résultat, pour plus de 100 gènes</t>
  </si>
  <si>
    <t>Syndrome de Prader-Willi</t>
  </si>
  <si>
    <t xml:space="preserve">Syndrome de délétion du chromosome 22q11: syndrome de Di George, syndrome vélo-cardio-facial
</t>
  </si>
  <si>
    <t>Syndrome de Williams-Beuren</t>
  </si>
  <si>
    <t>Syndromes avec troubles de la croissance: de Sotos, de Beckwith-Wiedemann, de Silver-Russel et d'autres</t>
  </si>
  <si>
    <t>Syndromes rares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</si>
  <si>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11 à 100 gènes</t>
  </si>
  <si>
    <t>Syndrome mendélien avec troubles de la croissance chez des patients présentant des symptômes pour lesquels différentes maladies appartenant à ce groupe sont envisagées et recherchées (diagnostic différentiel); avec analyse bio-informatique, y compris le compte-rendu du résultat, pour plus de 100 gènes</t>
  </si>
  <si>
    <t>Microdélétions lors de troubles de la spermatogenèse liés à l'Y (délétions AZF)</t>
  </si>
  <si>
    <t>Aplasie congénitale du canal déférent (CAVD)</t>
  </si>
  <si>
    <t>Maladies des reins polykystiques</t>
  </si>
  <si>
    <t>Maladies génétiques rares du système urogénital, troubles rares de la fertilité, stérilité,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</si>
  <si>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11 à 100 gènes</t>
  </si>
  <si>
    <t>Affections mendéliennes du système urogénital, de la fertilité / stérilité chez des patients présentant des symptômes pour lesquels différentes maladies appartenant à ce groupe sont envisagées et recherchées (diagnostic différentiel); avec analyse bio-informatique et compte-rendu du résultat, pour plus de 100 gènes</t>
  </si>
  <si>
    <t>Dystrophies de la rétine: rétinite pigmentaire, dégénérescence de la macula</t>
  </si>
  <si>
    <t>Dystrophies de la cornée</t>
  </si>
  <si>
    <t>Atrophie optique de Leber</t>
  </si>
  <si>
    <t>Vitréorétinopathies</t>
  </si>
  <si>
    <t>Maladies génétiques rares des organes sensoriels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</si>
  <si>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Affections mendéliennes opthalmologiques chez des patients présentant des symptômes pour lesquels différentes maladies appartenant à ce groupe sont envisagées et recherchées (diagnostic différentiel); avec analyse bio-informatique et compte-rendu du résultat, pour 11 à 100 gènes</t>
  </si>
  <si>
    <t>Affections mendéliennes opthalmologiques chez des patients présentant des symptômes pour lesquels différentes maladies appartenant à ce groupe sont envisagées et recherchées (diagnostic différentiel); avec analyse bio-informatique et compte-rendu du résultat, pour plus de 100 gènes</t>
  </si>
  <si>
    <t>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</si>
  <si>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Maladie génétique rare (maladie orpheline) présentant les critères suivants: 
a. Prévalence génétique de la maladie égale ou inférieure à 1/2000 
b. Maladie monogénique référencée dans le catalogue OMIM (Online Mendelian Inheritance in Man) 
c. La maladie génétique porte clairement préjudice à la santé 
d. Le diagnostic clinico-génétique de suspicion est claire-ment défini 
e. L’analyse de génétique moléculaire est diagnostique (et non présymptomatique ou prédictive, pas de polymorphismes pour prédisposition) 
f. La sensibilité diagnostique (taux d’identification des mutations) pour la mise en évidence spécifique de la maladie rare, en particulier en cas d’hétérogénéité marquée, se situe dans un intervalle acceptable</t>
  </si>
  <si>
    <t>Culture cellulaire et préparation chromosomique, hémopathies malignes</t>
  </si>
  <si>
    <t>Culture cellulaire et préparation chromosomique, hémopathies malignes, supplément pour conditions de culture ou de synchronisation supplémentaires</t>
  </si>
  <si>
    <t>Culture cellulaire et préparation chromosomique pour la conservation en vue d'éventuelles analyses ultérieures, hémopathies malignes</t>
  </si>
  <si>
    <t>Analyse chromosomique, hémopathies malignes, supplément pour séparation cellulaire et congélation</t>
  </si>
  <si>
    <t>10 métaphases caryotypées ou 5 métaphases caryotypées et 15 métaphases analysées, hémopathies malignes</t>
  </si>
  <si>
    <t>Supplément pour cellules supplémentaires analysées, 5 métaphases caryotypées ou 10 métaphases analysées, hémopathies malignes</t>
  </si>
  <si>
    <t>Supplément pour anomalies complexes, au moins 3 anomalies, hémopathies malignes</t>
  </si>
  <si>
    <t>Supplément pour analyse complexe, hémopathies malignes</t>
  </si>
  <si>
    <t>Hybridation in situ interphasique somatique, incluant la préparation et l'analyse de 50 cellules ou davantage, hémopathies malignes</t>
  </si>
  <si>
    <t>Supplément pour hybridation in situ métaphasique ou interphasique somatique, hémopathies malignes</t>
  </si>
  <si>
    <t>Hybridation en série in-situ ou/et génomique (analyse chromosomique par microarray), hémopathies malignes</t>
  </si>
  <si>
    <t>Néoplasies myéloïdes</t>
  </si>
  <si>
    <t xml:space="preserve">Néoplasies myéloïdes, petit panel </t>
  </si>
  <si>
    <t xml:space="preserve">Néoplasies myéloïdes, panel moyen </t>
  </si>
  <si>
    <t>Néoplasies myéloïdes, grand panel</t>
  </si>
  <si>
    <t>Néoplasies lymphoïdes</t>
  </si>
  <si>
    <t xml:space="preserve">Néoplasies lymphoïdes, petit panel </t>
  </si>
  <si>
    <t xml:space="preserve">Néoplasies lymphoïdes, panel moyen </t>
  </si>
  <si>
    <t xml:space="preserve">Néoplasies lymphoïdes, grand panel </t>
  </si>
  <si>
    <t>Détermination de polymorphisme lors de la recherche de chimères après transplantation de cellules souche</t>
  </si>
  <si>
    <t>Analyse pharmacogénétique</t>
  </si>
  <si>
    <t>Hyperthermie familiale maligne</t>
  </si>
  <si>
    <t>Génotypage moléculaire des antigènes érythrocytaires humains (human erythrocyte antigen HEA)</t>
  </si>
  <si>
    <t xml:space="preserve">Séquençage des antigènes érythrocytaires humains (human erythrocyte antigen HEA) </t>
  </si>
  <si>
    <t>Génotypage moléculaire des antigènes plaquettaires humains (human platelet antigen HPA)</t>
  </si>
  <si>
    <t>Génotypage moléculaire des antigènes neutrophiles humains (human neutrophile antigen HNA)</t>
  </si>
  <si>
    <t>Génotypage moléculaire pour les antigènes érythrocytaires (HEA) fœtaux RH1 (D), KEL1 (K), RH2 
(C), Rh3 (E), Rh4 (c), JK1 (Jka), pour les antigènes plaquettaires fœtaux HPA-1a, HPA-5b et autres antigènes fœtaux.</t>
  </si>
  <si>
    <t>Génotypage moléculaire pour les antigènes érythrocytaires (HEA) fœtaux RH1 (D), KEL1 (K), RH2 (C), Rh3 (E), Rh4 (c), JK1 (Jka), pour les antigènes plaquettaires fœtaux HPA-1a, HPA-5b et autres antigènes fœtaux.</t>
  </si>
  <si>
    <t>Génotypage moléculaire pour les antigènes érythrocytaires (HEA) fœtaux Rhésus D, Kell, Rhésus E, Rhésus c, Kidd (a), pour les antigènes plaquettaires fœtaux HPA-1a, HPA-5b et autres antigènes fœtaux</t>
  </si>
  <si>
    <t>Génotypage moléculaire des antigènes leucocytaires humains (human leucocyte antigen, HLA), locus A, B, C, DRB1, DRB3/4/5, DQA1, DQB1, DPA1 et DPB1</t>
  </si>
  <si>
    <t>Test du premier trimestre en tant qu’évaluation prénatale du risque de trisomie 21, 18 et 13: pregnancy-associated plas-ma protein-A (PAPP-A), et β-hormone chorionique gonado-trope humaine libre (β-hCG libre) avec analyse informatique et calcul du risque</t>
  </si>
  <si>
    <t xml:space="preserve">Test du premier trimestre en tant qu’évaluation prénatale du risque de trisomie 21, 18 et 13: pregnancy-associated plas-ma protein-A (PAPP-A) et β-hormone chorionique gonado-trope humaine libre (β-hCG libre) sans analyse informatique ni calcul du risque 
</t>
  </si>
  <si>
    <t xml:space="preserve">Test prénatal non invasif (non invasive prenatal test NIPT) à partir de DNA fœtal libre dans le sang maternel, uniquement pour les trisomies 21, 18 et 13, forfait </t>
  </si>
  <si>
    <t>Bitte geben Sie hier Ihr Umlaufvermögen und Ihre kurzfristigen Verbindlichkeiten per 31.12. an. Falls Sie nicht über diese Angaben verfügen, weil diese z. B. nur auf Gesamtunternehmensebene bekannt sind, vermerken Sie dies bitte unter "Bemerkungen".</t>
  </si>
  <si>
    <t>In Spalte D wählen Sie bitte die Nummer der Kostenstelle aus, auf welcher Sie die Analyse produzierten.</t>
  </si>
  <si>
    <t>z. B. 1010 (oder 1010 Corelab)</t>
  </si>
  <si>
    <t>z. B. 1020 (oder 1020 Mikrobiologie)</t>
  </si>
  <si>
    <t>z. B. 2000 (oder 2000 Verwaltung)</t>
  </si>
  <si>
    <t>z. B. 4</t>
  </si>
  <si>
    <t>z. B. Personalkosten</t>
  </si>
  <si>
    <t>…</t>
  </si>
  <si>
    <t>Begriff</t>
  </si>
  <si>
    <t>Betrifft Tabellenblatt…</t>
  </si>
  <si>
    <t>Direkt zuweisbare Reagenzkosten inkl. Service- und Anlagenutzungskosten (pay4reported results)</t>
  </si>
  <si>
    <t>Bitte wählen Sie Ihre bevorzugte Sprache / Veuillez sélectionner votre langue préférée</t>
  </si>
  <si>
    <t>B 1. Tragen Sie bitte Ihre Kostenarten ein:</t>
  </si>
  <si>
    <t>B 2. Tragen Sie bitte Ihre Kostenstellen ein:</t>
  </si>
  <si>
    <t xml:space="preserve">Bitte fügen Sie in diesem Arbeitsblatt Ihre Kostenarten-Kostenstellen-Rechnung vor Umlage der Gemeinkosten des Laborstandorts gemäss Betriebsbuchhaltung ein. Sie können den Abzug aus Ihrem System direkt ab Zelle A9 einfügen. Bitte achten Sie darauf, dass in den Spalten A und B die Kostenarten und ab Spalte C die Kosten pro Kostenstelle abgebildet sind. </t>
  </si>
  <si>
    <t xml:space="preserve">Bitte geben Sie in Spalte E die Anzahl der durchgeführten Analysen an Ihrem Laborstandort an (pro AL-Pos.) </t>
  </si>
  <si>
    <t>Bitte geben Sie in Spalte D die Anzahl Taxen und Zuschläge Ihres Laborstandortes an.</t>
  </si>
  <si>
    <t>Sie haben angegeben, dass Sie in Ihrer Kostenrechnung eine eigene KST für Mikrobiologie führen. Bitte geben Sie in Spalte D an, um welche KST es sich handelt.</t>
  </si>
  <si>
    <t>Sie haben angegeben, dass Sie in Ihrer Kostenrechnung eigene KST für Genetik führen. Bitte geben Sie in Spalte D an, um welche KST es sich handelt.</t>
  </si>
  <si>
    <t>Sie haben im Tabellenblatt "Abgrenzungen" angeben, dass Sie im Geschäftsjahr folgende Kosten für den Einkauf von Analysen bei Drittlaboren hatten:</t>
  </si>
  <si>
    <t>Sie haben angegeben, dass Sie nicht zwischen dienstleistenden und leistungserbringenden Kostenstellen unterscheiden. Bitte kennzeichnen Sie in Spalte C die Kostenarten/Kostengruppen, bei welchen es sich um Umlagen von Gemeinkosten handelt.</t>
  </si>
  <si>
    <t>Bei Fragen stehen wir jederzeit zur Verfügung. Sie erreichen uns wie folgt:</t>
  </si>
  <si>
    <t>ReadMe</t>
  </si>
  <si>
    <t>Erstellen Sie pro Laborstandort und Geschäftsjahr (2024 und 2025) jeweils eine eigene Datei der vorliegenden Datenerfassungsmaske.</t>
  </si>
  <si>
    <t>Alle Zellen die hellblau hinterlegt sind, können/müssen ausgefüllt werden. Weisse Zellen sind für die Bearbeitung gesperrt.</t>
  </si>
  <si>
    <t>Starten Sie zwingend beim Tabellenblatt «Übersicht» mit der Beantwortung der Fragen A1 bis A3.</t>
  </si>
  <si>
    <t>Die Tabellenblätter enthalten jeweils einen kurzen Beschrieb, welche Daten Sie wo eintragen müssen.</t>
  </si>
  <si>
    <t>Bei Unklarheiten können Ihnen die Beispiele der ausgefüllten Datenerfassungsmaske Hinweise geben. Die beispielhaft ausgefüllte Datenerfassungsmaske für ein Spital- und Privatlabor finden Sie bei den Dokumenten, die zum Download zur Verfügung gestellt werden.</t>
  </si>
  <si>
    <t>B 3. Tragen Sie nun bitte Ihre Kostenarten-Kostenstellen-Rechnung vor Umlage der Gemeinkosten ein, wie in Ihrer Betriebsbuchhaltung erfasst. Abgrenzungen werden in Blatt B5b vorgenommen.</t>
  </si>
  <si>
    <t>B 4. Tragen Sie bitte Ihre Kostenrechnung nach Umlage der Gemeinkosten ein, wie in Ihrer Betriebsbuchhaltung erfasst. Abgrenzungen werden in Blatt B5b vorgenommen</t>
  </si>
  <si>
    <t>C 2. Tragen Sie bitte die direkt einer AL-Pos. zuweisbaren Kosten ein.</t>
  </si>
  <si>
    <t>C 3. Geben Sie bitte Detailinformationen zu Ihren Anlagen an.</t>
  </si>
  <si>
    <t>C 4. Geben Sie bitte Ihr Umlaufvermögen und Ihre kurzfristigen Verbindlichkeiten an.</t>
  </si>
  <si>
    <t>D Bitte geben Sie Ihre Leistungsdaten ein.</t>
  </si>
  <si>
    <t>D 1. Geben Sie bitte die Anzahl externer Analysen an.</t>
  </si>
  <si>
    <t>D 3. Geben Sie bitte die Anzahl Taxen und Zuschläge an.</t>
  </si>
  <si>
    <t>A 1. Ich unterscheide in meiner Kostenrechnung bei den Kostenstellen des Laborstandorts/des Spitallabors zwischen dienstleistenden und leistungserbringenden Kostenstellen.</t>
  </si>
  <si>
    <t>Bitte verwenden Sie die gleiche Struktur der Kostenarten, wie Sie sie in "B1_Kostenarten" eingetragen haben, d. h. als Spitallabor die Harmonisierungsebene der Kontogruppe nach Rekole und als Privatlabor die unterste Ebene Ihrer Kostenarten (höchste Auflösung). Die Kostenstellen können als Nr. (1000) oder als Kombination von Nr. und Bezeichnung eingelesen werden (1000 Corelab).</t>
  </si>
  <si>
    <t>Sie haben in "Übersicht" angegeben, dass Sie keine dienstleistenden Kostenstellen für den Laborstandort/das Spitallabor führen. Bitte weisen Sie die Kosten, die Sie als Umlage von Ihrem Spital oder Ihrer Zentrale erhalten, als separate "Kostenarten/Kostengruppen" aus (vgl. Beispielmaske Spitallabor).</t>
  </si>
  <si>
    <t>Falls Sie keine Kostenrechnung nach Umlage führen, so lassen Sie dieses Tabellenblatt bitte leer.</t>
  </si>
  <si>
    <t>Bitte beantworten Sie Frage A2 und A3 auf dem Tabellenblatt "Übersicht"</t>
  </si>
  <si>
    <t>Sie haben angegeben, dass Sie keine eigene KST für Mikrobiologie oder Genetik haben. Bitte schätzen Sie für Ihre Kostenarten ab, welche Kosten in der Mikrobiologie/Genetik anfallen.</t>
  </si>
  <si>
    <t>Die leistungserbringenden Kostenstellen (KST) bezeichnen Bereiche, die direkt an der Leistungserstellung (Durchführung der Analysen) beteiligt sind und deren Totalkosten auf die Kostenträger verrechnet werden.</t>
  </si>
  <si>
    <t>Gemeinkosten sind Kosten, die sich im Gegensatz zu Einzelkosten (wie Reagenzien) nicht direkt den Kostenträgern "medizinische Analysen" zuordnen lassen, aber für die Leistungserstellung (Durchführung der Analysen) notwendig sind. Sie fallen sowohl auf den dienstleistenden als auch leistungserbringenden Kostenstellen an (z. B. Kosten für IT, Probenlogistik, Einkauf, Verwaltung, Laborleitung) und werden via Umlageschlüssel auf die Kostenträger (Analysen) verteilt.</t>
  </si>
  <si>
    <t>B1_Kostenarten
B3_KOA-KST-Rechnung_aus_System</t>
  </si>
  <si>
    <t>Nebenbetriebe erbringen Leistungen für Dritte oder Mitarbeitende , die nicht für die Leistungserstellung des medizinischen Labors notwendig sind und als eigene "Profitcenter" in Bezug auf Gewinne/Verluste geführt werden (z. B. Cafeteria, Immobilienbewirtschaftung, Umweltanalytik etc.).</t>
  </si>
  <si>
    <t>Teilweise kaufen Labore Reagenzien nicht einzeln ein, sondern verfügen über Verträge, welche zusätzlich zu den Reagenzien und Kalibratoren, Service- und Anlagenutzungskosten der Geräte enthalten. Die Labore bezahlen eine Pauschale pro gemeldetes Resultat.</t>
  </si>
  <si>
    <t>B1_Kostenarten
B2_Kostenstellen
B3_KOA-KST-Rechnung_aus_System</t>
  </si>
  <si>
    <t>E-Mail-Adresse</t>
  </si>
  <si>
    <t xml:space="preserve">Bitte fügen Sie in Spalte A Ihre Kostenstellen-Nr. und in Spalte B die Bezeichnung ein. Geben Sie zudem in Spalte C an, ob es sich um eine dienstleistende oder leistungserbringende Kostenstelle handelt (bitte auswählen aus Aufklappmenu). Vorkostenstellen werden zu den dienstleistenden Kostenstellen gezählt. </t>
  </si>
  <si>
    <t>Kosten für nicht-labormedizinische Nebenbetriebe wie z. B. Cafeteria, Kinderbetreuung, Immobilienbewirtschaftung etc. sind abzugrenzen</t>
  </si>
  <si>
    <t>Kosten, die bei medizinischen Laboren anfallen, aber nicht von diesen getragen werden, sind abzuziehen (z. B. Personalaufwand, der durch Dritte finanziert wird, Förderbeiträge etc.)</t>
  </si>
  <si>
    <t>Bitte nehmen Sie die Abgrenzungen gem. Definition auf dem Tabellenblatt "B5a_Abgrenzungen_Definition" vor.</t>
  </si>
  <si>
    <t>Bitte geben Sie hier die direkt einer AL-Pos. zuweisbaren Materialkosten (Reagenzien und evtl. Kalibratoren)  in CHF pro Geschäftsjahr an (keine Stückkosten). Falls Sie über Verträge mit Pauschalen pro gemeldetes Resultat (pay 4 reported result) verfügen, geben Sie bitte die Kosten inkl.  Service-/Anlagenutzung an (in CHF pro Geschäftsjahr, keine Stückkosten).  Diese Angaben sind zentral für die Neutarifierung. Je mehr Analysen mit direkt zuweisbaren Kosten vorliegen, desto sachgerechter ist der resultierende Tarif.</t>
  </si>
  <si>
    <t>Bitte geben Sie hier Ihre Anlagenwerte per 31.12. an. Falls Ihnen die Aufschlüsselung nach den geforderten Kategorien in Spalte A nicht möglich ist, können Sie diese auch zusammenfassen und dies unter "Bemerkungen" vermerken. Bitte berücksichtigen Sie allfällige Abgrenzungen gemäss "B5a_Abgrenzungen_Definition".</t>
  </si>
  <si>
    <t xml:space="preserve">Anlagenwert (Anschaffungswert) </t>
  </si>
  <si>
    <t>Anlagenwert nach Abschreibung per 31.12.</t>
  </si>
  <si>
    <t>Falls es Ihnen nicht möglich ist, die Anlagenwerte nach den geforderten Kategorien aufzuschlüsseln, geben Sie bitte die Gesamtkosten in dieser Zeile an.</t>
  </si>
  <si>
    <t>AL-Pos.</t>
  </si>
  <si>
    <t>Analysenlisten-Position</t>
  </si>
  <si>
    <t>KOA</t>
  </si>
  <si>
    <t>Kostenart</t>
  </si>
  <si>
    <t>Abkürzung_Glossar</t>
  </si>
  <si>
    <t>Okkultes Blut</t>
  </si>
  <si>
    <t>Norovirus, 1 Keim oder 1. Keim</t>
  </si>
  <si>
    <t>Spezielle bakterielle Resistenz- oder Pathogenitätsfaktoren (Bsp. MRSA, Rifampicin-Resistenz etc.), zusätzlicher Resistenz- oder Pathogenitätsfaktor</t>
  </si>
  <si>
    <t>Helicobacter pylori, inkl. 13C-Harnstoff</t>
  </si>
  <si>
    <t>Treponemen, 1 Keim oder 1. Keim</t>
  </si>
  <si>
    <t>Treponemen, zusätzlicher Keim</t>
  </si>
  <si>
    <t>Zuschlag für jede Analyse, die das Suffix C aufweist</t>
  </si>
  <si>
    <t>Zuschlag für jede Analyse, die kein Suffix C aufweist</t>
  </si>
  <si>
    <t>Zuschlag für labortechnischen und logistischen Mehraufwand bei zytogenetischen pränatalen Untersuchungen</t>
  </si>
  <si>
    <t>Zuschlag für labortechnischen und logistischen Mehraufwand bei pränatalen molekulargenetischen Untersuchungen</t>
  </si>
  <si>
    <t>Zuschlag für aufwendige zytogenetische Resultaterstellung</t>
  </si>
  <si>
    <t>Nachträgliche bioinformatische Auswertung von Sequenzierdaten inkl. Resultaterstellung für 1-10 Gene nach Hochdurchsatz-Sequenzierung</t>
  </si>
  <si>
    <t>Nachträgliche bioinformatische Auswertung von Sequenzierdaten inkl. Resultaterstellung für über 100 Gene nach Hochdurchsatz-Sequenzierung</t>
  </si>
  <si>
    <t>Genetische Untersuchung der Eltern, pauschal für beide Eltern</t>
  </si>
  <si>
    <t>Faktor V-Leiden: Nachweis der Mutation p.R506Q (F5:p.Arg534Gln)</t>
  </si>
  <si>
    <t>Faktor II/Prothrombin-Störung: Nachweis der Mutation G20210A (F2:c.*97G&gt;A)</t>
  </si>
  <si>
    <t>Hämochromatose, familiäre (HFE): Nachweis der Mutationen p.C282Y und p.H63D (HFE:p.Cys282Tyr und HFE:p.His63Asp)</t>
  </si>
  <si>
    <t>Aktivierte partielle Thromboplastinzeit (APTT)</t>
  </si>
  <si>
    <t>DDAVP-Infusion zu diagnostischen Zwecken, inkl. Faktor VIII und vWF Bestimmung</t>
  </si>
  <si>
    <t>Differentialblutbild, Ausstrich</t>
  </si>
  <si>
    <t>Eisen</t>
  </si>
  <si>
    <t>Erythropoietin</t>
  </si>
  <si>
    <t>Erythrozyten, direkter Anti-Humanglobulintest</t>
  </si>
  <si>
    <t>Erythrozyten-Alloantikörper, Bestimmung der klinischen Relevanz</t>
  </si>
  <si>
    <t>Erythrozyten-Alloantikörper Spezifizierung, pauschal</t>
  </si>
  <si>
    <t>Erythrozyten-Alloantikörper, Suchtest</t>
  </si>
  <si>
    <t>Erythrozyten-Antigenbestimmung A1/A2/A1B/A2B</t>
  </si>
  <si>
    <t>Erythrozyten-Autoantikörper, Abklärung medikamentös bedingt</t>
  </si>
  <si>
    <t>Erythrozyten-Autoantikörper, Titerbestimmung für Verlaufskontrolle</t>
  </si>
  <si>
    <t>Ferritin</t>
  </si>
  <si>
    <t>Fibrinopeptid A</t>
  </si>
  <si>
    <t>Fibroblastenzucht und/oder Fibroblasten-Subkultivierung</t>
  </si>
  <si>
    <t>Freie Antikörper im ABO-System bei Neugeborenen</t>
  </si>
  <si>
    <t>Haemopexin</t>
  </si>
  <si>
    <t>Hämatogramm II: Erythrozyten, Hämoglobin, Hämatokrit, Indices, Leukozyten und Thrombozyten</t>
  </si>
  <si>
    <t>Hämatogramm V: Erythrozyten, Hämoglobin, Hämatokrit, Indices, Leukozyten, 5 oder mehr Leukozyten-Subpopulationen und flowzytometrische Differenzierung der Leukozyten und Thrombozyten</t>
  </si>
  <si>
    <t>Hämatokrit, zentrifugiert</t>
  </si>
  <si>
    <t>Hämoglobin Barts/HbH-Färbung, als Screening auf Alpha-Thalassämie</t>
  </si>
  <si>
    <t>Hämoglobin, fetales (Hämoglobin F)</t>
  </si>
  <si>
    <t>Hämoglobin, freies</t>
  </si>
  <si>
    <t>Haptoglobin</t>
  </si>
  <si>
    <t>Hemmkörper gegen einzelne intrinsische Gerinnungsfaktoren</t>
  </si>
  <si>
    <t>Hemmkörper gegen intrinsisches oder extrinsisches Gerinnungssystem , inkl. Lupus Antikoagulans</t>
  </si>
  <si>
    <t>Heparine und ähnliche Antikoagulanzien</t>
  </si>
  <si>
    <t>HLA-Typisierung (A, B- und Cw-Lokus)</t>
  </si>
  <si>
    <t>Identifizierung normaler und anomaler Hämoglobine</t>
  </si>
  <si>
    <t>Knochenmarkausstrich, nur technische Leistung</t>
  </si>
  <si>
    <t>Kristallnachweis</t>
  </si>
  <si>
    <t>Kryoglobulin und Kryofibrinogen</t>
  </si>
  <si>
    <t>Immunphänotypisierung von Leukozyten-(Sub) Population, erster monoklonaler Antikörper</t>
  </si>
  <si>
    <t>Immunphänotypisierung von Leukozyten-(Sub) Population, jeder weitere monoklonale Antikörper</t>
  </si>
  <si>
    <t>Prokollagen</t>
  </si>
  <si>
    <t>Protein S, total</t>
  </si>
  <si>
    <t>Prothrombin-Fragmente F 1+2</t>
  </si>
  <si>
    <t>Protoporphyrin, freies, in Erythrozyten</t>
  </si>
  <si>
    <t>Pyruvatkinase in Erythrozyten</t>
  </si>
  <si>
    <t>Reptilase-Zeit</t>
  </si>
  <si>
    <t>Säure-Hämolysetest (Ham-Test)</t>
  </si>
  <si>
    <t>Serotonin in Thrombozyten (inkl. Thrombozyten Serotonin Release Assay)</t>
  </si>
  <si>
    <t>Stammzellkulturen</t>
  </si>
  <si>
    <t>Sulfhämoglobin</t>
  </si>
  <si>
    <t>Thrombinzeit</t>
  </si>
  <si>
    <t>INR (Thromboplastinzeit, Quick)</t>
  </si>
  <si>
    <t>Thrombozyten-Alloantikörper gegen Thrombozyten des Kindsvaters</t>
  </si>
  <si>
    <t>Thrombozyten-Alloantikörper, Spezifizierung</t>
  </si>
  <si>
    <t>Thrombozyten-Alloantikörper, Suchtest</t>
  </si>
  <si>
    <t>Thrombozyten-Auto- und Alloantikörper auf Zellen und im Serum</t>
  </si>
  <si>
    <t>Thrombozyten-Verträglichkeitsprüfung</t>
  </si>
  <si>
    <t>Transferrin</t>
  </si>
  <si>
    <t>Urin-Status, 5-10 Parameter, Bestimmung der korpuskulären Urinbestandteile</t>
  </si>
  <si>
    <t>Verträglichkeitsprobe mittels Kreuzprobe</t>
  </si>
  <si>
    <t>Viskosität</t>
  </si>
  <si>
    <t>Zellzählung sowie Differenzierung nach Anreicherung und Färbung von Körperflüssigkeiten</t>
  </si>
  <si>
    <t>Amyloid Beta 1-42 (Aβ42)</t>
  </si>
  <si>
    <t>Gesamt Tau-Protein (T-Tau)</t>
  </si>
  <si>
    <t>Hepatitis-C-Virus, Ig- oder IgG-Spezifikation</t>
  </si>
  <si>
    <t>Ueberwachungskulturen</t>
  </si>
  <si>
    <t>Uebewachungskulturen</t>
  </si>
  <si>
    <t>Chlamydia trachomatis, zusätzlicher Keim</t>
  </si>
  <si>
    <t>Neisseria gonorrhoeae, 1 Keim oder 1. Keim</t>
  </si>
  <si>
    <t>Mycobacterium tuberculosis-Komplex , Rifampicin-resistent, Antibiogramm</t>
  </si>
  <si>
    <t>Trypanosomen und Mikrofilarien, Nachweis</t>
  </si>
  <si>
    <t>Parasitennachweis, in vivo</t>
  </si>
  <si>
    <t>Auftragstaxe</t>
  </si>
  <si>
    <t>Zell- oder Gewebekultur</t>
  </si>
  <si>
    <t>Modifikation von menschlichen Nukleinsäuren vor anschliessendem Amplifikations- und Detektionsprozess</t>
  </si>
  <si>
    <t>Nachträgliche bioinformatische Auswertung von Sequenzierdaten inkl. Resultaterstellung für 11-100 Gene nach Hochdurchsatz-Sequenzierung</t>
  </si>
  <si>
    <t>Neurofibromatose</t>
  </si>
  <si>
    <t>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über 100 Gene</t>
  </si>
  <si>
    <t>Polyposis coli oder attenuierte Form der Polyposis coli, Gen APC</t>
  </si>
  <si>
    <t>Zellkultur und Chromosomenpräparation zur Aufbewahrung für mögliche spätere Analysen, maligne Hämopathien</t>
  </si>
  <si>
    <t>Maligne Hämopathien, Reihen-Hybridisierung in situ oder / und genomisch (Chromosomale Microarray-Analyse)</t>
  </si>
  <si>
    <t>Amylase</t>
  </si>
  <si>
    <t>Autoantikörper gegen Cardiolipin(Immunglobulin IgG, Immunglobulin IgA, Immunglobulin IgM)</t>
  </si>
  <si>
    <t>Calcium, total</t>
  </si>
  <si>
    <t>Verträglichkeitsprobe nach Type and Screen, ABO/ RH1 (D)-Antigenkontrolle des Erythozytenkonzentrats</t>
  </si>
  <si>
    <t>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t>
  </si>
  <si>
    <t>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t>
  </si>
  <si>
    <t>Zuschlag für die zusätzliche Untersuchung von gesunden und/oder betroffenen Familienangehörigen eines Indexpatienten oder eines ungeborenen Kindes, die notwendig ist zuma) indirekten Nachweis einer nicht charakterisierbaren, familiären Mutation durch Kopplungsuntersuchung (Linkage-Analyse)b) direkten Nachweis von Mutationen, falls eine Probenentnahme bei Indexpatienten oder Betroffenen nicht möglich oder zumutbar ist</t>
  </si>
  <si>
    <t>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</si>
  <si>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FGFR-assoziierte Skelett-Dysplasien: Achondroplasie, Hypochondroplasie, thanatophorer Zwergwuchs, Pfeiffer-Syndrom, Jackson-Weiss-Syndrom, Apert-Syndrom, Crouzon-Syndrom</t>
  </si>
  <si>
    <t>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</si>
  <si>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11 bis 100 Gene</t>
  </si>
  <si>
    <t>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über 100 Gene</t>
  </si>
  <si>
    <t>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</si>
  <si>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t>
  </si>
  <si>
    <t>Seltene erbliche Tumorkrankheitenwelche folgende Kriterien aufweisen:a. Genbasierte Prävalenz der Krankheit 1:2000 oder seltener b. Monogene Krankheit mit einem Eintrag in OMIM (Online Mendelian Inheritance in Man) c. Die genetische Krankheit beeinträchtigt eindeutig die Gesundheit d. Die klinisch-genetische Verdachtsdiagnose ist klar umschrieben e. Die molekulargenetische Analyse ist diagnostisch (nicht präsymptomatisch oder prädiktiv, keine Polymorphismen für Prädisposition) f. Die diagnostische Sensitivität (Mutationserfassungsrate) zum spezifischen Nachweis der seltenen Krankheit, insbesondere bei ausgeprägter Heterogenität, liegt in einem akzeptablen Bereich</t>
  </si>
  <si>
    <t>Mendelsche erbliche Tumorkrankheiten bei Patienten und Patientinnen mit Symptomen, für welche verschiedene Krankheiten aus dieser Gruppe in Frage kommen und entsprechend gesucht werden (Differentialdiagnostik); mit bioinformatischer Auswertung inkl. Resultaterstellung für 11 bis 100 Gene</t>
  </si>
  <si>
    <t>Mendelsche erbliche Tumorkrankheiten bei Patienten und Patientinnen mit Symptomen, für welche verschiedene Krankheiten aus dieser Gruppe in Frage kommen und entsprechend gesucht werden (Differentialdiagnostik); mit bioinformatischer Auswertung inkl. Resultaterstellung für über 100 Gene</t>
  </si>
  <si>
    <t>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</si>
  <si>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11 bis 100 Gene</t>
  </si>
  <si>
    <t>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über 100 Gene</t>
  </si>
  <si>
    <t>22q11 Syndrom: DiGeorge-, velocardiofaciales Syndrom</t>
  </si>
  <si>
    <t>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</si>
  <si>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</si>
  <si>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</si>
  <si>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</si>
  <si>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t>
  </si>
  <si>
    <t>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t>
  </si>
  <si>
    <t>Molekulare Genotypisierung der foetalen erythrozytären Antigene (HEA) RH1 (D), KEL1 (K), RH2 (C), Rh3 (E), Rh4 (c), JK1 (Jka), der foetalen thrombozytären Antigene HPA-1a, HPA-5b und anderer foetalen Antigene</t>
  </si>
  <si>
    <t>Molekulare Genotypisierung der foetalen erythrozytären Antigene (HEA ) RH1 (D), KEL1 (K), RH2 (C), Rh3 (E), Rh4 (c), JK1 (Jka), der foetalen thrombozytären Antigene HPA-1a, HPA-5b und anderer foetalen Antigene</t>
  </si>
  <si>
    <t>Ersttrimester-Test als pränatale Risikoabklärung für Trisomie 21, 18 und 13: pregnancy-associated plasma protein-A (PAPP-A) und freies β-Human Choriongonadotropin (β-HCG) mit informatischer Auswertung und Risikoberechnung</t>
  </si>
  <si>
    <t>Ersttrimester-Test als pränatale Risikoabklärung für Trisomie 21, 18 und 13: pregnancy-associated plasma protein-A (PAPP-A) und freies β-Human Choriongonadotropin (β-HCG) ohne informatische Auswertung und Risikoberechnung</t>
  </si>
  <si>
    <t>Bitte fügen Sie in Spalte A die Kostenarten-Nr. und in Spalte B die entsprechende Bezeichnung ein, die Sie in Ihrer Kostenarten-Kostenstellen-Rechnung verwenden. Bitte geben Sie als Spitallabor die Harmonisierungsebene der Kontogruppe nach Rekole an, als Privatlabor die unterste Ebene Ihrer Kostenarten (höchste Auflösung). Optional können Sie zusätzlich höhere Aggregationsebenen angeben (vgl. Beispieldatenmasken).
Spitallabore sollten an dieser Stelle ebenfalls die Kostenarten/Kostengruppen angeben, die der Kostenstelle Labor aus der Umlage der dienstleistenden Kostenstellen (z. B. Infrastruktur, Direktion etc.) nach Rekole zugewiesen wurden. Bei Privatlaboren gilt dies für Kosten einer Zentrale, die einem Standort in einer ersten Stufe der Kostenarten-Kostenstellen-Rechnung über eine Umlage zugewiesen  und nicht über eine direkte Buchung belastet wurden.</t>
  </si>
  <si>
    <t>B 3. Kostenarten-Kostenstellen-Rechnung gem. Betriebsbuchhaltung</t>
  </si>
  <si>
    <t>Abréviation_Glossaire</t>
  </si>
  <si>
    <t>Liste des abréviations</t>
  </si>
  <si>
    <t>Abréviation</t>
  </si>
  <si>
    <t>Signification</t>
  </si>
  <si>
    <t>position LA</t>
  </si>
  <si>
    <t>Glossaire</t>
  </si>
  <si>
    <t>CC</t>
  </si>
  <si>
    <t>Centre de coûts</t>
  </si>
  <si>
    <t>UFI</t>
  </si>
  <si>
    <t>Unité finale d’imputation</t>
  </si>
  <si>
    <t>Comptab.</t>
  </si>
  <si>
    <t>Comptabilité analytique</t>
  </si>
  <si>
    <t>Cpte</t>
  </si>
  <si>
    <t>Compte</t>
  </si>
  <si>
    <t>Act. circ.</t>
  </si>
  <si>
    <t>Actifs circulants</t>
  </si>
  <si>
    <t>Act. imm.</t>
  </si>
  <si>
    <t>Actifs immobilisés</t>
  </si>
  <si>
    <t>Comment procéder ?</t>
  </si>
  <si>
    <t>Aspects administratifs</t>
  </si>
  <si>
    <t>Saisie des données</t>
  </si>
  <si>
    <t>Contact</t>
  </si>
  <si>
    <t>A Veuillez commencer par répondre aux questions ci-dessous :</t>
  </si>
  <si>
    <t>Bitte wählen Sie ihre bevorzugte Sprache / Veuillez sélectionner votre langue préférée</t>
  </si>
  <si>
    <t>A 2. Dans ma comptabilité analytique, je gère un ou plusieurs centres de coûts pour le domaine spécialisé « microbiologie ».</t>
  </si>
  <si>
    <t>Non, aucun centre de coûts pour la microbiologie.</t>
  </si>
  <si>
    <t>Nous ne pratiquons pas de microbiologie sur le site du laboratoire.</t>
  </si>
  <si>
    <t>A 3. Dans ma comptabilité analytique, je gère un ou plusieurs centres de coûts pour le domaine spécialisé « génétique ».</t>
  </si>
  <si>
    <t>Non, aucun centre de coûts pour la génétique.</t>
  </si>
  <si>
    <t>Nous ne pratiquons pas de génétique sur le site du laboratoire.</t>
  </si>
  <si>
    <t>Veuillez indiquer les coordonnées de la personne compétente pour toute demande de précisions :</t>
  </si>
  <si>
    <t>Nom, prénom</t>
  </si>
  <si>
    <t>Numéro de téléphone</t>
  </si>
  <si>
    <t>B Veuillez remplir les feuilles suivantes concernant votre comptabilité analytique.</t>
  </si>
  <si>
    <t>B 1. Indiquez vos types de coûts.</t>
  </si>
  <si>
    <t>Effectué</t>
  </si>
  <si>
    <t>B 2. Indiquez vos centres de coûts.</t>
  </si>
  <si>
    <t>C Veuillez fournir les informations complémentaires ci-après concernant votre comptabilité analytique.</t>
  </si>
  <si>
    <t>C 1. Si vous ne gérez pas de centre de coûts propre à la microbiologie et/ou à la génétique, veuillez estimer ici les coûts correspondants.</t>
  </si>
  <si>
    <t>C 2. Veuillez indiquer les frais directement imputables à une position LA.</t>
  </si>
  <si>
    <t>C 4. Veuillez indiquer vos actifs circulants et vos dettes à court terme.</t>
  </si>
  <si>
    <t>D Veuillez indiquer vos données de prestations.</t>
  </si>
  <si>
    <t>D 1. Veuillez indiquer le nombre d’analyses externes.</t>
  </si>
  <si>
    <t>D 3. Veuillez indiquer le nombre de taxes et de suppléments.</t>
  </si>
  <si>
    <t>Types de coûts</t>
  </si>
  <si>
    <t>B 1. Types de coûts</t>
  </si>
  <si>
    <t>Désignation</t>
  </si>
  <si>
    <t>Il s’agit de répartitions de frais généraux.</t>
  </si>
  <si>
    <t>Répartitions de frais généraux</t>
  </si>
  <si>
    <t>Centres de coûts</t>
  </si>
  <si>
    <t>B 2. Centres de coûts</t>
  </si>
  <si>
    <t>CC - services / CC - prestations (choisir l’option concernée)</t>
  </si>
  <si>
    <t>CC microbiologie / CC génétique (choisir l’option concernée)</t>
  </si>
  <si>
    <t>CC - services</t>
  </si>
  <si>
    <t>CC - prestations</t>
  </si>
  <si>
    <t>CC -  activité accessoire</t>
  </si>
  <si>
    <t>CC microbiologie</t>
  </si>
  <si>
    <t>CC génétique</t>
  </si>
  <si>
    <t>Comptab._système</t>
  </si>
  <si>
    <t>B 3. Comptabilité par type de coûts et par centre de coûts selon la comptabilité d’exploitation</t>
  </si>
  <si>
    <t>Désignation du type de coûts</t>
  </si>
  <si>
    <t>B 4. Comptabilité après répartition</t>
  </si>
  <si>
    <t>Veuillez insérer ici votre comptabilité après répartition des frais généraux, établie par vos soins pour un usage interne. Elle sert de référence pour le modèle de calcul des coûts KoReLab, élaboré avec une répartition harmonisée des frais généraux, et contribue à valider l’approche d’harmonisation.</t>
  </si>
  <si>
    <t>Comptab._aprèsrépartition</t>
  </si>
  <si>
    <t>Description</t>
  </si>
  <si>
    <t>Exemple</t>
  </si>
  <si>
    <t>Montant en CHF</t>
  </si>
  <si>
    <t>Remarques</t>
  </si>
  <si>
    <t>Activités accessoires non liées aux analyses de laboratoire</t>
  </si>
  <si>
    <t>Les activités accessoires sont des sections d’un laboratoire qui ne servent pas à réaliser l’objet de l’exploitation à proprement parler, mais fournissent plutôt des prestations complémentaires. Ces dernières peuvent être destinées au personnel ou à des tiers (p. ex. cafétéria, crèche), ou bien poursuivre un but économique propre (p. ex. gestion immobilière).</t>
  </si>
  <si>
    <t xml:space="preserve">Secteurs d’activité sans rapport avec la LA </t>
  </si>
  <si>
    <t>Un laboratoire exploite un poste de travail/de production pour effectuer des analyses environnementales (qui ne font pas partie de la LA). Tous les coûts (frais généraux compris) qui se rapportent à ce poste doivent être ajustés.</t>
  </si>
  <si>
    <t>Recherche et développement</t>
  </si>
  <si>
    <t>Un hôpital universitaire développe, dans le cadre de son activité de recherche et d’enseignement, de nouvelles méthodes d’analyse (ces coûts sont déjà couverts par les subventions et contributions cantonales).</t>
  </si>
  <si>
    <t>Provisions extraordinaires</t>
  </si>
  <si>
    <t>Un laboratoire se trouve en litige et constitue des provisions pour faire face à une éventuelle demande en dommages-intérêts.</t>
  </si>
  <si>
    <t>Coûts de distribution</t>
  </si>
  <si>
    <t>Un laboratoire organise un congrès pour informer le corps médical des dernières découvertes scientifiques en médecine de laboratoire. Les coûts de ce congrès peuvent être pris en compte dans KoReLAB.
Un laboratoire effectue du marketing en ligne sur les réseaux sociaux pour informer des groupes cibles choisis au sujet de ses prestations. Ces coûts ne peuvent pas être pris en compte dans KoReLAB.</t>
  </si>
  <si>
    <t>Frais pour le service de prescription électronique et rabais éventuels</t>
  </si>
  <si>
    <t>Un laboratoire verse aux médecins prescripteurs une indemnité pour la prescription électronique ou leur offre des cadeaux matériels appréciables en argent.</t>
  </si>
  <si>
    <t>Dépenses occasionnelles</t>
  </si>
  <si>
    <t>Les coûts périodiques (p. ex. frais d’accréditation/d’autorisation, rabais spéciaux) sont répartis sur la durée afin d’éviter toute distorsion dans les données annuelles pertinentes pour la tarification.</t>
  </si>
  <si>
    <t>Les autorisations (p. ex. laboratoire de microbiologie, stockage de produits sanguins) engendrent des dépenses tous les 2 à 3 ans seulement. Ces coûts sont répartis proportionnellement sur les exercices concernés.</t>
  </si>
  <si>
    <t>Dépenses financées par des tiers</t>
  </si>
  <si>
    <t>Les coûts engagés par les laboratoires médicaux mais non pris en charge par ceux-ci doivent être déduits (p. ex. frais de personnel financés par des tiers, subventions).</t>
  </si>
  <si>
    <t>Distribution de bénéfices</t>
  </si>
  <si>
    <t xml:space="preserve">Les coûts ne doivent pas inclure les coûts correspondant à une
distribution de bénéfices avant la détermination du bénéfice d’exploitation. </t>
  </si>
  <si>
    <t>Analyses externes</t>
  </si>
  <si>
    <t>Un laboratoire confie la moitié d’une commande à un laboratoire tiers via un mandat de sous-traitance. Le laboratoire tiers effectue les analyses et communique en retour les résultats au laboratoire donneur d’ordre. Ce dernier verse au laboratoire tiers une rémunération pour la réalisation des analyses et facture le prix prévu dans la LA de l’assurance-maladie (exception selon la LAMal). Dans KoReLAB, il ne faut saisir ni les coûts d’achat du service, ni les données de prestations de ces analyses.</t>
  </si>
  <si>
    <t>Centre de coûts concerné --&gt;</t>
  </si>
  <si>
    <t>C 1. Estimation des coûts pour la microbiologie et/ou la génétique</t>
  </si>
  <si>
    <t>Vous avez déclaré que vous disposez déjà de centres de coûts propres à la microbiologie et/ou à la génétique ou que vous ne proposez pas de prestations dans ces domaines spécialisés. Vous ne devez rien indiquer dans cette section.</t>
  </si>
  <si>
    <t>Commencez par préciser en cellule 9 si vous voulez estimer les coûts pour la microbiologie ou pour la génétique.</t>
  </si>
  <si>
    <t>Choisissez ensuite en cellule 10 le numéro du centre de coûts dans lequel ces coûts sont comptabilisés actuellement. Si les coûts sont répartis sur plusieurs centres de coûts, veuillez utiliser plusieurs colonnes pour le même domaine spécialisé.</t>
  </si>
  <si>
    <t>Microbiologie_Génétique</t>
  </si>
  <si>
    <t>Frais_direct._imput.</t>
  </si>
  <si>
    <t>C 2. Frais de réactifs directement imputables</t>
  </si>
  <si>
    <t>(Sous-)section</t>
  </si>
  <si>
    <t>Immobilisations</t>
  </si>
  <si>
    <t>C 3. Immobilisations</t>
  </si>
  <si>
    <t xml:space="preserve">Valeur des immobilisations (valeur d’acquisition) </t>
  </si>
  <si>
    <t>Durée d’utilisation actuellement consignée</t>
  </si>
  <si>
    <t>Amortissement durant l’exercice</t>
  </si>
  <si>
    <t>Valeur des immobilisations après amortissement au 31.12.</t>
  </si>
  <si>
    <t>en CHF</t>
  </si>
  <si>
    <t>en années</t>
  </si>
  <si>
    <t>Biens immobiliers</t>
  </si>
  <si>
    <t>Installations fixes</t>
  </si>
  <si>
    <t>Appareils d’analyses spécifiques aux laboratoires</t>
  </si>
  <si>
    <t>Biens mobiliers</t>
  </si>
  <si>
    <t>Act._circ._dettesCT</t>
  </si>
  <si>
    <t>C 4. Actifs circulants et dettes à court terme</t>
  </si>
  <si>
    <t>Plan comptable suisse PME</t>
  </si>
  <si>
    <t>Plan comptable REKOLE</t>
  </si>
  <si>
    <t>Liquidités</t>
  </si>
  <si>
    <t>Caisse/Banques/Chèques, effets à recevoir (escomptables)/Avoirs à court terme</t>
  </si>
  <si>
    <t>Avoirs à court terme cotés en bourse</t>
  </si>
  <si>
    <t xml:space="preserve">Titres détenus à court terme/Autres avoirs détenus à court terme (instruments financiers dérivés) </t>
  </si>
  <si>
    <t>Créances résultant de livraisons et de prestations</t>
  </si>
  <si>
    <t xml:space="preserve">Créances résultant de livraisons et de prestations </t>
  </si>
  <si>
    <t>Autres créances à court terme</t>
  </si>
  <si>
    <t>Stocks et prestations non facturées</t>
  </si>
  <si>
    <t>Stocks/Prestations non facturées</t>
  </si>
  <si>
    <t>Compte de régularisation de l’actif</t>
  </si>
  <si>
    <t xml:space="preserve">Actifs de régularisation (actifs transitoires) </t>
  </si>
  <si>
    <t>Dettes à court terme (au 31.12.)</t>
  </si>
  <si>
    <t xml:space="preserve">Dettes à court terme résultant d’achats et de prestations de services </t>
  </si>
  <si>
    <t xml:space="preserve">Dettes à court terme résultant de livraisons et de prestations/Paiements anticipés de patients et de clients </t>
  </si>
  <si>
    <t>Dettes à court terme rémunérées</t>
  </si>
  <si>
    <t>Dettes financières à court terme/Part de dettes à long terme à rembourser à brève échéance</t>
  </si>
  <si>
    <t>Autres dettes à court terme</t>
  </si>
  <si>
    <t>Passifs de régularisation et provisions à court terme</t>
  </si>
  <si>
    <t xml:space="preserve">Passifs de régularisation (passifs transitoires)/Provisions à court terme </t>
  </si>
  <si>
    <t>Données_prestations_Analyses_ext</t>
  </si>
  <si>
    <t>D 1. Données de prestations Analyses externes</t>
  </si>
  <si>
    <t>Valeur</t>
  </si>
  <si>
    <t>Veuillez indiquer le nombre d’analyses que vous avez achetées dans ce cadre à un laboratoire tiers.</t>
  </si>
  <si>
    <t>Données_prestations_Analyses</t>
  </si>
  <si>
    <t xml:space="preserve">D 2. Données de prestations Analyses </t>
  </si>
  <si>
    <t>Nombre d’analyses effectuées sur le site de laboratoire</t>
  </si>
  <si>
    <t>D 3. Données de prestations Taxes et suppléments</t>
  </si>
  <si>
    <t>Veuillez indiquer dans la colonne D le nombre de taxes et de suppléments de votre site de laboratoire.</t>
  </si>
  <si>
    <t>Nombre total</t>
  </si>
  <si>
    <t>Terme</t>
  </si>
  <si>
    <t>TC</t>
  </si>
  <si>
    <t>Type de coûts</t>
  </si>
  <si>
    <t>Données_prestations_Taxes</t>
  </si>
  <si>
    <t>position de la liste des analyses</t>
  </si>
  <si>
    <t>CC- services annexes</t>
  </si>
  <si>
    <t xml:space="preserve">Frais généraux/frais administratifs </t>
  </si>
  <si>
    <t>Adresse courriel</t>
  </si>
  <si>
    <t>Les coûts qui n’ont pas été imputés directement à un site de laboratoire d’une centrale, mais qui ont été attribués dans un premier temps de la comptabilité via la clé de répartition ou une imputation interne de prestations, doivent être intégrés et indiqués comme « types de coûts/groupes de coûts » distincts.</t>
  </si>
  <si>
    <t xml:space="preserve">Il faut également prendre en compte les types de revenus qui ne correspondent pas à des revenus de prestations facturables d’un CC - prestations, mais qui représentent plutôt des charges imputées ultérieurement ayant pour effet de réduire les frais généraux. </t>
  </si>
  <si>
    <t>Si vous n'effectuez pas de comptabilité analytique selon la répartition, veuillez laisser cette feuille de calcul vide.</t>
  </si>
  <si>
    <t>Délimitation</t>
  </si>
  <si>
    <t>Les secteurs d’activité clairement délimités qui fournissent des prestations sans rapport avec la LA (p. ex. analyse environnementale, médecine vétérinaire, médecine reproductive, pathologie, etc.) ne sont pris en compte ni dans les coûts ni dans les prestations.</t>
  </si>
  <si>
    <t>Les coûts de recherche et de développement, p. ex. études cliniques (parrainage pharmaceutique), doivent être délimités.</t>
  </si>
  <si>
    <t>Aucune charge pour la constitution de provisions extraordinaires (les provisions « normales », p. ex. pour les vacances non prises, ne doivent pas être délimitées).</t>
  </si>
  <si>
    <t>Les coûts de distribution nécessaires, proportionnés, économiques et pertinents, c’est-à-dire liés à la distribution des prestations de laboratoire, peuvent être pris en compte dans la tarification. Il s’agit p. ex. des informations fournies aux clients sur le service et l’utilisation optimale des analyses, de l’assistance clientèle pour garantir les processus pré-/post-analytiques et, enfin, du service externe. Les dépenses liées à l’assistance clientèle ne sont prises en compte que si celle-ci s’adresse à des professionnels habilités à prescrire ou à utiliser des analyses de laboratoire sous leur propre responsabilité. Les dépenses liées à la publicité doivent être délimitées.</t>
  </si>
  <si>
    <t>Les frais pour les services, en particulier pour la
prescription électronique et les rabais éventuels, doivent être délimités par rapport à la comptabilité analytique et ne font pas partie de la tarification.</t>
  </si>
  <si>
    <t>Un laboratoire emploie une doctorante, qui exerce dans ce cadre à la fois une activité opérationnelle et des travaux de recherche. Les pouvoirs publics financent l’activité de recherche de la doctorante. Les frais de personnel financés par des fonds publics doivent être délimités.</t>
  </si>
  <si>
    <t>Les données de coûts et de prestations des analyses externalisées (sous-traitées à un laboratoire tiers) doivent être saisies par le laboratoire qui réalise effectivement l’analyse. Cependant, les coûts internes qui sont générés par la sous-traitance au sein du laboratoire initial (pré- et post-analyse, diagnostic, frais généraux) ne doivent pas être délimités. Les coûts d’achat de l’analyse effectuée par un laboratoire externe ne doivent pas être saisis. L’achat d’analyses externes doit donc faire l’objet d’une délimitation.</t>
  </si>
  <si>
    <t>Comptab._délimitée</t>
  </si>
  <si>
    <t>B 5. Comptabilité par type de coûts et par centre de coûts corrigée des délimitations</t>
  </si>
  <si>
    <t xml:space="preserve">Commencez par sélectionner en cellule 9 le thème pour lequel vous voulez délimiter les coûts. </t>
  </si>
  <si>
    <t>Choisissez ensuite en cellule 10 le numéro du centre de coûts concerné. Si les coûts sont répartis sur plusieurs centres de coûts, veuillez utiliser plusieurs colonnes pour le même type de délimitation.</t>
  </si>
  <si>
    <t>Type de délimitation (choisir l’option concernée) --&gt;</t>
  </si>
  <si>
    <t>Total des coûts délimités --&gt;</t>
  </si>
  <si>
    <t>Type de délimitations (choisir l’option concernée) --&gt;</t>
  </si>
  <si>
    <t>Total des coûts délimitations --&gt;</t>
  </si>
  <si>
    <t>Produite pour le CC…</t>
  </si>
  <si>
    <t>Sélectionnez, dans la colonne D, le numéro du centre de coûts pour lequel vous avez produit l’analyse.</t>
  </si>
  <si>
    <t xml:space="preserve">Veuillez indiquer dans la colonne E le nombre d’analyses effectuées sur le site de votre laboratoire (par position LA). </t>
  </si>
  <si>
    <t>Dans la feuille « Délimitations», vous avez indiqué les coûts suivants durant l’exercice pour l’achat d’analyses à des laboratoires tiers :</t>
  </si>
  <si>
    <t>Actuellement comptabilisé sous le type de coûts…</t>
  </si>
  <si>
    <t>Coûts directs des matériaux (total CHF, pas de coûts unitaires)</t>
  </si>
  <si>
    <t>Actifs matériels immobiliers utilisés de manière permanente, tels que les bâtiments, les terrains ou les constructions.</t>
  </si>
  <si>
    <t>Installations techniques solidement fixées à des bâtiments ou à des équipements, par exemple chauffage, ventilation, installations électriques ou machines fixes.</t>
  </si>
  <si>
    <t>Appareils techniques spécialisés utilisés en permanence à des fins de mesure, de contrôle ou d'analyse dans les laboratoires (par exemple, spectromètres, chromatographes).</t>
  </si>
  <si>
    <t>Biens matériels mobiles qui ne sont pas installés de manière permanente, par exemple meubles, véhicules, machines ou outils.</t>
  </si>
  <si>
    <t>Actifs incorporels ayant une valeur économique, par exemple les logiciels, les licences, les brevets, les droits d'utilisation ou les marques.</t>
  </si>
  <si>
    <t>Si vous ne pouvez pas ventiler les valeurs des immobilisations selon les catégories requises, veuillez indiquer le coût total dans cette ligne.</t>
  </si>
  <si>
    <t>Veuillez indiquer ici votre actif circulant et vos dettes à court terme au 31 décembre. Si vous ne disposez pas de ces informations, p. ex. parce qu'elles ne sont connues qu'au niveau de l'entreprise dans son ensemble, veuillez l'indiquer dans la rubrique « Remarques ».</t>
  </si>
  <si>
    <t xml:space="preserve">Nous restons à votre entière disposition pour toute question. Vous pouvez nous joindre comme suit: </t>
  </si>
  <si>
    <t>B 5. Veuillez maintenant procéder aux délimitations spécifiques à KoReLAB. Pour cela, consultez d’abord les définitions figurant en B5a, puis indiquez les coûts à ajuster en B5b :</t>
  </si>
  <si>
    <t>B 4. Indiquez votre comptabilité après répartition des frais généraux telle qu’elle figure dans votre comptabilité d’exploitation. Les délimitations seront effectuées dans la feuille B5b.</t>
  </si>
  <si>
    <t>Vous avez déclaré ne pas faire de distinction entre centres de coûts fournisseurs de services et centres de coûts fournisseurs de prestations. Veuillez préciser dans la colonne C quels « types de coûts/groupes de coûts correspondent à des répartitions de frais généraux.</t>
  </si>
  <si>
    <t>Les déllimitations par objet et les délimitations périodiques sont effectuées et indiquées dans la feuille B5b.</t>
  </si>
  <si>
    <t>Description des coûts délimités</t>
  </si>
  <si>
    <t>Les coûts des activités accessoires non liées aux analyses de laboratoire, telles que cafétéria, garde d’enfants, gestion immobilière, etc., doivent être délimités.</t>
  </si>
  <si>
    <t>Veuillez répondre à la question A2 et A3 dans la feuille « Aperçu ».</t>
  </si>
  <si>
    <t>Coûts matériels directement imputables, y c. coûts de service (pay4reported results) (Total CHF/ pas de coûts unitaires)</t>
  </si>
  <si>
    <t>Valeurs immatérielles</t>
  </si>
  <si>
    <t>Die dienstleistenden Kostenstellen (KST) erbringen selbst keine gegenüber Dritten verrechenbare Leistungen (z. B. Analysen). Sie sind aber für die Leistungserstellung (Durchführung der Analysen) in den medizinisch-analytischen Kernbereichen der Labore (leistungserbringende Kostenstellen) und den Vertrieb notwendig (z. B. IT, Probenlogistik, Einkauf, Verwaltung, Laborleitung). Ihre Kosten werden diesen Kernbereichen und den Kostenträgern verursachergerecht belastet.</t>
  </si>
  <si>
    <t xml:space="preserve">Les frais généraux sont les coûts qui, contrairement aux coûts individuels (tels que les réactifs) ne peuvent pas directement être atrribués aux centres de coûts "analyses médicales", mais qui sont nécessaires à la prestation de service (réalisation des analyses). Ils sont imputés à la fois aux centres de coûts des prestataires de services et aux centres de coûts fournisseurs de prestations (par exemple, coûts informatiques, logistique des échantillons, achats, administration, direction du laboratoire) et sont répartis entre les centres de coûts (analyses) à l'aide d'une clé de répartition. </t>
  </si>
  <si>
    <t>Aperçu</t>
  </si>
  <si>
    <t>Veuillez insérer dans cette feuille de calcul votre comptabilité des types de coûts et des centres de coûts, avant la répartition du site de laboratoire, conformément à votre comptabilité analytique. Vous pouvez insérer la déduction directement à partir de la cellule A9 de votre système. Veuillez vous assurer que les types de coûts sont indiqués dans les colonnes A et B et que les coûts par centre de coûts sont indiqués à partir de la colonne C.</t>
  </si>
  <si>
    <t>Vous avez indiqué dans « Aperçu » que vous ne gérez pas de CC-services pour le site de laboratoire/l'hôpital. Veuillez indiquer les coûts que vous recevez de votre hôpital ou de votre centrale sous forme de répartition comme « types/groupes de coûts » distincts (cf. exemple de masque laboratoire hospitalier).</t>
  </si>
  <si>
    <t>Coûts des réactifs directement imputables, y compris les coûts de service et d'utilisation des installations (pay4reported results)</t>
  </si>
  <si>
    <t>Équipements techniques liés aux technologies de l'information et de la communication, tels que serveurs, ordinateurs, infrastructure réseau et appareils périphériques.</t>
  </si>
  <si>
    <t>C 3. Veuillez fournir des informations détaillées sur vos installations.</t>
  </si>
  <si>
    <t>Un laboratoire distribue un dividende et l’enregistre dans sa comptabilité analytique en tant que « frais de gestion versés au propriétaire ». Il s’agit là d’une distribution de bénéfices déguisée, qui doit donc être délimitée. Autres exemples : loyers surévalués versés à une société immobilière propriétaire ; vente d’installations à des prix qui ne correspondent pas aux prix du marché au sein d’un groupe de laboratoires ; paiements mensuels au propriétaire sans véritables prestations (p. ex. pour le nom de marque).</t>
  </si>
  <si>
    <t>Installations informatiques</t>
  </si>
  <si>
    <t>D 2. Veuillez indiquer le nombre d'analyses effectuées par vos soins pour chaque position LA.</t>
  </si>
  <si>
    <t>Coûts matériels directement imputables, y c. coûts de service et coûts d'utilisation des installations (pay4reported results) (Total CHF/ pas de coûts unitaires)</t>
  </si>
  <si>
    <t>Les centre de coûts de fournisseurs de prestations (CC- prestations) désignent les domaines qui participent directement à la prestation (réalisation des analyses) et dont les coûts totaux sont imputés aux centres de coûts.</t>
  </si>
  <si>
    <t xml:space="preserve">Les centre de coûts prestataires de services (CC - services) ne fournissent eux-mêmes aucune prestation facturable à des tiers (p. ex. analyses). Ils sont toutefois nécessaires à la fourniture de prestations (réalisation des analyses) dans les domaines médicaux et analytiques clés des laboratoires (CC - prestations) et à la distribution (p. ex. informatique, logistique des échantillons, achats, administration, direction du laboratoire). Leurs coûts sont imputés à ces domaines clés et aux organismes payeurs de manière à refléter leur origine. </t>
  </si>
  <si>
    <t>Les services annexes (CC- annexes) fournissent des prestations à des tiers ou à des collaborateurs qui ne sont pas nécessaires à la prestation du laboratoire médical et sont gérées comme des "centre de profit" distincts en termes de bénéfices/pertes (par exemple, cafétéria, gestion immobilière, analyse environnementale, etc.)</t>
  </si>
  <si>
    <t xml:space="preserve">Certains laboratoires n'achètent pas les réactifs à l'unité, mais ont conlu des contats qui, outre les réactifs et les calibrateurs, comprennent les frais de services et l'utilisation des équipements. Les laboratoires paient un forfait par résultat déclaré. </t>
  </si>
  <si>
    <t>A 1. Dans ma comptabilité analytique, je distingue entre les CC - services et les CC - prestations.</t>
  </si>
  <si>
    <t>Indiquez dans la colonne A le numéro de type de coûts et dans la colonne B la désignation correspondante que vous utilisez dans votre comptabilité par type de coûts et par centre de coûts. 
Pour les laboratoires hospitaliers, vous pouvez indiquer ici le niveau d'harmonisation du groupe de comptes selon REKOLE et, pour les laboratoires privés, le niveau le plus bas des types de coûts. Vous pouvez également indiqué les niveaux d'agrégation supérieurs (cf. exemples de masque de données). Les laboratoires hospitaliers doivent également indiquer ici les types de coûts/groupes de coûts qui ont été attribués au centre de coûts « laboratoire » à partir de la répartition des centres de coûts services (par exemple, infrastructure, direction, etc.) selon REKOLE. Pour les laboratoires privés, cela s'applique aux coûts d'une centrale qui ont été attribués à un site, lors d'une première étape de calcul des types de coûts et des centres de coûts au moyen d'une répartition, et non imputés directement.</t>
  </si>
  <si>
    <t>Vous avez déclaré que vous gérez un centre de coûts propre à la microbiologie dans votre comptabilité analytique. Veuillez préciser dans la colonne D de quel centre de coûts il s’agit.</t>
  </si>
  <si>
    <t>Vous avez déclaré que vous gérez un centre de coûts propre à la génétique dans votre comptabilité analytique. Veuillez préciser dans la colonne D de quel centre de coûts il s’agit.</t>
  </si>
  <si>
    <t>Délimitations</t>
  </si>
  <si>
    <t>Aperçu de la procédure</t>
  </si>
  <si>
    <t>Concerne la feuille de calcul…</t>
  </si>
  <si>
    <t>À partir du présent masque de saisie des données, créez un fichier distinct par site de laboratoire et par exercice (2024 et 2025).</t>
  </si>
  <si>
    <t>Toutes les cellules sur fond bleu clair peuvent/doivent être remplies. Les cellules sur fond blanc sont verrouillées et donc non modifiables.</t>
  </si>
  <si>
    <t>Chaque feuille de calcul commence par une brève explication indiquant où saisir les différentes données.</t>
  </si>
  <si>
    <t>En cas de doute, vous pouvez consulter l’exemple de masque de saisie des données rempli pour un laboratoire hospitalier et privé qui se trouvent dans les documents disponibles pour téléchargement.</t>
  </si>
  <si>
    <t>B 3. Indiquez maintenant votre comptabilité par type de coûts et par centre de coûts avant répartition des frais généraux telle qu’elle figure dans votre comptabilité d’exploitation. Les délimitations seront effectuées dans la feuille B5b.</t>
  </si>
  <si>
    <t>Indiquez maintenant, à partir de la cellule 13, les coûts à délimiter. Pour les thèmes qui ont déjà fait l’objet de délimitations dans la comptabilité d’exploitation via un centre de coûts propre, vous pouvez reprendre l’ensemble de la colonne depuis la section B3. Veuillez indiquer le total des coûts délimités à la ligne 12.</t>
  </si>
  <si>
    <t>Indiquez maintenant, à partir de la cellule 13, les coûts de microbiologie ou de génétique imputés dans le centre de coûts concerné. Veuillez inscrire le total des coûts délimités à la cellule 12.</t>
  </si>
  <si>
    <t xml:space="preserve"> Actif circulant (31 décembre)</t>
  </si>
  <si>
    <t>Vous avez indiqué ne pas disposer de centre de coûts propre à la microbiologie ou à la génétique. Veuillez estimer, pour vos différents types de coûts, quelle part des coûts correspond à la microbiologie et/ou à la génétique.</t>
  </si>
  <si>
    <t>D 2. Geben Sie bitte die von Ihnen selbst durchgeführte Anzahl Analysen pro AL-Pos. an.</t>
  </si>
  <si>
    <t>Lesen Sie als erstes die "Informationen zur Datenerhebung KoReLAB", welche in den Unterlagen enthalten ist.</t>
  </si>
  <si>
    <t>Commencez par lire attentivement les « Informations concernant la collecte de données KoReLAB » jointe au courriel.</t>
  </si>
  <si>
    <t>Veuillez prendre connaissance de l'accord de confidentialité et nous la renvoyer dûment remplie et signée (labortarif@polynomics.ch).</t>
  </si>
  <si>
    <t>Prüfen Sie die Vertraulichkeitsvereinbarung und senden Sie diese ausgefüllt und unterzeichnet an uns zurück (labortarif@polynomics.ch).</t>
  </si>
  <si>
    <t>Commencez obligatoirement par la feuille « Übersicht » (Aperçu) en répondant aux questions A1 à A3.</t>
  </si>
  <si>
    <t>Appliquez les principes de saisie définis dans les « Informations concernant la collecte de données KoReLAB » (jointe au courriel).</t>
  </si>
  <si>
    <t>Beachten Sie die Erfassungsgrundsätze, die in den "Informationen zur Datenerhebung KoReLAB" definiert sind.</t>
  </si>
  <si>
    <t xml:space="preserve">Marc Bill, +41 62 205 15 84, labortarif@polynomics.ch </t>
  </si>
  <si>
    <t>Veuillez utiliser la même structure des types de coûts que celle que vous avez saisie dans « B1_Kostenarten » (Types de coûts), c'est-à-dire, pour les laboratoires hospitaliers, le niveau d'harmonisation du groupe de comptes selon Rekole et, pour les laboratoires privés, le niveau le plus bas de vos types de coûts (résolution maximale). Les centres de coûts peuvent être saisis sous forme de numéro (1000) ou de combinaison de numéro et de désignation (1000 Corelab).</t>
  </si>
  <si>
    <t>Im Arbeitsblatt B5a sind die Abgrenzungen definiert, die in KoReLAB notwendig sind. Die Abrgenzungen selbst nehmen Sie bitte im Arbeitsblatt B5b nach Kostenart und Kostenstelle vor.
Der Gesamtbetrag wird automatisch berechnet und in Spalte D ausgewiesen. Bitte fügen Sie in Spalte E Erläuterungen ein, welche Kosten Sie pro Thema genau abgegrenzt haben.</t>
  </si>
  <si>
    <t>La feuille B5a présente la définition des délimitations nécessaires dans KoReLAB. Veuillez procéder vous-même aux délimitations dans la feuille B5b en fonction du type de coûts et du centre de coûts.
Le montant total est calculé automatiquement et affiché dans la colonne D. Veuillez préciser en détail dans la colonne E les coûts que vous avez délimités pour chaque thème.</t>
  </si>
  <si>
    <t>B 5. Abgrenzungen</t>
  </si>
  <si>
    <t>B 5. Délimitations</t>
  </si>
  <si>
    <t>Veuillez indiquer ici la valeur de vos immobilisations au 31 décembre. Si vous ne pouvez pas effectuer la ventilation selon les catégories requises dans la colonne A, vous pouvez également les regrouper et l'indiquer dans la rubrique « Remarques ». Veuillez tenir compte des éventuelles délimitations conformément à « B5a_Abgrenzungen_Definition» (Délimitations_Définition).</t>
  </si>
  <si>
    <r>
      <t>N</t>
    </r>
    <r>
      <rPr>
        <vertAlign val="superscript"/>
        <sz val="11"/>
        <color theme="1"/>
        <rFont val="Aptos Narrow"/>
        <family val="2"/>
        <scheme val="minor"/>
      </rPr>
      <t>o</t>
    </r>
    <r>
      <rPr>
        <sz val="11"/>
        <color theme="1"/>
        <rFont val="Aptos Narrow"/>
        <family val="2"/>
        <scheme val="minor"/>
      </rPr>
      <t xml:space="preserve"> de type de coûts</t>
    </r>
  </si>
  <si>
    <r>
      <t>Indiquez dans la colonne A le numéro de centre de coûts et dans la colonne B la désignation. Précisez en outre dans la colonne C s’il s’agit d’un CC-services ou CC-prestations (choisir l’option concernée dans le menu déroulant). Le</t>
    </r>
    <r>
      <rPr>
        <sz val="11"/>
        <color theme="1"/>
        <rFont val="Aptos Narrow"/>
        <family val="2"/>
        <scheme val="minor"/>
      </rPr>
      <t xml:space="preserve">s centres de coûts auxiliaires font partie des CC - services. </t>
    </r>
  </si>
  <si>
    <r>
      <t>N</t>
    </r>
    <r>
      <rPr>
        <vertAlign val="superscript"/>
        <sz val="11"/>
        <color theme="1"/>
        <rFont val="Aptos Narrow"/>
        <family val="2"/>
        <scheme val="minor"/>
      </rPr>
      <t>o</t>
    </r>
    <r>
      <rPr>
        <sz val="11"/>
        <color theme="1"/>
        <rFont val="Aptos Narrow"/>
        <family val="2"/>
        <scheme val="minor"/>
      </rPr>
      <t xml:space="preserve"> de centre de coûts</t>
    </r>
  </si>
  <si>
    <r>
      <t>Veuillez procéder aux délimitations conformément aux définitions figurant d</t>
    </r>
    <r>
      <rPr>
        <sz val="11"/>
        <color theme="1"/>
        <rFont val="Aptos Narrow"/>
        <family val="2"/>
        <scheme val="minor"/>
      </rPr>
      <t>ans la feuille « B5a_Abgrenzungen_Definition » (Délimitations_Définition).</t>
    </r>
  </si>
  <si>
    <r>
      <rPr>
        <sz val="11"/>
        <color theme="1"/>
        <rFont val="Aptos Narrow"/>
        <family val="2"/>
        <scheme val="minor"/>
      </rPr>
      <t>Veuillez indiquer ici les coûts des matériaux directement imputables à une position LA (réactifs, évent. calibrateurs) en CHF par exercice (pas de coûts unitaires). Si vous disposez de contrats avec des forfaits par résultat déclaré (pay4 reported result), veuillez indiquez les coûts, y compris l'utilisation des services/installations (en CHF par exercice, pas de</t>
    </r>
    <r>
      <rPr>
        <strike/>
        <sz val="11"/>
        <color theme="1"/>
        <rFont val="Aptos Narrow"/>
        <family val="2"/>
        <scheme val="minor"/>
      </rPr>
      <t xml:space="preserve"> </t>
    </r>
    <r>
      <rPr>
        <sz val="11"/>
        <color theme="1"/>
        <rFont val="Aptos Narrow"/>
        <family val="2"/>
        <scheme val="minor"/>
      </rPr>
      <t>coûts unitaires). Ces informations sont essentielles pour établir la nouvelle tarification. Plus l’on renseigne d’analyses dont les coûts sont directement attribuables, plus le tarif calculé est approprié.</t>
    </r>
  </si>
  <si>
    <r>
      <t>N</t>
    </r>
    <r>
      <rPr>
        <vertAlign val="superscript"/>
        <sz val="11"/>
        <color theme="1"/>
        <rFont val="Aptos Narrow"/>
        <family val="2"/>
        <scheme val="minor"/>
      </rPr>
      <t>o</t>
    </r>
    <r>
      <rPr>
        <sz val="11"/>
        <color theme="1"/>
        <rFont val="Aptos Narrow"/>
        <family val="2"/>
        <scheme val="minor"/>
      </rPr>
      <t xml:space="preserve"> de position</t>
    </r>
  </si>
  <si>
    <t xml:space="preserve"> </t>
  </si>
  <si>
    <t>Microbiologie</t>
  </si>
  <si>
    <t>Génétique</t>
  </si>
  <si>
    <t>Mikrobiologie</t>
  </si>
  <si>
    <t>Genetik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</si>
</sst>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CHF&quot;\ * #,##0.00_ ;_ &quot;CHF&quot;\ * \-#,##0.00_ ;_ &quot;CHF&quot;\ * &quot;-&quot;??_ ;_ @_ "/>
    <numFmt numFmtId="164" formatCode="_ * #,##0_ ;_ * \-#,##0_ ;_ * &quot;-&quot;??_ ;_ @_ "/>
    <numFmt numFmtId="165" formatCode="_(* #,##0.00_);_(* \(#,##0.00\);_(* &quot;-&quot;??_);_(@_)"/>
    <numFmt numFmtId="166" formatCode="_ &quot;CHF&quot;\ * #,##0_ ;_ &quot;CHF&quot;\ * \-#,##0_ ;_ &quot;CHF&quot;\ * &quot;-&quot;??_ ;_ @_ "/>
    <numFmt numFmtId="167" formatCode="#,##0_ ;\-#,##0\ "/>
    <numFmt numFmtId="168" formatCode="0.0"/>
  </numFmts>
  <fonts count="25" x14ac:knownFonts="1">
    <font>
      <sz val="11"/>
      <color theme="1"/>
      <name val="Aptos Narrow"/>
      <family val="2"/>
      <scheme val="minor"/>
    </font>
    <font>
      <b/>
      <sz val="11"/>
      <color theme="1"/>
      <name val="Aptos Narrow"/>
      <family val="2"/>
      <scheme val="minor"/>
    </font>
    <font>
      <sz val="10"/>
      <name val="Arial"/>
      <family val="2"/>
    </font>
    <font>
      <sz val="11"/>
      <color theme="1"/>
      <name val="Aptos Narrow"/>
      <family val="2"/>
      <scheme val="minor"/>
    </font>
    <font>
      <sz val="8"/>
      <name val="Arial"/>
      <family val="2"/>
    </font>
    <font>
      <sz val="11"/>
      <color rgb="FFFF0000"/>
      <name val="Aptos Narrow"/>
      <family val="2"/>
      <scheme val="minor"/>
    </font>
    <font>
      <sz val="11"/>
      <name val="Aptos Narrow"/>
      <family val="2"/>
      <scheme val="minor"/>
    </font>
    <font>
      <u/>
      <sz val="11"/>
      <color theme="10"/>
      <name val="Aptos Narrow"/>
      <family val="2"/>
      <scheme val="minor"/>
    </font>
    <font>
      <b/>
      <sz val="16"/>
      <color theme="1"/>
      <name val="Aptos Narrow"/>
      <family val="2"/>
      <scheme val="minor"/>
    </font>
    <font>
      <sz val="11"/>
      <color theme="0"/>
      <name val="Aptos Narrow"/>
      <family val="2"/>
      <scheme val="minor"/>
    </font>
    <font>
      <b/>
      <sz val="14"/>
      <color theme="0"/>
      <name val="Aptos Narrow"/>
      <family val="2"/>
      <scheme val="minor"/>
    </font>
    <font>
      <b/>
      <sz val="11"/>
      <color theme="0"/>
      <name val="Aptos Narrow"/>
      <family val="2"/>
      <scheme val="minor"/>
    </font>
    <font>
      <b/>
      <sz val="11"/>
      <name val="Aptos Narrow"/>
      <family val="2"/>
    </font>
    <font>
      <sz val="11"/>
      <name val="Aptos Narrow"/>
      <family val="2"/>
    </font>
    <font>
      <sz val="11"/>
      <color theme="1"/>
      <name val="Aptos Narrow"/>
      <family val="2"/>
    </font>
    <font>
      <b/>
      <sz val="11"/>
      <color indexed="8"/>
      <name val="Aptos Narrow"/>
      <family val="2"/>
    </font>
    <font>
      <b/>
      <sz val="11"/>
      <color theme="1"/>
      <name val="Aptos Narrow"/>
      <family val="2"/>
    </font>
    <font>
      <sz val="11"/>
      <color indexed="8"/>
      <name val="Aptos Narrow"/>
      <family val="2"/>
    </font>
    <font>
      <b/>
      <sz val="11"/>
      <color rgb="FFFF0000"/>
      <name val="Aptos Narrow"/>
      <family val="2"/>
    </font>
    <font>
      <sz val="10"/>
      <name val="Arial"/>
      <family val="2"/>
    </font>
    <font>
      <sz val="8"/>
      <name val="Aptos Narrow"/>
      <family val="2"/>
      <scheme val="minor"/>
    </font>
    <font>
      <i/>
      <sz val="11"/>
      <color theme="1"/>
      <name val="Aptos Narrow"/>
      <family val="2"/>
      <scheme val="minor"/>
    </font>
    <font>
      <sz val="10"/>
      <color theme="1"/>
      <name val="Arial"/>
      <family val="2"/>
    </font>
    <font>
      <vertAlign val="superscript"/>
      <sz val="11"/>
      <color theme="1"/>
      <name val="Aptos Narrow"/>
      <family val="2"/>
      <scheme val="minor"/>
    </font>
    <font>
      <strike/>
      <sz val="11"/>
      <color theme="1"/>
      <name val="Aptos Narrow"/>
      <family val="2"/>
      <scheme val="minor"/>
    </font>
  </fonts>
  <fills count="11">
    <fill>
      <patternFill patternType="none"/>
    </fill>
    <fill>
      <patternFill patternType="gray125"/>
    </fill>
    <fill>
      <patternFill patternType="solid">
        <fgColor theme="3" tint="0.89999084444715716"/>
        <bgColor indexed="64"/>
      </patternFill>
    </fill>
    <fill>
      <patternFill patternType="solid">
        <fgColor theme="0"/>
        <bgColor indexed="64"/>
      </patternFill>
    </fill>
    <fill>
      <patternFill patternType="solid">
        <fgColor rgb="FF3CC341"/>
        <bgColor indexed="64"/>
      </patternFill>
    </fill>
    <fill>
      <patternFill patternType="solid">
        <fgColor theme="6" tint="0.79998168889431442"/>
        <bgColor indexed="64"/>
      </patternFill>
    </fill>
    <fill>
      <patternFill patternType="solid">
        <fgColor theme="3"/>
        <bgColor indexed="64"/>
      </patternFill>
    </fill>
    <fill>
      <patternFill patternType="solid">
        <fgColor rgb="FF002060"/>
        <bgColor indexed="64"/>
      </patternFill>
    </fill>
    <fill>
      <patternFill patternType="solid">
        <fgColor rgb="FFF3E78D"/>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6">
    <xf numFmtId="0" fontId="0" fillId="0" borderId="0"/>
    <xf numFmtId="0" fontId="2" fillId="0" borderId="0"/>
    <xf numFmtId="165" fontId="2" fillId="0" borderId="0" applyFont="0" applyFill="0" applyBorder="0" applyAlignment="0" applyProtection="0"/>
    <xf numFmtId="0" fontId="7" fillId="0" borderId="0" applyNumberFormat="0" applyFill="0" applyBorder="0" applyAlignment="0" applyProtection="0"/>
    <xf numFmtId="0" fontId="4" fillId="0" borderId="0"/>
    <xf numFmtId="44" fontId="3" fillId="0" borderId="0" applyFont="0" applyFill="0" applyBorder="0" applyAlignment="0" applyProtection="0"/>
    <xf numFmtId="0" fontId="19" fillId="0" borderId="0"/>
    <xf numFmtId="9" fontId="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226">
    <xf numFmtId="0" fontId="0" fillId="0" borderId="0" xfId="0"/>
    <xf numFmtId="0" fontId="0" fillId="0" borderId="0" xfId="0" applyAlignment="1">
      <alignment horizontal="center" vertical="center"/>
    </xf>
    <xf numFmtId="0" fontId="1" fillId="0" borderId="0" xfId="0" applyFont="1"/>
    <xf numFmtId="0" fontId="0" fillId="0" borderId="0" xfId="0" applyAlignment="1">
      <alignment wrapText="1"/>
    </xf>
    <xf numFmtId="0" fontId="1"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9" fillId="6" borderId="0" xfId="0" applyFont="1" applyFill="1"/>
    <xf numFmtId="0" fontId="10" fillId="6" borderId="0" xfId="0" applyFont="1" applyFill="1"/>
    <xf numFmtId="0" fontId="1" fillId="0" borderId="11" xfId="0" applyFont="1" applyBorder="1" applyAlignment="1">
      <alignment horizontal="left" vertical="center" wrapText="1"/>
    </xf>
    <xf numFmtId="49" fontId="10" fillId="6" borderId="0" xfId="0" applyNumberFormat="1" applyFont="1" applyFill="1" applyAlignment="1">
      <alignment wrapText="1"/>
    </xf>
    <xf numFmtId="49" fontId="9" fillId="6" borderId="0" xfId="0" applyNumberFormat="1" applyFont="1" applyFill="1" applyAlignment="1">
      <alignment wrapText="1"/>
    </xf>
    <xf numFmtId="0" fontId="0" fillId="3" borderId="0" xfId="0" applyFill="1"/>
    <xf numFmtId="0" fontId="0" fillId="3" borderId="0" xfId="0" applyFill="1" applyAlignment="1">
      <alignment wrapText="1"/>
    </xf>
    <xf numFmtId="0" fontId="0" fillId="7" borderId="0" xfId="0" applyFill="1"/>
    <xf numFmtId="0" fontId="0" fillId="7" borderId="0" xfId="0" applyFill="1" applyAlignment="1">
      <alignment wrapText="1"/>
    </xf>
    <xf numFmtId="0" fontId="0" fillId="7" borderId="0" xfId="0" quotePrefix="1" applyFill="1"/>
    <xf numFmtId="0" fontId="11" fillId="7" borderId="0" xfId="0" applyFont="1" applyFill="1"/>
    <xf numFmtId="0" fontId="9" fillId="7" borderId="0" xfId="0" applyFont="1" applyFill="1"/>
    <xf numFmtId="0" fontId="9" fillId="7" borderId="0" xfId="0" applyFont="1" applyFill="1" applyAlignment="1">
      <alignment wrapText="1"/>
    </xf>
    <xf numFmtId="0" fontId="0" fillId="3" borderId="10" xfId="0" applyFill="1" applyBorder="1"/>
    <xf numFmtId="0" fontId="11" fillId="7" borderId="0" xfId="0" applyFont="1" applyFill="1" applyAlignment="1">
      <alignment wrapText="1"/>
    </xf>
    <xf numFmtId="0" fontId="5" fillId="3" borderId="0" xfId="0" applyFont="1" applyFill="1"/>
    <xf numFmtId="0" fontId="3" fillId="3" borderId="0" xfId="0" applyFont="1" applyFill="1"/>
    <xf numFmtId="0" fontId="11" fillId="7" borderId="8" xfId="0" applyFont="1" applyFill="1" applyBorder="1"/>
    <xf numFmtId="0" fontId="1" fillId="3" borderId="6" xfId="0" applyFont="1" applyFill="1" applyBorder="1" applyAlignment="1">
      <alignment vertical="center" wrapText="1"/>
    </xf>
    <xf numFmtId="0" fontId="1" fillId="3" borderId="7" xfId="0" applyFont="1" applyFill="1" applyBorder="1"/>
    <xf numFmtId="0" fontId="1" fillId="3" borderId="7" xfId="0" applyFont="1" applyFill="1" applyBorder="1" applyAlignment="1">
      <alignment wrapText="1"/>
    </xf>
    <xf numFmtId="0" fontId="1" fillId="3" borderId="10" xfId="0" applyFont="1" applyFill="1" applyBorder="1"/>
    <xf numFmtId="0" fontId="0" fillId="3" borderId="11" xfId="0" applyFill="1" applyBorder="1" applyAlignment="1">
      <alignment vertical="center" wrapText="1"/>
    </xf>
    <xf numFmtId="0" fontId="0" fillId="3" borderId="11" xfId="0" applyFill="1" applyBorder="1" applyAlignment="1">
      <alignment horizontal="right" vertical="center" wrapText="1"/>
    </xf>
    <xf numFmtId="0" fontId="1" fillId="3" borderId="6" xfId="0" applyFont="1" applyFill="1" applyBorder="1" applyAlignment="1">
      <alignment horizontal="center" vertical="center"/>
    </xf>
    <xf numFmtId="0" fontId="1" fillId="3" borderId="10" xfId="0" applyFont="1" applyFill="1" applyBorder="1" applyAlignment="1">
      <alignment horizontal="left" vertical="center"/>
    </xf>
    <xf numFmtId="0" fontId="0" fillId="3" borderId="5" xfId="0" applyFill="1" applyBorder="1" applyAlignment="1">
      <alignment wrapText="1"/>
    </xf>
    <xf numFmtId="0" fontId="1" fillId="3" borderId="9" xfId="0" applyFont="1" applyFill="1" applyBorder="1" applyAlignment="1">
      <alignment vertical="center" wrapText="1"/>
    </xf>
    <xf numFmtId="0" fontId="9" fillId="7" borderId="12" xfId="0" applyFont="1" applyFill="1" applyBorder="1"/>
    <xf numFmtId="0" fontId="0" fillId="3" borderId="10" xfId="0" applyFill="1" applyBorder="1" applyAlignment="1">
      <alignment wrapText="1"/>
    </xf>
    <xf numFmtId="0" fontId="1" fillId="3" borderId="10" xfId="0" applyFont="1" applyFill="1" applyBorder="1" applyAlignment="1">
      <alignment horizontal="left" wrapText="1"/>
    </xf>
    <xf numFmtId="0" fontId="11" fillId="3" borderId="0" xfId="0" applyFont="1" applyFill="1" applyAlignment="1">
      <alignment horizontal="left" vertical="center" wrapText="1"/>
    </xf>
    <xf numFmtId="0" fontId="9" fillId="3" borderId="0" xfId="0" applyFont="1" applyFill="1"/>
    <xf numFmtId="0" fontId="11" fillId="3" borderId="10" xfId="0" applyFont="1" applyFill="1" applyBorder="1" applyAlignment="1">
      <alignment horizontal="left" vertical="center" wrapText="1"/>
    </xf>
    <xf numFmtId="0" fontId="9" fillId="3" borderId="10" xfId="0" applyFont="1" applyFill="1" applyBorder="1"/>
    <xf numFmtId="0" fontId="13" fillId="3" borderId="5" xfId="0" applyFont="1" applyFill="1" applyBorder="1" applyAlignment="1">
      <alignment horizontal="left" vertical="top" wrapText="1"/>
    </xf>
    <xf numFmtId="2" fontId="13" fillId="3" borderId="12" xfId="0" applyNumberFormat="1" applyFont="1" applyFill="1" applyBorder="1" applyAlignment="1">
      <alignment horizontal="left" vertical="top" wrapText="1"/>
    </xf>
    <xf numFmtId="165" fontId="15" fillId="3" borderId="5" xfId="2" applyFont="1" applyFill="1" applyBorder="1" applyAlignment="1">
      <alignment horizontal="center" vertical="center" wrapText="1"/>
    </xf>
    <xf numFmtId="165" fontId="15" fillId="0" borderId="1" xfId="2" applyFont="1" applyFill="1" applyBorder="1" applyAlignment="1">
      <alignment horizontal="center" vertical="center" wrapText="1"/>
    </xf>
    <xf numFmtId="165" fontId="16" fillId="0" borderId="1" xfId="2" applyFont="1" applyFill="1" applyBorder="1" applyAlignment="1">
      <alignment horizontal="center" vertical="center" wrapText="1"/>
    </xf>
    <xf numFmtId="165" fontId="17" fillId="3" borderId="0" xfId="2" applyFont="1" applyFill="1" applyAlignment="1">
      <alignment vertical="center" wrapText="1"/>
    </xf>
    <xf numFmtId="165" fontId="17" fillId="0" borderId="1" xfId="2" applyFont="1" applyFill="1" applyBorder="1" applyAlignment="1">
      <alignment horizontal="center" vertical="center" wrapText="1"/>
    </xf>
    <xf numFmtId="165" fontId="14" fillId="0" borderId="1" xfId="2" applyFont="1" applyFill="1" applyBorder="1" applyAlignment="1">
      <alignment horizontal="center" vertical="center" wrapText="1"/>
    </xf>
    <xf numFmtId="165" fontId="17" fillId="0" borderId="3" xfId="2" applyFont="1" applyBorder="1" applyAlignment="1">
      <alignment horizontal="left" vertical="center"/>
    </xf>
    <xf numFmtId="167" fontId="14" fillId="2" borderId="1" xfId="2" applyNumberFormat="1" applyFont="1" applyFill="1" applyBorder="1" applyAlignment="1" applyProtection="1">
      <alignment vertical="center"/>
      <protection locked="0"/>
    </xf>
    <xf numFmtId="49" fontId="14" fillId="2" borderId="1" xfId="2" applyNumberFormat="1" applyFont="1" applyFill="1" applyBorder="1" applyAlignment="1" applyProtection="1">
      <alignment vertical="center" wrapText="1"/>
      <protection locked="0"/>
    </xf>
    <xf numFmtId="3" fontId="0" fillId="3" borderId="11" xfId="0" applyNumberFormat="1" applyFill="1" applyBorder="1" applyAlignment="1">
      <alignment vertical="center"/>
    </xf>
    <xf numFmtId="49" fontId="0" fillId="3" borderId="11" xfId="0" applyNumberFormat="1" applyFill="1" applyBorder="1" applyAlignment="1">
      <alignment horizontal="left" vertical="center" wrapText="1"/>
    </xf>
    <xf numFmtId="0" fontId="0" fillId="3" borderId="0" xfId="0" applyFill="1" applyAlignment="1">
      <alignment vertical="center" wrapText="1"/>
    </xf>
    <xf numFmtId="2" fontId="12" fillId="0" borderId="6" xfId="0" applyNumberFormat="1" applyFont="1" applyBorder="1" applyAlignment="1">
      <alignment horizontal="left" vertical="center" wrapText="1"/>
    </xf>
    <xf numFmtId="0" fontId="8" fillId="0" borderId="0" xfId="0" applyFont="1" applyAlignment="1">
      <alignment vertical="center" wrapText="1"/>
    </xf>
    <xf numFmtId="0" fontId="1" fillId="0" borderId="5" xfId="0" applyFont="1" applyBorder="1" applyAlignment="1">
      <alignment vertical="center" wrapText="1"/>
    </xf>
    <xf numFmtId="0" fontId="7" fillId="3" borderId="0" xfId="3" applyFill="1" applyAlignment="1">
      <alignment vertical="center"/>
    </xf>
    <xf numFmtId="49" fontId="0" fillId="3" borderId="0" xfId="0" applyNumberFormat="1" applyFill="1" applyAlignment="1">
      <alignment wrapText="1"/>
    </xf>
    <xf numFmtId="0" fontId="0" fillId="3" borderId="0" xfId="0" applyFill="1" applyAlignment="1">
      <alignment vertical="center"/>
    </xf>
    <xf numFmtId="0" fontId="7" fillId="3" borderId="0" xfId="3" applyFill="1"/>
    <xf numFmtId="49" fontId="0" fillId="3" borderId="0" xfId="0" applyNumberFormat="1" applyFill="1"/>
    <xf numFmtId="0" fontId="1" fillId="3" borderId="10" xfId="0" applyFont="1" applyFill="1" applyBorder="1" applyAlignment="1">
      <alignment horizontal="left" vertical="center" wrapText="1"/>
    </xf>
    <xf numFmtId="166" fontId="0" fillId="3" borderId="12" xfId="5" applyNumberFormat="1" applyFont="1" applyFill="1" applyBorder="1" applyAlignment="1">
      <alignment horizontal="center" vertical="center"/>
    </xf>
    <xf numFmtId="0" fontId="11" fillId="3" borderId="0" xfId="0" applyFont="1" applyFill="1"/>
    <xf numFmtId="0" fontId="1" fillId="7" borderId="0" xfId="0" applyFont="1" applyFill="1" applyAlignment="1">
      <alignment horizontal="center" vertical="center"/>
    </xf>
    <xf numFmtId="0" fontId="1" fillId="0" borderId="11" xfId="0" applyFont="1" applyBorder="1" applyAlignment="1">
      <alignment horizontal="center" vertical="center"/>
    </xf>
    <xf numFmtId="0" fontId="0" fillId="3" borderId="10" xfId="0" applyFill="1" applyBorder="1" applyAlignment="1">
      <alignment horizontal="left" wrapText="1"/>
    </xf>
    <xf numFmtId="0" fontId="1" fillId="3" borderId="0" xfId="0" applyFont="1" applyFill="1" applyAlignment="1">
      <alignment horizontal="left" wrapText="1"/>
    </xf>
    <xf numFmtId="0" fontId="12" fillId="3" borderId="7" xfId="0" applyFont="1" applyFill="1" applyBorder="1" applyAlignment="1" applyProtection="1">
      <alignment horizontal="left" vertical="center" wrapText="1"/>
      <protection locked="0"/>
    </xf>
    <xf numFmtId="0" fontId="12" fillId="3" borderId="6" xfId="0" applyFont="1" applyFill="1" applyBorder="1" applyAlignment="1">
      <alignment horizontal="left" vertical="center" wrapText="1"/>
    </xf>
    <xf numFmtId="0" fontId="9" fillId="6" borderId="0" xfId="0" applyFont="1" applyFill="1" applyAlignment="1">
      <alignment horizontal="center" vertical="center"/>
    </xf>
    <xf numFmtId="0" fontId="9" fillId="6" borderId="0" xfId="0" applyFont="1" applyFill="1" applyAlignment="1">
      <alignment horizontal="center"/>
    </xf>
    <xf numFmtId="165" fontId="14" fillId="3" borderId="1" xfId="2" applyFont="1" applyFill="1" applyBorder="1" applyAlignment="1">
      <alignment horizontal="center" vertical="center" wrapText="1"/>
    </xf>
    <xf numFmtId="0" fontId="13" fillId="3" borderId="12" xfId="0" applyFont="1" applyFill="1" applyBorder="1" applyAlignment="1">
      <alignment horizontal="left" vertical="top" wrapText="1"/>
    </xf>
    <xf numFmtId="49" fontId="0" fillId="0" borderId="0" xfId="0" applyNumberFormat="1" applyAlignment="1">
      <alignment wrapText="1"/>
    </xf>
    <xf numFmtId="0" fontId="0" fillId="0" borderId="10" xfId="0" applyBorder="1"/>
    <xf numFmtId="0" fontId="11" fillId="3" borderId="9" xfId="0" applyFont="1" applyFill="1" applyBorder="1" applyAlignment="1">
      <alignment vertical="center" wrapText="1"/>
    </xf>
    <xf numFmtId="0" fontId="9" fillId="0" borderId="0" xfId="0" quotePrefix="1" applyFont="1"/>
    <xf numFmtId="0" fontId="0" fillId="0" borderId="0" xfId="0" quotePrefix="1"/>
    <xf numFmtId="0" fontId="5" fillId="0" borderId="0" xfId="0" applyFont="1" applyAlignment="1">
      <alignment wrapText="1"/>
    </xf>
    <xf numFmtId="0" fontId="0" fillId="0" borderId="0" xfId="0" applyAlignment="1">
      <alignment horizontal="left" vertical="center"/>
    </xf>
    <xf numFmtId="0" fontId="11" fillId="0" borderId="0" xfId="0" applyFont="1"/>
    <xf numFmtId="165" fontId="17" fillId="0" borderId="13" xfId="2" applyFont="1" applyBorder="1" applyAlignment="1">
      <alignment horizontal="left" vertical="center"/>
    </xf>
    <xf numFmtId="0" fontId="5" fillId="0" borderId="0" xfId="0" applyFont="1"/>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0" fillId="3" borderId="10" xfId="0" applyFill="1" applyBorder="1" applyAlignment="1">
      <alignment horizontal="left" vertical="top" wrapText="1"/>
    </xf>
    <xf numFmtId="0" fontId="9" fillId="0" borderId="0" xfId="0" applyFont="1"/>
    <xf numFmtId="0" fontId="11" fillId="0" borderId="0" xfId="0" applyFont="1" applyAlignment="1">
      <alignment vertical="center"/>
    </xf>
    <xf numFmtId="0" fontId="14" fillId="3" borderId="1" xfId="2" applyNumberFormat="1" applyFont="1" applyFill="1" applyBorder="1" applyAlignment="1" applyProtection="1">
      <alignment vertical="center" wrapText="1"/>
      <protection locked="0"/>
    </xf>
    <xf numFmtId="0" fontId="22" fillId="0" borderId="0" xfId="0" applyFont="1" applyAlignment="1">
      <alignment horizontal="left" vertical="top" wrapText="1"/>
    </xf>
    <xf numFmtId="2" fontId="22" fillId="0" borderId="0" xfId="0" applyNumberFormat="1" applyFont="1" applyAlignment="1">
      <alignment horizontal="left" vertical="top" wrapText="1"/>
    </xf>
    <xf numFmtId="0" fontId="0" fillId="3" borderId="10" xfId="0" applyFill="1" applyBorder="1" applyAlignment="1">
      <alignment vertical="center"/>
    </xf>
    <xf numFmtId="3" fontId="0" fillId="0" borderId="0" xfId="0" applyNumberFormat="1"/>
    <xf numFmtId="168" fontId="14" fillId="2" borderId="1" xfId="2" applyNumberFormat="1" applyFont="1" applyFill="1" applyBorder="1" applyAlignment="1" applyProtection="1">
      <alignment vertical="center"/>
      <protection locked="0"/>
    </xf>
    <xf numFmtId="0" fontId="1" fillId="0" borderId="0" xfId="0" applyFont="1" applyAlignment="1">
      <alignment horizontal="left" vertical="center" wrapText="1"/>
    </xf>
    <xf numFmtId="0" fontId="1" fillId="0" borderId="10" xfId="0" applyFont="1" applyBorder="1"/>
    <xf numFmtId="0" fontId="14" fillId="0" borderId="0" xfId="0" applyFont="1" applyAlignment="1">
      <alignment horizontal="left" vertical="center"/>
    </xf>
    <xf numFmtId="0" fontId="0" fillId="3" borderId="0" xfId="0" applyFill="1" applyAlignment="1">
      <alignment horizontal="left" vertical="center"/>
    </xf>
    <xf numFmtId="0" fontId="0" fillId="0" borderId="11" xfId="0" applyBorder="1" applyAlignment="1">
      <alignment vertical="top" wrapText="1"/>
    </xf>
    <xf numFmtId="0" fontId="0" fillId="3" borderId="11" xfId="0" applyFill="1" applyBorder="1" applyAlignment="1">
      <alignment horizontal="center" vertical="top"/>
    </xf>
    <xf numFmtId="0" fontId="0" fillId="0" borderId="15" xfId="0" applyBorder="1" applyAlignment="1">
      <alignment vertical="top" wrapText="1"/>
    </xf>
    <xf numFmtId="0" fontId="0" fillId="3" borderId="15" xfId="0" applyFill="1" applyBorder="1" applyAlignment="1">
      <alignment horizontal="center" vertical="top"/>
    </xf>
    <xf numFmtId="0" fontId="12" fillId="3" borderId="5" xfId="0" applyFont="1" applyFill="1" applyBorder="1" applyAlignment="1" applyProtection="1">
      <alignment horizontal="left" vertical="top" wrapText="1"/>
      <protection locked="0"/>
    </xf>
    <xf numFmtId="2" fontId="12" fillId="3" borderId="12" xfId="0" applyNumberFormat="1" applyFont="1" applyFill="1" applyBorder="1" applyAlignment="1">
      <alignment horizontal="left" vertical="top" wrapText="1"/>
    </xf>
    <xf numFmtId="0" fontId="12" fillId="3" borderId="12" xfId="0" applyFont="1" applyFill="1" applyBorder="1" applyAlignment="1" applyProtection="1">
      <alignment horizontal="left" vertical="top" wrapText="1"/>
      <protection locked="0"/>
    </xf>
    <xf numFmtId="0" fontId="1" fillId="3" borderId="12" xfId="0" applyFont="1" applyFill="1" applyBorder="1" applyAlignment="1">
      <alignment vertical="top" wrapText="1"/>
    </xf>
    <xf numFmtId="0" fontId="1" fillId="3" borderId="8" xfId="0" applyFont="1" applyFill="1" applyBorder="1" applyAlignment="1">
      <alignment vertical="top" wrapText="1"/>
    </xf>
    <xf numFmtId="0" fontId="0" fillId="3" borderId="7" xfId="0" applyFill="1" applyBorder="1" applyAlignment="1">
      <alignment vertical="top" wrapText="1"/>
    </xf>
    <xf numFmtId="0" fontId="0" fillId="3" borderId="9" xfId="0" applyFill="1" applyBorder="1" applyAlignment="1">
      <alignment horizontal="right" vertical="top" wrapText="1"/>
    </xf>
    <xf numFmtId="0" fontId="0" fillId="3" borderId="14" xfId="0" applyFill="1" applyBorder="1" applyAlignment="1">
      <alignment vertical="top" wrapText="1"/>
    </xf>
    <xf numFmtId="0" fontId="0" fillId="3" borderId="13" xfId="0" applyFill="1" applyBorder="1" applyAlignment="1">
      <alignment horizontal="right" vertical="top" wrapText="1"/>
    </xf>
    <xf numFmtId="0" fontId="0" fillId="3" borderId="14" xfId="0" applyFill="1" applyBorder="1" applyAlignment="1">
      <alignment horizontal="left" vertical="top" wrapText="1"/>
    </xf>
    <xf numFmtId="0" fontId="0" fillId="3" borderId="4" xfId="0" applyFill="1" applyBorder="1" applyAlignment="1">
      <alignment vertical="top" wrapText="1"/>
    </xf>
    <xf numFmtId="0" fontId="0" fillId="3" borderId="3" xfId="0" applyFill="1" applyBorder="1" applyAlignment="1">
      <alignment horizontal="right" vertical="top" wrapText="1"/>
    </xf>
    <xf numFmtId="0" fontId="0" fillId="3" borderId="11" xfId="0" applyFill="1" applyBorder="1" applyAlignment="1">
      <alignment vertical="top" wrapText="1"/>
    </xf>
    <xf numFmtId="0" fontId="0" fillId="3" borderId="15" xfId="0" applyFill="1" applyBorder="1" applyAlignment="1">
      <alignment vertical="top" wrapText="1"/>
    </xf>
    <xf numFmtId="0" fontId="0" fillId="3" borderId="10" xfId="0" applyFill="1" applyBorder="1" applyAlignment="1">
      <alignment vertical="top" wrapText="1"/>
    </xf>
    <xf numFmtId="0" fontId="14" fillId="0" borderId="0" xfId="0" applyFont="1" applyAlignment="1">
      <alignment horizontal="left" vertical="center" wrapText="1"/>
    </xf>
    <xf numFmtId="0" fontId="0" fillId="3" borderId="15" xfId="0" applyFill="1" applyBorder="1" applyAlignment="1">
      <alignment horizontal="left" vertical="top" wrapText="1"/>
    </xf>
    <xf numFmtId="0" fontId="0" fillId="0" borderId="0" xfId="0" applyAlignment="1">
      <alignment horizontal="left" vertical="top" wrapText="1"/>
    </xf>
    <xf numFmtId="0" fontId="1" fillId="0" borderId="8" xfId="0" applyFont="1" applyBorder="1"/>
    <xf numFmtId="0" fontId="14" fillId="10" borderId="0" xfId="0" applyFont="1" applyFill="1" applyAlignment="1">
      <alignment horizontal="left" vertical="center" wrapText="1"/>
    </xf>
    <xf numFmtId="165" fontId="17" fillId="0" borderId="3" xfId="2" applyFont="1" applyBorder="1" applyAlignment="1">
      <alignment horizontal="left" vertical="center" wrapText="1"/>
    </xf>
    <xf numFmtId="0" fontId="0" fillId="4" borderId="0" xfId="0" applyFill="1" applyAlignment="1">
      <alignment vertical="center" wrapText="1"/>
    </xf>
    <xf numFmtId="0" fontId="0" fillId="4" borderId="5" xfId="0" applyFill="1"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0" fillId="7" borderId="0" xfId="0" applyFill="1" applyAlignment="1">
      <alignment vertical="center" wrapText="1"/>
    </xf>
    <xf numFmtId="0" fontId="0" fillId="7" borderId="5" xfId="0" applyFill="1" applyBorder="1" applyAlignment="1">
      <alignment vertical="center" wrapText="1"/>
    </xf>
    <xf numFmtId="0" fontId="0" fillId="8" borderId="0" xfId="0" applyFill="1" applyAlignment="1">
      <alignment vertical="center" wrapText="1"/>
    </xf>
    <xf numFmtId="0" fontId="0" fillId="8" borderId="5" xfId="0" applyFill="1" applyBorder="1" applyAlignment="1">
      <alignment vertical="center" wrapText="1"/>
    </xf>
    <xf numFmtId="0" fontId="0" fillId="9" borderId="0" xfId="0" applyFill="1" applyAlignment="1">
      <alignment vertical="center" wrapText="1"/>
    </xf>
    <xf numFmtId="0" fontId="0" fillId="0" borderId="8" xfId="0" applyBorder="1" applyAlignment="1">
      <alignment vertical="center" wrapText="1"/>
    </xf>
    <xf numFmtId="0" fontId="0" fillId="0" borderId="8" xfId="0" applyBorder="1"/>
    <xf numFmtId="0" fontId="0" fillId="0" borderId="0" xfId="0" applyAlignment="1">
      <alignment vertical="top" wrapText="1"/>
    </xf>
    <xf numFmtId="0" fontId="14" fillId="0" borderId="0" xfId="0" applyFont="1" applyAlignment="1">
      <alignment vertical="top" wrapText="1"/>
    </xf>
    <xf numFmtId="0" fontId="0" fillId="0" borderId="8" xfId="0" applyBorder="1" applyAlignment="1">
      <alignment wrapText="1"/>
    </xf>
    <xf numFmtId="0" fontId="0" fillId="5" borderId="0" xfId="0" applyFill="1" applyAlignment="1">
      <alignment vertical="center" wrapText="1"/>
    </xf>
    <xf numFmtId="49" fontId="0" fillId="3" borderId="0" xfId="0" applyNumberFormat="1" applyFill="1" applyAlignment="1">
      <alignment vertical="center" wrapText="1"/>
    </xf>
    <xf numFmtId="0" fontId="0" fillId="0" borderId="5" xfId="0" applyBorder="1" applyAlignment="1">
      <alignment wrapText="1"/>
    </xf>
    <xf numFmtId="2" fontId="14" fillId="0" borderId="12" xfId="0" applyNumberFormat="1" applyFont="1" applyBorder="1" applyAlignment="1">
      <alignment horizontal="left" vertical="top" wrapText="1"/>
    </xf>
    <xf numFmtId="2" fontId="14" fillId="0" borderId="8" xfId="0" applyNumberFormat="1" applyFont="1" applyBorder="1" applyAlignment="1">
      <alignment horizontal="left" vertical="top" wrapText="1"/>
    </xf>
    <xf numFmtId="49" fontId="22" fillId="0" borderId="0" xfId="0" applyNumberFormat="1" applyFont="1" applyAlignment="1" applyProtection="1">
      <alignment horizontal="left" vertical="top" wrapText="1"/>
      <protection locked="0"/>
    </xf>
    <xf numFmtId="49" fontId="22" fillId="0" borderId="0" xfId="0" applyNumberFormat="1" applyFont="1" applyAlignment="1">
      <alignment horizontal="left" vertical="top" wrapText="1"/>
    </xf>
    <xf numFmtId="0" fontId="0" fillId="2" borderId="0" xfId="0" applyFill="1" applyProtection="1">
      <protection locked="0"/>
    </xf>
    <xf numFmtId="49" fontId="0" fillId="2" borderId="0" xfId="0" applyNumberFormat="1" applyFill="1" applyAlignment="1" applyProtection="1">
      <alignment horizontal="right" vertical="center"/>
      <protection locked="0"/>
    </xf>
    <xf numFmtId="0" fontId="7" fillId="3" borderId="0" xfId="3" applyFill="1" applyAlignment="1" applyProtection="1">
      <alignment vertical="center"/>
      <protection locked="0"/>
      <extLst>
        <ext xmlns:xfpb="http://schemas.microsoft.com/office/spreadsheetml/2022/featurepropertybag" uri="{C7286773-470A-42A8-94C5-96B5CB345126}">
          <xfpb:xfComplement i="0"/>
        </ext>
      </extLst>
    </xf>
    <xf numFmtId="0" fontId="7" fillId="3" borderId="0" xfId="3" applyFill="1" applyProtection="1">
      <protection locked="0"/>
      <extLst>
        <ext xmlns:xfpb="http://schemas.microsoft.com/office/spreadsheetml/2022/featurepropertybag" uri="{C7286773-470A-42A8-94C5-96B5CB345126}">
          <xfpb:xfComplement i="0"/>
        </ext>
      </extLst>
    </xf>
    <xf numFmtId="0" fontId="0" fillId="3" borderId="0" xfId="0" applyFill="1" applyProtection="1">
      <protection locked="0"/>
    </xf>
    <xf numFmtId="0" fontId="1" fillId="2" borderId="0" xfId="0" applyFont="1" applyFill="1" applyAlignment="1" applyProtection="1">
      <alignment wrapText="1"/>
      <protection locked="0"/>
    </xf>
    <xf numFmtId="0" fontId="1" fillId="2" borderId="2" xfId="0" applyFont="1" applyFill="1" applyBorder="1" applyAlignment="1" applyProtection="1">
      <alignment wrapText="1"/>
      <protection locked="0"/>
    </xf>
    <xf numFmtId="0" fontId="0" fillId="2" borderId="13" xfId="0" quotePrefix="1" applyFill="1" applyBorder="1" applyProtection="1">
      <protection locked="0"/>
    </xf>
    <xf numFmtId="0" fontId="1" fillId="2" borderId="12" xfId="0" applyFont="1" applyFill="1" applyBorder="1" applyAlignment="1" applyProtection="1">
      <alignment wrapText="1"/>
      <protection locked="0"/>
    </xf>
    <xf numFmtId="0" fontId="0" fillId="2" borderId="8" xfId="0" quotePrefix="1" applyFill="1" applyBorder="1" applyProtection="1">
      <protection locked="0"/>
    </xf>
    <xf numFmtId="0" fontId="0" fillId="2" borderId="0" xfId="0" applyFill="1" applyAlignment="1" applyProtection="1">
      <alignment wrapText="1"/>
      <protection locked="0"/>
    </xf>
    <xf numFmtId="0" fontId="0" fillId="2" borderId="12" xfId="0" applyFill="1" applyBorder="1" applyAlignment="1" applyProtection="1">
      <alignment wrapText="1"/>
      <protection locked="0"/>
    </xf>
    <xf numFmtId="0" fontId="0" fillId="2" borderId="12" xfId="0" applyFill="1" applyBorder="1" applyProtection="1">
      <protection locked="0"/>
    </xf>
    <xf numFmtId="0" fontId="0" fillId="2" borderId="5" xfId="0" applyFill="1" applyBorder="1" applyProtection="1">
      <protection locked="0"/>
    </xf>
    <xf numFmtId="0" fontId="21" fillId="2" borderId="0" xfId="0" applyFont="1" applyFill="1" applyAlignment="1" applyProtection="1">
      <alignment wrapText="1"/>
      <protection locked="0"/>
    </xf>
    <xf numFmtId="0" fontId="0" fillId="2" borderId="8" xfId="0" applyFill="1" applyBorder="1" applyProtection="1">
      <protection locked="0"/>
    </xf>
    <xf numFmtId="0" fontId="0" fillId="2" borderId="0" xfId="0" quotePrefix="1" applyFill="1" applyProtection="1">
      <protection locked="0"/>
    </xf>
    <xf numFmtId="0" fontId="9" fillId="3" borderId="8" xfId="0" quotePrefix="1" applyFont="1" applyFill="1" applyBorder="1" applyProtection="1">
      <protection locked="0"/>
    </xf>
    <xf numFmtId="0" fontId="1" fillId="3" borderId="10" xfId="0" applyFont="1" applyFill="1" applyBorder="1" applyAlignment="1" applyProtection="1">
      <alignment wrapText="1"/>
      <protection locked="0"/>
    </xf>
    <xf numFmtId="0" fontId="1" fillId="3" borderId="8" xfId="0" applyFont="1" applyFill="1" applyBorder="1" applyProtection="1">
      <protection locked="0"/>
    </xf>
    <xf numFmtId="0" fontId="0" fillId="2" borderId="9" xfId="0" applyFill="1" applyBorder="1" applyAlignment="1" applyProtection="1">
      <alignment wrapText="1"/>
      <protection locked="0"/>
    </xf>
    <xf numFmtId="3" fontId="0" fillId="2" borderId="8" xfId="0" applyNumberFormat="1" applyFill="1" applyBorder="1" applyProtection="1">
      <protection locked="0"/>
    </xf>
    <xf numFmtId="0" fontId="0" fillId="2" borderId="11" xfId="0" applyFill="1" applyBorder="1" applyAlignment="1" applyProtection="1">
      <alignment wrapText="1"/>
      <protection locked="0"/>
    </xf>
    <xf numFmtId="0" fontId="0" fillId="2" borderId="15" xfId="0" applyFill="1" applyBorder="1" applyAlignment="1" applyProtection="1">
      <alignment wrapText="1"/>
      <protection locked="0"/>
    </xf>
    <xf numFmtId="0" fontId="0" fillId="0" borderId="0" xfId="0" applyAlignment="1" applyProtection="1">
      <alignment wrapText="1"/>
      <protection locked="0"/>
    </xf>
    <xf numFmtId="0" fontId="1" fillId="0" borderId="0" xfId="0" applyFont="1" applyAlignment="1" applyProtection="1">
      <alignment horizontal="right" wrapText="1"/>
      <protection locked="0"/>
    </xf>
    <xf numFmtId="0" fontId="1" fillId="0" borderId="10" xfId="0" applyFont="1" applyBorder="1" applyAlignment="1" applyProtection="1">
      <alignment horizontal="left" wrapText="1"/>
      <protection locked="0"/>
    </xf>
    <xf numFmtId="0" fontId="1" fillId="0" borderId="0" xfId="0" applyFont="1" applyAlignment="1" applyProtection="1">
      <alignment horizontal="left" wrapText="1"/>
      <protection locked="0"/>
    </xf>
    <xf numFmtId="3" fontId="0" fillId="2" borderId="12" xfId="0" applyNumberFormat="1" applyFill="1" applyBorder="1" applyProtection="1">
      <protection locked="0"/>
    </xf>
    <xf numFmtId="0" fontId="0" fillId="3" borderId="0" xfId="0" applyFill="1" applyAlignment="1" applyProtection="1">
      <alignment horizontal="left" wrapText="1"/>
      <protection locked="0"/>
    </xf>
    <xf numFmtId="0" fontId="0" fillId="3" borderId="0" xfId="0" applyFill="1" applyAlignment="1" applyProtection="1">
      <alignment wrapText="1"/>
      <protection locked="0"/>
    </xf>
    <xf numFmtId="0" fontId="1" fillId="3" borderId="0" xfId="0" applyFont="1" applyFill="1" applyAlignment="1" applyProtection="1">
      <alignment horizontal="right" wrapText="1"/>
      <protection locked="0"/>
    </xf>
    <xf numFmtId="0" fontId="0" fillId="2" borderId="12" xfId="0" applyFill="1" applyBorder="1" applyAlignment="1" applyProtection="1">
      <alignment horizontal="center" vertical="center"/>
      <protection locked="0"/>
    </xf>
    <xf numFmtId="0" fontId="1" fillId="3" borderId="10" xfId="0" applyFont="1" applyFill="1" applyBorder="1" applyAlignment="1" applyProtection="1">
      <alignment horizontal="left" wrapText="1"/>
      <protection locked="0"/>
    </xf>
    <xf numFmtId="0" fontId="1" fillId="3" borderId="0" xfId="0" applyFont="1" applyFill="1" applyAlignment="1" applyProtection="1">
      <alignment horizontal="left" wrapText="1"/>
      <protection locked="0"/>
    </xf>
    <xf numFmtId="3" fontId="0" fillId="2" borderId="12" xfId="0" applyNumberFormat="1" applyFill="1" applyBorder="1" applyAlignment="1" applyProtection="1">
      <alignment horizontal="center" vertical="center" wrapText="1"/>
      <protection locked="0"/>
    </xf>
    <xf numFmtId="0" fontId="13" fillId="2" borderId="12" xfId="0" applyFont="1" applyFill="1" applyBorder="1" applyAlignment="1" applyProtection="1">
      <alignment horizontal="left" vertical="top" wrapText="1"/>
      <protection locked="0"/>
    </xf>
    <xf numFmtId="164" fontId="15" fillId="2" borderId="2" xfId="2" applyNumberFormat="1" applyFont="1" applyFill="1" applyBorder="1" applyAlignment="1" applyProtection="1">
      <alignment vertical="center"/>
      <protection locked="0"/>
    </xf>
    <xf numFmtId="168" fontId="15" fillId="2" borderId="2" xfId="2" applyNumberFormat="1" applyFont="1" applyFill="1" applyBorder="1" applyAlignment="1" applyProtection="1">
      <alignment vertical="center"/>
      <protection locked="0"/>
    </xf>
    <xf numFmtId="164" fontId="16" fillId="2" borderId="2" xfId="2" applyNumberFormat="1" applyFont="1" applyFill="1" applyBorder="1" applyAlignment="1" applyProtection="1">
      <alignment vertical="center"/>
      <protection locked="0"/>
    </xf>
    <xf numFmtId="49" fontId="18" fillId="2" borderId="2" xfId="2" applyNumberFormat="1" applyFont="1" applyFill="1" applyBorder="1" applyAlignment="1" applyProtection="1">
      <alignment vertical="center" wrapText="1"/>
      <protection locked="0"/>
    </xf>
    <xf numFmtId="0" fontId="0" fillId="0" borderId="0" xfId="0" applyProtection="1">
      <protection locked="0"/>
    </xf>
    <xf numFmtId="0" fontId="3" fillId="0" borderId="0" xfId="0" applyFont="1" applyProtection="1">
      <protection locked="0"/>
    </xf>
    <xf numFmtId="0" fontId="5" fillId="0" borderId="0" xfId="0" applyFont="1" applyProtection="1">
      <protection locked="0"/>
    </xf>
    <xf numFmtId="3" fontId="0" fillId="2" borderId="6" xfId="0" applyNumberFormat="1" applyFill="1" applyBorder="1" applyAlignment="1" applyProtection="1">
      <alignment vertical="top"/>
      <protection locked="0"/>
    </xf>
    <xf numFmtId="49" fontId="0" fillId="2" borderId="10" xfId="0" applyNumberFormat="1" applyFill="1" applyBorder="1" applyAlignment="1" applyProtection="1">
      <alignment horizontal="left" vertical="top" wrapText="1"/>
      <protection locked="0"/>
    </xf>
    <xf numFmtId="3" fontId="0" fillId="2" borderId="2" xfId="0" applyNumberFormat="1" applyFill="1" applyBorder="1" applyAlignment="1" applyProtection="1">
      <alignment horizontal="right" vertical="top"/>
      <protection locked="0"/>
    </xf>
    <xf numFmtId="49" fontId="0" fillId="2" borderId="13" xfId="0" applyNumberFormat="1" applyFill="1" applyBorder="1" applyAlignment="1" applyProtection="1">
      <alignment horizontal="left" vertical="top" wrapText="1"/>
      <protection locked="0"/>
    </xf>
    <xf numFmtId="3" fontId="0" fillId="2" borderId="1" xfId="0" applyNumberFormat="1" applyFill="1" applyBorder="1" applyAlignment="1" applyProtection="1">
      <alignment vertical="top"/>
      <protection locked="0"/>
    </xf>
    <xf numFmtId="49" fontId="0" fillId="2" borderId="11" xfId="0" applyNumberFormat="1" applyFill="1" applyBorder="1" applyAlignment="1" applyProtection="1">
      <alignment horizontal="left" vertical="top" wrapText="1"/>
      <protection locked="0"/>
    </xf>
    <xf numFmtId="3" fontId="0" fillId="2" borderId="2" xfId="0" applyNumberFormat="1" applyFill="1" applyBorder="1" applyAlignment="1" applyProtection="1">
      <alignment vertical="top"/>
      <protection locked="0"/>
    </xf>
    <xf numFmtId="49" fontId="0" fillId="2" borderId="15" xfId="0" applyNumberFormat="1" applyFill="1" applyBorder="1" applyAlignment="1" applyProtection="1">
      <alignment horizontal="left" vertical="top" wrapText="1"/>
      <protection locked="0"/>
    </xf>
    <xf numFmtId="3" fontId="0" fillId="2" borderId="12" xfId="0" applyNumberFormat="1" applyFill="1" applyBorder="1" applyAlignment="1" applyProtection="1">
      <alignment horizontal="center" vertical="center"/>
      <protection locked="0"/>
    </xf>
    <xf numFmtId="49" fontId="0" fillId="2" borderId="0" xfId="0" applyNumberFormat="1" applyFill="1" applyAlignment="1" applyProtection="1">
      <alignment wrapText="1"/>
      <protection locked="0"/>
    </xf>
    <xf numFmtId="1" fontId="0" fillId="2" borderId="2" xfId="0" applyNumberFormat="1" applyFill="1" applyBorder="1" applyProtection="1">
      <protection locked="0"/>
    </xf>
    <xf numFmtId="1" fontId="0" fillId="2" borderId="12" xfId="0" applyNumberFormat="1" applyFill="1" applyBorder="1" applyProtection="1">
      <protection locked="0"/>
    </xf>
    <xf numFmtId="0" fontId="0" fillId="2" borderId="8" xfId="0" applyFill="1" applyBorder="1" applyAlignment="1" applyProtection="1">
      <alignment wrapText="1"/>
      <protection locked="0"/>
    </xf>
    <xf numFmtId="3" fontId="0" fillId="2" borderId="0" xfId="0" applyNumberFormat="1" applyFill="1" applyProtection="1">
      <protection locked="0"/>
    </xf>
    <xf numFmtId="0" fontId="1" fillId="7" borderId="0" xfId="0" applyFont="1" applyFill="1"/>
    <xf numFmtId="0" fontId="11" fillId="7" borderId="0" xfId="0" applyFont="1" applyFill="1" applyAlignment="1">
      <alignment horizontal="left" vertical="center" wrapText="1"/>
    </xf>
    <xf numFmtId="0" fontId="11" fillId="7" borderId="5" xfId="0" applyFont="1" applyFill="1" applyBorder="1" applyAlignment="1">
      <alignment horizontal="left" vertical="center" wrapText="1"/>
    </xf>
    <xf numFmtId="0" fontId="0" fillId="3" borderId="0" xfId="0" applyFill="1" applyAlignment="1">
      <alignment horizontal="left" vertical="center" wrapText="1"/>
    </xf>
    <xf numFmtId="0" fontId="0" fillId="3" borderId="13" xfId="0" applyFill="1" applyBorder="1" applyAlignment="1">
      <alignment horizontal="left" vertical="center" wrapText="1"/>
    </xf>
    <xf numFmtId="0" fontId="0" fillId="3" borderId="15" xfId="0" applyFill="1" applyBorder="1" applyAlignment="1">
      <alignment horizontal="left" vertical="center" wrapText="1"/>
    </xf>
    <xf numFmtId="0" fontId="0" fillId="3" borderId="14" xfId="0" applyFill="1" applyBorder="1" applyAlignment="1">
      <alignment horizontal="left" vertical="center" wrapText="1"/>
    </xf>
    <xf numFmtId="0" fontId="0" fillId="3" borderId="8" xfId="0" applyFill="1" applyBorder="1" applyAlignment="1">
      <alignment horizontal="left" vertical="center" wrapText="1"/>
    </xf>
    <xf numFmtId="0" fontId="0" fillId="3" borderId="5" xfId="0" applyFill="1" applyBorder="1" applyAlignment="1">
      <alignment horizontal="left" vertical="center" wrapText="1"/>
    </xf>
    <xf numFmtId="0" fontId="6" fillId="3" borderId="0" xfId="0" applyFont="1" applyFill="1" applyAlignment="1">
      <alignment horizontal="left" vertical="center" wrapText="1"/>
    </xf>
    <xf numFmtId="0" fontId="6" fillId="0" borderId="0" xfId="0" quotePrefix="1" applyFont="1" applyAlignment="1">
      <alignment horizontal="left" vertical="center" wrapText="1"/>
    </xf>
    <xf numFmtId="0" fontId="0" fillId="0" borderId="10" xfId="0" applyBorder="1" applyAlignment="1">
      <alignment horizontal="left" vertical="center" wrapText="1"/>
    </xf>
    <xf numFmtId="0" fontId="0" fillId="2" borderId="12"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3" borderId="0" xfId="0" applyFill="1" applyAlignment="1">
      <alignment horizontal="left"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0" fillId="3" borderId="10" xfId="0" applyFill="1" applyBorder="1" applyAlignment="1">
      <alignment horizontal="left" vertical="center" wrapText="1"/>
    </xf>
    <xf numFmtId="0" fontId="0" fillId="3" borderId="0" xfId="0" applyFill="1" applyAlignment="1">
      <alignment horizontal="left" vertical="center"/>
    </xf>
  </cellXfs>
  <cellStyles count="26">
    <cellStyle name="Komma 2" xfId="2" xr:uid="{63A62697-FA98-4001-961C-EBA38702217C}"/>
    <cellStyle name="Link" xfId="3" builtinId="8"/>
    <cellStyle name="Prozent 2" xfId="14" xr:uid="{D661BD73-C624-4104-B287-63B9D220AF86}"/>
    <cellStyle name="Prozent 3" xfId="7" xr:uid="{3CE84F78-A977-4888-A965-330E43727080}"/>
    <cellStyle name="Standard" xfId="0" builtinId="0"/>
    <cellStyle name="Standard 10" xfId="6" xr:uid="{A79E3915-E7A6-4246-BE91-0A296295AAAF}"/>
    <cellStyle name="Standard 123" xfId="24" xr:uid="{5F937A83-A508-4A8B-A23B-B32DFA214E0F}"/>
    <cellStyle name="Standard 15" xfId="8" xr:uid="{6F85F3BC-628A-4A82-995C-88D0C4093C01}"/>
    <cellStyle name="Standard 15 2" xfId="15" xr:uid="{5B25B5E1-FEAF-4CA2-9A22-2A1E0F81358D}"/>
    <cellStyle name="Standard 2" xfId="1" xr:uid="{046463C1-2F18-4FE5-85B7-B69694334A1E}"/>
    <cellStyle name="Standard 2 2" xfId="18" xr:uid="{14EDA045-D51D-43D3-843B-6D33B7824E5B}"/>
    <cellStyle name="Standard 2 3" xfId="11" xr:uid="{08B81EFC-9A25-4FDA-8B54-61C979A88ECB}"/>
    <cellStyle name="Standard 22" xfId="9" xr:uid="{C4D2DDAA-ECE6-4113-959A-8A9A9ADC8D16}"/>
    <cellStyle name="Standard 22 2" xfId="16" xr:uid="{3BE66687-1F82-4DA1-ABED-CBADDF494E5E}"/>
    <cellStyle name="Standard 3" xfId="4" xr:uid="{969671E3-F605-4FD3-B691-601CE2DA3AE2}"/>
    <cellStyle name="Standard 3 2" xfId="17" xr:uid="{AA12419A-FCB4-49DE-BACB-26F828C37552}"/>
    <cellStyle name="Standard 3 3" xfId="10" xr:uid="{E2493136-251D-46FE-A9FA-7D79185CA0F8}"/>
    <cellStyle name="Standard 4" xfId="12" xr:uid="{E85CA07E-3B0D-468B-9F6E-0DD8452B3FAB}"/>
    <cellStyle name="Standard 48" xfId="20" xr:uid="{61FC7387-108C-48C4-827E-B7BFB79A1184}"/>
    <cellStyle name="Standard 5" xfId="13" xr:uid="{155903EF-9EAB-4101-B478-E110A9E73D98}"/>
    <cellStyle name="Standard 50" xfId="19" xr:uid="{93B86630-8511-47D4-B199-9FC99D5EE715}"/>
    <cellStyle name="Standard 6" xfId="21" xr:uid="{89771031-C77A-456C-9714-C2C9DF94331C}"/>
    <cellStyle name="Standard 7" xfId="22" xr:uid="{9246988B-0E5D-4CC4-A4D9-71F9DDD0A109}"/>
    <cellStyle name="Standard 8" xfId="23" xr:uid="{7E884F1F-E05A-4211-9242-24399D8BCD0B}"/>
    <cellStyle name="Standard 9" xfId="25" xr:uid="{168774BA-4AA0-40B2-A322-2CC914421C6E}"/>
    <cellStyle name="Währung" xfId="5" builtinId="4"/>
  </cellStyles>
  <dxfs count="4">
    <dxf>
      <font>
        <color theme="0"/>
      </font>
      <fill>
        <patternFill>
          <fgColor theme="0"/>
          <bgColor theme="0"/>
        </patternFill>
      </fill>
      <border>
        <left/>
        <right/>
        <top/>
        <bottom/>
      </border>
    </dxf>
    <dxf>
      <font>
        <color theme="1"/>
      </font>
      <fill>
        <patternFill>
          <bgColor theme="3" tint="0.89996032593768116"/>
        </patternFill>
      </fill>
    </dxf>
    <dxf>
      <font>
        <color theme="1"/>
      </font>
      <fill>
        <patternFill>
          <bgColor theme="3" tint="0.89996032593768116"/>
        </patternFill>
      </fill>
    </dxf>
    <dxf>
      <font>
        <color theme="0"/>
      </font>
      <fill>
        <patternFill>
          <bgColor theme="0"/>
        </patternFill>
      </fill>
      <border>
        <left style="thin">
          <color auto="1"/>
        </left>
        <right/>
        <top/>
        <bottom/>
      </border>
    </dxf>
  </dxfs>
  <tableStyles count="0" defaultTableStyle="TableStyleMedium2" defaultPivotStyle="PivotStyleLight16"/>
  <colors>
    <mruColors>
      <color rgb="FFF3E78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polynomicsch.sharepoint.com/sites/KostenrechnungsschemaLabore/Freigegebene%20Dokumente/Allgemein/30_Unterlagen/Recherchen/Datenabfrage/Datenerfassungsmaske_KoReLAB_Beispiel_Privatlabor_v2.xlsx" TargetMode="External"/><Relationship Id="rId1" Type="http://schemas.openxmlformats.org/officeDocument/2006/relationships/externalLinkPath" Target="https://polynomicsch.sharepoint.com/sites/KostenrechnungsschemaLabore/Freigegebene%20Dokumente/Allgemein/30_Unterlagen/Recherchen/Datenabfrage/Datenerfassungsmaske_KoReLAB_Beispiel_Privatlabor_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Projekte\BAG\20240403_Kostenrechungsschema%20Laboratorien\40_Berechnungen\xls\Vorlage_KoRe_Pflege_HSLU.xlsx" TargetMode="External"/><Relationship Id="rId1" Type="http://schemas.openxmlformats.org/officeDocument/2006/relationships/externalLinkPath" Target="file:///\\adb.intra.admin.ch\BAG$\Projekte\BAG\20240403_Kostenrechungsschema%20Laboratorien\40_Berechnungen\xls\Vorlage_KoRe_Pflege_HSLU.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polynomicsch.sharepoint.com/sites/KostenrechnungsschemaLabore/Freigegebene%20Dokumente/Allgemein/Pflegeheime/Kirchfeld_AG_2023.xlsx" TargetMode="External"/><Relationship Id="rId1" Type="http://schemas.openxmlformats.org/officeDocument/2006/relationships/externalLinkPath" Target="https://polynomicsch.sharepoint.com/sites/KostenrechnungsschemaLabore/Freigegebene%20Dokumente/Allgemein/Pflegeheime/Kirchfeld_AG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Intern"/>
      <sheetName val="Abkürzungsverzeichnis"/>
      <sheetName val="ReadMe"/>
      <sheetName val="Übersicht"/>
      <sheetName val="B1_Kostenarten"/>
      <sheetName val="B2_Kostenstellen"/>
      <sheetName val="B3_KOA-KST-Rechnung_aus_System"/>
      <sheetName val="B4_KORE_nach_Umlage"/>
      <sheetName val="B5a_Abgrenzungen_Definition"/>
      <sheetName val="B5b_Abgrenzungen_detail"/>
      <sheetName val="C1_Mikrobiologie_Genetik"/>
      <sheetName val="C2_direkt_zuweisbare_Kosten"/>
      <sheetName val="C3_Anlagen"/>
      <sheetName val="C4_UV_kfrForderungen"/>
      <sheetName val="D1_Leistungsdaten_ext_Analysen"/>
      <sheetName val="D2_Leistungsdaten_Analysen"/>
      <sheetName val="D3_Leistungsdaten_Taxen"/>
      <sheetName val="Plausibilisierung"/>
      <sheetName val="Hilfsblatt"/>
    </sheetNames>
    <sheetDataSet>
      <sheetData sheetId="0">
        <row r="18">
          <cell r="C18" t="str">
            <v>deutsch/allemand</v>
          </cell>
        </row>
        <row r="19">
          <cell r="C19" t="str">
            <v>français/französisch</v>
          </cell>
        </row>
        <row r="24">
          <cell r="C24" t="str">
            <v>Ja</v>
          </cell>
        </row>
        <row r="25">
          <cell r="C25" t="str">
            <v>Nein</v>
          </cell>
        </row>
        <row r="28">
          <cell r="C28" t="str">
            <v>Ja</v>
          </cell>
        </row>
        <row r="29">
          <cell r="C29" t="str">
            <v>Nein, keine KST Mikrobiologie</v>
          </cell>
        </row>
        <row r="30">
          <cell r="C30" t="str">
            <v>Wir betreiben keine Mikrobiologie am Laborstandort</v>
          </cell>
        </row>
        <row r="33">
          <cell r="C33" t="str">
            <v>Ja</v>
          </cell>
        </row>
        <row r="34">
          <cell r="C34" t="str">
            <v>Nein, keine KST Genetik</v>
          </cell>
        </row>
        <row r="35">
          <cell r="C35" t="str">
            <v>Wir betreiben keine Genetik am Laborstandort</v>
          </cell>
        </row>
      </sheetData>
      <sheetData sheetId="1"/>
      <sheetData sheetId="2"/>
      <sheetData sheetId="3">
        <row r="5">
          <cell r="C5" t="str">
            <v>allemand/deutsch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tartseite"/>
      <sheetName val="2. Heimangaben"/>
      <sheetName val="3. Kostenstellenplan"/>
      <sheetName val="4. Belegung"/>
      <sheetName val="4. Belegung_Analyse"/>
      <sheetName val="5. Umlagen"/>
      <sheetName val="6. Kostenstellen-Kostenträger"/>
      <sheetName val="6.Kostenstellen-Kostent_Analyse"/>
      <sheetName val="LUTIME"/>
      <sheetName val="7. Verteilschlüssel Pflege"/>
      <sheetName val="GR Eingabe Anlagen-Eckwerte"/>
      <sheetName val="GR Eingabe Anlagen detailliert"/>
      <sheetName val="BL Datenanalyse"/>
      <sheetName val="SG Taxordnung"/>
      <sheetName val="SG Stellenplan"/>
      <sheetName val="AR Taxordnung"/>
      <sheetName val="AR Leistungsstatistik"/>
      <sheetName val="TG Leistungsdaten"/>
      <sheetName val="DBSG"/>
      <sheetName val="Datenblatt"/>
      <sheetName val="9. Plausibilisierung"/>
      <sheetName val="10. Plausibilisierung AnBu"/>
      <sheetName val="8. Anlagen "/>
      <sheetName val="Kontrolle"/>
      <sheetName val="11. Kostenträgerauswertung"/>
      <sheetName val="12. Auswertung KTR LZP"/>
      <sheetName val="13. Auswertung KTR ToNs"/>
      <sheetName val="14. Auswertung KTR AÜP"/>
      <sheetName val="15. Dienstleistende-KST"/>
      <sheetName val="LU Kosten- und Leistungsausweis"/>
      <sheetName val="ZCH Benchmark"/>
      <sheetName val="GR Abgleich mit Vorjahr"/>
      <sheetName val="GR Kontrolle und Bestätigung"/>
      <sheetName val="B. Plätze"/>
      <sheetName val="E0 HKST &amp; ToNs"/>
      <sheetName val="E1 Kosten LZP"/>
      <sheetName val="E2 Ertrag LZP"/>
      <sheetName val="E4 Anlagen SOMED"/>
      <sheetName val="E5 Kosten AÜP"/>
      <sheetName val="E6 Ertrag AÜP"/>
      <sheetName val="E3 Ergebnis LZP &amp; AÜP"/>
      <sheetName val="ZH K0 SOMED"/>
      <sheetName val="ZH K1 SOMED"/>
      <sheetName val="CH CURAVIVA"/>
      <sheetName val="Systemkonstanten"/>
      <sheetName val="Variablen"/>
      <sheetName val="BFS-Datensatz"/>
    </sheetNames>
    <sheetDataSet>
      <sheetData sheetId="0">
        <row r="3">
          <cell r="J3" t="str">
            <v>Deutsch</v>
          </cell>
        </row>
      </sheetData>
      <sheetData sheetId="1">
        <row r="7">
          <cell r="B7" t="str">
            <v>Kirchfeld AG</v>
          </cell>
        </row>
        <row r="9">
          <cell r="B9" t="str">
            <v>6048 Horw</v>
          </cell>
        </row>
        <row r="11">
          <cell r="E11">
            <v>2021</v>
          </cell>
        </row>
        <row r="13">
          <cell r="B13" t="str">
            <v>RAI/RUG</v>
          </cell>
        </row>
        <row r="15">
          <cell r="E15" t="str">
            <v>Durchschnittliche Minuten pro Stufe</v>
          </cell>
        </row>
      </sheetData>
      <sheetData sheetId="2"/>
      <sheetData sheetId="3">
        <row r="10">
          <cell r="C10">
            <v>911</v>
          </cell>
        </row>
        <row r="13">
          <cell r="O13" t="str">
            <v>OK</v>
          </cell>
          <cell r="P13" t="str">
            <v/>
          </cell>
          <cell r="Q13" t="str">
            <v/>
          </cell>
        </row>
        <row r="14">
          <cell r="O14" t="str">
            <v>OK</v>
          </cell>
          <cell r="P14" t="str">
            <v/>
          </cell>
          <cell r="Q14" t="str">
            <v/>
          </cell>
        </row>
        <row r="15">
          <cell r="O15" t="str">
            <v>OK</v>
          </cell>
          <cell r="P15" t="str">
            <v/>
          </cell>
          <cell r="Q15" t="str">
            <v/>
          </cell>
        </row>
        <row r="16">
          <cell r="O16" t="str">
            <v>OK</v>
          </cell>
          <cell r="P16" t="str">
            <v/>
          </cell>
          <cell r="Q16" t="str">
            <v/>
          </cell>
        </row>
        <row r="17">
          <cell r="O17" t="str">
            <v>OK</v>
          </cell>
          <cell r="P17" t="str">
            <v/>
          </cell>
          <cell r="Q17" t="str">
            <v/>
          </cell>
        </row>
        <row r="18">
          <cell r="O18" t="str">
            <v>OK</v>
          </cell>
          <cell r="P18" t="str">
            <v/>
          </cell>
          <cell r="Q18" t="str">
            <v/>
          </cell>
        </row>
        <row r="19">
          <cell r="O19" t="str">
            <v>OK</v>
          </cell>
          <cell r="P19" t="str">
            <v/>
          </cell>
          <cell r="Q19" t="str">
            <v/>
          </cell>
        </row>
        <row r="20">
          <cell r="O20" t="str">
            <v>OK</v>
          </cell>
          <cell r="P20" t="str">
            <v/>
          </cell>
          <cell r="Q20" t="str">
            <v/>
          </cell>
        </row>
        <row r="21">
          <cell r="O21" t="str">
            <v>OK</v>
          </cell>
          <cell r="P21" t="str">
            <v/>
          </cell>
          <cell r="Q21" t="str">
            <v/>
          </cell>
        </row>
        <row r="22">
          <cell r="O22" t="str">
            <v>OK</v>
          </cell>
          <cell r="P22" t="str">
            <v/>
          </cell>
          <cell r="Q22" t="str">
            <v/>
          </cell>
        </row>
        <row r="23">
          <cell r="O23" t="str">
            <v>OK</v>
          </cell>
          <cell r="P23" t="str">
            <v/>
          </cell>
          <cell r="Q23" t="str">
            <v/>
          </cell>
        </row>
        <row r="24">
          <cell r="O24" t="str">
            <v/>
          </cell>
          <cell r="P24" t="str">
            <v/>
          </cell>
          <cell r="Q24" t="str">
            <v/>
          </cell>
        </row>
        <row r="25">
          <cell r="O25" t="str">
            <v/>
          </cell>
          <cell r="P25" t="str">
            <v/>
          </cell>
          <cell r="Q25" t="str">
            <v/>
          </cell>
        </row>
        <row r="26">
          <cell r="O26" t="str">
            <v/>
          </cell>
          <cell r="P26" t="str">
            <v/>
          </cell>
          <cell r="Q26" t="str">
            <v/>
          </cell>
        </row>
        <row r="27">
          <cell r="O27" t="str">
            <v/>
          </cell>
          <cell r="P27" t="str">
            <v/>
          </cell>
          <cell r="Q27" t="str">
            <v/>
          </cell>
        </row>
        <row r="28">
          <cell r="O28" t="str">
            <v/>
          </cell>
          <cell r="P28" t="str">
            <v/>
          </cell>
          <cell r="Q28" t="str">
            <v/>
          </cell>
        </row>
        <row r="29">
          <cell r="O29" t="str">
            <v/>
          </cell>
          <cell r="P29" t="str">
            <v/>
          </cell>
          <cell r="Q29" t="str">
            <v/>
          </cell>
        </row>
        <row r="30">
          <cell r="O30" t="str">
            <v/>
          </cell>
          <cell r="P30" t="str">
            <v/>
          </cell>
          <cell r="Q30" t="str">
            <v/>
          </cell>
        </row>
        <row r="31">
          <cell r="O31" t="str">
            <v/>
          </cell>
          <cell r="P31" t="str">
            <v/>
          </cell>
          <cell r="Q31" t="str">
            <v/>
          </cell>
        </row>
        <row r="32">
          <cell r="O32" t="str">
            <v/>
          </cell>
          <cell r="P32" t="str">
            <v/>
          </cell>
          <cell r="Q32" t="str">
            <v/>
          </cell>
        </row>
        <row r="33">
          <cell r="O33" t="str">
            <v/>
          </cell>
          <cell r="P33" t="str">
            <v/>
          </cell>
          <cell r="Q33" t="str">
            <v/>
          </cell>
        </row>
        <row r="34">
          <cell r="O34" t="str">
            <v/>
          </cell>
          <cell r="P34" t="str">
            <v/>
          </cell>
          <cell r="Q34" t="str">
            <v/>
          </cell>
        </row>
        <row r="35">
          <cell r="O35" t="str">
            <v/>
          </cell>
          <cell r="P35" t="str">
            <v/>
          </cell>
          <cell r="Q35" t="str">
            <v/>
          </cell>
        </row>
        <row r="36">
          <cell r="O36" t="str">
            <v/>
          </cell>
          <cell r="P36" t="str">
            <v/>
          </cell>
          <cell r="Q36" t="str">
            <v/>
          </cell>
        </row>
      </sheetData>
      <sheetData sheetId="4"/>
      <sheetData sheetId="5">
        <row r="16">
          <cell r="G16"/>
          <cell r="H16"/>
          <cell r="I16"/>
          <cell r="J16"/>
          <cell r="K16"/>
          <cell r="L16"/>
          <cell r="M16"/>
          <cell r="O16"/>
          <cell r="P16"/>
          <cell r="Q16"/>
          <cell r="R16"/>
          <cell r="S16"/>
          <cell r="T16"/>
          <cell r="U16"/>
          <cell r="V16"/>
          <cell r="W16"/>
        </row>
        <row r="17">
          <cell r="G17"/>
          <cell r="H17"/>
          <cell r="I17"/>
          <cell r="J17"/>
          <cell r="K17"/>
          <cell r="L17"/>
          <cell r="M17"/>
          <cell r="N17"/>
          <cell r="P17">
            <v>5</v>
          </cell>
          <cell r="Q17">
            <v>11</v>
          </cell>
          <cell r="R17">
            <v>8</v>
          </cell>
          <cell r="S17"/>
          <cell r="T17"/>
          <cell r="U17"/>
          <cell r="V17"/>
          <cell r="W17"/>
        </row>
        <row r="18">
          <cell r="G18"/>
          <cell r="H18"/>
          <cell r="I18"/>
          <cell r="J18"/>
          <cell r="K18"/>
          <cell r="L18"/>
          <cell r="M18"/>
          <cell r="N18"/>
          <cell r="O18"/>
          <cell r="Q18">
            <v>17982</v>
          </cell>
          <cell r="R18">
            <v>7492</v>
          </cell>
          <cell r="S18">
            <v>3746</v>
          </cell>
          <cell r="T18"/>
          <cell r="U18"/>
          <cell r="V18"/>
          <cell r="W18"/>
        </row>
        <row r="19">
          <cell r="G19"/>
          <cell r="H19"/>
          <cell r="I19"/>
          <cell r="J19"/>
          <cell r="K19"/>
          <cell r="L19"/>
          <cell r="M19"/>
          <cell r="N19"/>
          <cell r="O19"/>
          <cell r="P19"/>
          <cell r="R19">
            <v>661</v>
          </cell>
          <cell r="S19"/>
          <cell r="T19"/>
          <cell r="U19"/>
          <cell r="V19"/>
          <cell r="W19"/>
        </row>
        <row r="20">
          <cell r="G20"/>
          <cell r="H20"/>
          <cell r="I20"/>
          <cell r="J20"/>
          <cell r="K20"/>
          <cell r="L20"/>
          <cell r="M20"/>
          <cell r="N20"/>
          <cell r="O20"/>
          <cell r="P20"/>
          <cell r="Q20"/>
          <cell r="S20"/>
          <cell r="T20"/>
          <cell r="U20"/>
          <cell r="V20"/>
          <cell r="W20"/>
        </row>
        <row r="21">
          <cell r="G21"/>
          <cell r="H21"/>
          <cell r="I21"/>
          <cell r="J21"/>
          <cell r="K21"/>
          <cell r="L21"/>
          <cell r="M21"/>
          <cell r="N21"/>
          <cell r="O21"/>
          <cell r="P21"/>
          <cell r="Q21"/>
          <cell r="R21"/>
          <cell r="T21"/>
          <cell r="U21"/>
          <cell r="V21"/>
          <cell r="W21"/>
        </row>
        <row r="22">
          <cell r="G22"/>
          <cell r="H22"/>
          <cell r="I22"/>
          <cell r="J22"/>
          <cell r="K22"/>
          <cell r="L22"/>
          <cell r="M22"/>
          <cell r="N22"/>
          <cell r="O22"/>
          <cell r="P22"/>
          <cell r="Q22"/>
          <cell r="R22"/>
          <cell r="S22"/>
          <cell r="U22"/>
          <cell r="V22"/>
          <cell r="W22"/>
        </row>
        <row r="23">
          <cell r="G23"/>
          <cell r="H23"/>
          <cell r="I23"/>
          <cell r="J23"/>
          <cell r="K23"/>
          <cell r="L23"/>
          <cell r="M23"/>
          <cell r="N23"/>
          <cell r="O23"/>
          <cell r="P23"/>
          <cell r="Q23"/>
          <cell r="R23"/>
          <cell r="S23"/>
          <cell r="T23"/>
          <cell r="V23"/>
          <cell r="W23"/>
        </row>
        <row r="24">
          <cell r="G24"/>
          <cell r="H24"/>
          <cell r="I24"/>
          <cell r="J24"/>
          <cell r="K24"/>
          <cell r="L24"/>
          <cell r="M24"/>
          <cell r="N24"/>
          <cell r="O24"/>
          <cell r="P24"/>
          <cell r="Q24"/>
          <cell r="R24"/>
          <cell r="S24"/>
          <cell r="T24"/>
          <cell r="W24"/>
        </row>
        <row r="25">
          <cell r="G25"/>
          <cell r="H25"/>
          <cell r="I25"/>
          <cell r="J25"/>
          <cell r="K25"/>
          <cell r="L25"/>
          <cell r="M25"/>
          <cell r="N25"/>
          <cell r="O25"/>
          <cell r="P25"/>
          <cell r="Q25"/>
          <cell r="R25"/>
          <cell r="S25"/>
          <cell r="T25"/>
          <cell r="U25"/>
          <cell r="V25"/>
        </row>
      </sheetData>
      <sheetData sheetId="6">
        <row r="7">
          <cell r="E7"/>
        </row>
      </sheetData>
      <sheetData sheetId="7"/>
      <sheetData sheetId="8"/>
      <sheetData sheetId="9">
        <row r="10">
          <cell r="D10">
            <v>0.46879999999999999</v>
          </cell>
        </row>
      </sheetData>
      <sheetData sheetId="10"/>
      <sheetData sheetId="11"/>
      <sheetData sheetId="12"/>
      <sheetData sheetId="13"/>
      <sheetData sheetId="14"/>
      <sheetData sheetId="15"/>
      <sheetData sheetId="16"/>
      <sheetData sheetId="17"/>
      <sheetData sheetId="18"/>
      <sheetData sheetId="19"/>
      <sheetData sheetId="20">
        <row r="7">
          <cell r="D7" t="str">
            <v/>
          </cell>
          <cell r="I7" t="str">
            <v/>
          </cell>
          <cell r="L7" t="str">
            <v/>
          </cell>
          <cell r="O7" t="str">
            <v/>
          </cell>
        </row>
        <row r="8">
          <cell r="D8" t="str">
            <v/>
          </cell>
          <cell r="I8" t="str">
            <v/>
          </cell>
        </row>
        <row r="9">
          <cell r="D9" t="str">
            <v/>
          </cell>
          <cell r="I9" t="str">
            <v/>
          </cell>
        </row>
        <row r="10">
          <cell r="D10" t="str">
            <v/>
          </cell>
          <cell r="I10" t="str">
            <v/>
          </cell>
        </row>
        <row r="11">
          <cell r="D11" t="str">
            <v/>
          </cell>
          <cell r="I11" t="str">
            <v/>
          </cell>
        </row>
        <row r="12">
          <cell r="D12" t="str">
            <v/>
          </cell>
          <cell r="I12" t="str">
            <v/>
          </cell>
          <cell r="L12" t="str">
            <v/>
          </cell>
        </row>
        <row r="13">
          <cell r="D13" t="str">
            <v/>
          </cell>
          <cell r="I13" t="str">
            <v/>
          </cell>
        </row>
        <row r="14">
          <cell r="D14" t="str">
            <v/>
          </cell>
          <cell r="I14" t="str">
            <v/>
          </cell>
        </row>
        <row r="15">
          <cell r="D15" t="str">
            <v/>
          </cell>
          <cell r="I15" t="str">
            <v/>
          </cell>
        </row>
        <row r="16">
          <cell r="D16" t="str">
            <v/>
          </cell>
          <cell r="I16" t="str">
            <v/>
          </cell>
          <cell r="O16" t="str">
            <v/>
          </cell>
        </row>
        <row r="17">
          <cell r="D17" t="str">
            <v/>
          </cell>
          <cell r="I17" t="str">
            <v/>
          </cell>
          <cell r="L17" t="str">
            <v/>
          </cell>
        </row>
        <row r="18">
          <cell r="D18" t="str">
            <v/>
          </cell>
          <cell r="I18" t="str">
            <v/>
          </cell>
        </row>
        <row r="19">
          <cell r="D19" t="str">
            <v/>
          </cell>
          <cell r="I19" t="str">
            <v/>
          </cell>
        </row>
        <row r="20">
          <cell r="D20" t="str">
            <v/>
          </cell>
          <cell r="I20" t="str">
            <v/>
          </cell>
        </row>
        <row r="21">
          <cell r="D21" t="str">
            <v/>
          </cell>
          <cell r="I21" t="str">
            <v/>
          </cell>
        </row>
        <row r="22">
          <cell r="D22" t="str">
            <v/>
          </cell>
          <cell r="I22" t="str">
            <v/>
          </cell>
        </row>
        <row r="23">
          <cell r="D23" t="str">
            <v/>
          </cell>
          <cell r="I23" t="str">
            <v/>
          </cell>
        </row>
        <row r="24">
          <cell r="D24" t="str">
            <v/>
          </cell>
          <cell r="I24"/>
          <cell r="L24" t="str">
            <v/>
          </cell>
        </row>
        <row r="25">
          <cell r="D25" t="str">
            <v/>
          </cell>
          <cell r="I25"/>
          <cell r="L25" t="str">
            <v/>
          </cell>
        </row>
        <row r="26">
          <cell r="D26" t="str">
            <v/>
          </cell>
          <cell r="I26" t="str">
            <v/>
          </cell>
          <cell r="L26" t="str">
            <v/>
          </cell>
        </row>
        <row r="27">
          <cell r="D27" t="str">
            <v/>
          </cell>
          <cell r="I27" t="str">
            <v/>
          </cell>
        </row>
        <row r="28">
          <cell r="D28" t="str">
            <v/>
          </cell>
          <cell r="I28" t="str">
            <v/>
          </cell>
        </row>
        <row r="29">
          <cell r="D29" t="str">
            <v/>
          </cell>
          <cell r="I29" t="str">
            <v/>
          </cell>
        </row>
        <row r="30">
          <cell r="D30"/>
          <cell r="I30" t="str">
            <v/>
          </cell>
        </row>
        <row r="31">
          <cell r="D31"/>
          <cell r="I31" t="str">
            <v/>
          </cell>
          <cell r="L31" t="str">
            <v/>
          </cell>
        </row>
        <row r="32">
          <cell r="D32" t="str">
            <v/>
          </cell>
          <cell r="I32" t="str">
            <v/>
          </cell>
          <cell r="L32" t="str">
            <v/>
          </cell>
        </row>
        <row r="33">
          <cell r="D33" t="str">
            <v/>
          </cell>
          <cell r="I33" t="str">
            <v/>
          </cell>
          <cell r="L33" t="str">
            <v/>
          </cell>
        </row>
        <row r="34">
          <cell r="D34" t="str">
            <v/>
          </cell>
          <cell r="I34" t="str">
            <v/>
          </cell>
        </row>
        <row r="35">
          <cell r="D35" t="str">
            <v/>
          </cell>
          <cell r="I35" t="str">
            <v/>
          </cell>
        </row>
        <row r="36">
          <cell r="D36" t="str">
            <v/>
          </cell>
          <cell r="I36" t="str">
            <v/>
          </cell>
        </row>
        <row r="37">
          <cell r="D37" t="str">
            <v/>
          </cell>
          <cell r="I37" t="str">
            <v/>
          </cell>
        </row>
        <row r="38">
          <cell r="D38"/>
          <cell r="I38" t="str">
            <v/>
          </cell>
          <cell r="L38" t="str">
            <v/>
          </cell>
        </row>
        <row r="39">
          <cell r="D39"/>
          <cell r="I39" t="str">
            <v/>
          </cell>
          <cell r="L39" t="str">
            <v/>
          </cell>
        </row>
        <row r="40">
          <cell r="D40" t="str">
            <v/>
          </cell>
          <cell r="I40" t="str">
            <v/>
          </cell>
          <cell r="L40" t="str">
            <v/>
          </cell>
        </row>
        <row r="41">
          <cell r="D41" t="str">
            <v/>
          </cell>
          <cell r="I41" t="str">
            <v/>
          </cell>
        </row>
        <row r="42">
          <cell r="D42" t="str">
            <v/>
          </cell>
          <cell r="I42" t="str">
            <v/>
          </cell>
        </row>
        <row r="43">
          <cell r="D43" t="str">
            <v/>
          </cell>
          <cell r="I43"/>
        </row>
        <row r="44">
          <cell r="D44" t="str">
            <v/>
          </cell>
          <cell r="I44"/>
        </row>
        <row r="45">
          <cell r="D45"/>
          <cell r="I45"/>
        </row>
        <row r="46">
          <cell r="D46"/>
          <cell r="I46" t="str">
            <v/>
          </cell>
        </row>
        <row r="47">
          <cell r="D47" t="str">
            <v/>
          </cell>
          <cell r="I47" t="str">
            <v/>
          </cell>
        </row>
        <row r="48">
          <cell r="D48" t="str">
            <v/>
          </cell>
          <cell r="I48" t="str">
            <v/>
          </cell>
        </row>
        <row r="49">
          <cell r="D49" t="str">
            <v/>
          </cell>
          <cell r="I49" t="str">
            <v/>
          </cell>
        </row>
        <row r="50">
          <cell r="D50" t="str">
            <v/>
          </cell>
          <cell r="I50" t="str">
            <v/>
          </cell>
        </row>
        <row r="51">
          <cell r="D51" t="str">
            <v/>
          </cell>
          <cell r="I51" t="str">
            <v/>
          </cell>
        </row>
        <row r="52">
          <cell r="D52" t="str">
            <v/>
          </cell>
          <cell r="I52"/>
        </row>
        <row r="53">
          <cell r="D53" t="str">
            <v/>
          </cell>
          <cell r="I53"/>
        </row>
        <row r="54">
          <cell r="D54" t="str">
            <v/>
          </cell>
          <cell r="I54"/>
        </row>
        <row r="55">
          <cell r="D55" t="str">
            <v/>
          </cell>
          <cell r="I55" t="str">
            <v/>
          </cell>
        </row>
        <row r="56">
          <cell r="D56" t="str">
            <v/>
          </cell>
        </row>
        <row r="57">
          <cell r="D57" t="str">
            <v/>
          </cell>
        </row>
        <row r="58">
          <cell r="D58" t="str">
            <v/>
          </cell>
        </row>
        <row r="59">
          <cell r="D59" t="str">
            <v/>
          </cell>
        </row>
      </sheetData>
      <sheetData sheetId="21"/>
      <sheetData sheetId="22"/>
      <sheetData sheetId="23">
        <row r="16">
          <cell r="A16"/>
        </row>
      </sheetData>
      <sheetData sheetId="24"/>
      <sheetData sheetId="25"/>
      <sheetData sheetId="26"/>
      <sheetData sheetId="27"/>
      <sheetData sheetId="28"/>
      <sheetData sheetId="29"/>
      <sheetData sheetId="30"/>
      <sheetData sheetId="31"/>
      <sheetData sheetId="32">
        <row r="7">
          <cell r="L7" t="str">
            <v>Ja</v>
          </cell>
        </row>
        <row r="8">
          <cell r="L8" t="str">
            <v>Nein</v>
          </cell>
        </row>
      </sheetData>
      <sheetData sheetId="33"/>
      <sheetData sheetId="34"/>
      <sheetData sheetId="35"/>
      <sheetData sheetId="36"/>
      <sheetData sheetId="37"/>
      <sheetData sheetId="38"/>
      <sheetData sheetId="39"/>
      <sheetData sheetId="40"/>
      <sheetData sheetId="41"/>
      <sheetData sheetId="42"/>
      <sheetData sheetId="43"/>
      <sheetData sheetId="44">
        <row r="7">
          <cell r="C7"/>
        </row>
        <row r="8">
          <cell r="C8" t="str">
            <v>Ausblenden</v>
          </cell>
        </row>
        <row r="10">
          <cell r="C10"/>
        </row>
        <row r="11">
          <cell r="C11" t="str">
            <v>Vollerhebung</v>
          </cell>
        </row>
        <row r="12">
          <cell r="C12" t="str">
            <v>Teilerhebung</v>
          </cell>
        </row>
        <row r="13">
          <cell r="C13" t="str">
            <v>LUTIME</v>
          </cell>
        </row>
        <row r="14">
          <cell r="C14" t="str">
            <v>Eigene</v>
          </cell>
        </row>
        <row r="15">
          <cell r="C15" t="str">
            <v>keine Erhebung</v>
          </cell>
        </row>
        <row r="17">
          <cell r="C17">
            <v>1</v>
          </cell>
        </row>
        <row r="19">
          <cell r="C19"/>
        </row>
        <row r="20">
          <cell r="C20" t="str">
            <v>Pflegeminuten lt. Bedarfsplanung</v>
          </cell>
        </row>
        <row r="21">
          <cell r="C21" t="str">
            <v>Durchschnittliche Minuten pro Stufe</v>
          </cell>
        </row>
        <row r="23">
          <cell r="C23" t="str">
            <v>Deutsch</v>
          </cell>
        </row>
        <row r="24">
          <cell r="C24" t="str">
            <v>Französisch</v>
          </cell>
        </row>
        <row r="36">
          <cell r="C36" t="str">
            <v>BESA</v>
          </cell>
        </row>
        <row r="37">
          <cell r="C37" t="str">
            <v>RAI/RUG</v>
          </cell>
        </row>
        <row r="38">
          <cell r="C38" t="str">
            <v>Plaisir</v>
          </cell>
        </row>
        <row r="40">
          <cell r="C40" t="str">
            <v>Ja</v>
          </cell>
        </row>
        <row r="41">
          <cell r="C41" t="str">
            <v>Nein</v>
          </cell>
        </row>
        <row r="48">
          <cell r="C48" t="str">
            <v>2. Heimangaben</v>
          </cell>
        </row>
        <row r="49">
          <cell r="C49" t="str">
            <v>3. Kostenstellenplan</v>
          </cell>
        </row>
        <row r="50">
          <cell r="C50" t="str">
            <v>4. Belegung</v>
          </cell>
        </row>
        <row r="51">
          <cell r="C51" t="str">
            <v>5. Umlagen</v>
          </cell>
        </row>
        <row r="52">
          <cell r="C52" t="str">
            <v>6. Kostenstellen-Kostenträger</v>
          </cell>
        </row>
        <row r="54">
          <cell r="C54" t="str">
            <v>7. Verteilschlüssel Pflege</v>
          </cell>
        </row>
        <row r="57">
          <cell r="C57" t="str">
            <v xml:space="preserve">8. Anlagen </v>
          </cell>
        </row>
        <row r="65">
          <cell r="C65" t="str">
            <v>9. Plausibilisierung</v>
          </cell>
        </row>
        <row r="66">
          <cell r="C66" t="str">
            <v>10. Plausibilisierung AnBu</v>
          </cell>
        </row>
        <row r="67">
          <cell r="C67" t="str">
            <v>Kontrolle</v>
          </cell>
        </row>
        <row r="68">
          <cell r="C68" t="str">
            <v>11. Kostenträgerauswertung</v>
          </cell>
        </row>
        <row r="69">
          <cell r="C69" t="str">
            <v>12. Auswertung KTR LZP</v>
          </cell>
        </row>
        <row r="70">
          <cell r="C70" t="str">
            <v>13. Auswertung KTR ToNs</v>
          </cell>
        </row>
        <row r="71">
          <cell r="C71" t="str">
            <v>14. Auswertung KTR AÜP</v>
          </cell>
        </row>
        <row r="72">
          <cell r="C72" t="str">
            <v>15. Dienstleistende-KST</v>
          </cell>
        </row>
        <row r="77">
          <cell r="C77" t="str">
            <v>B. Plätze</v>
          </cell>
        </row>
        <row r="78">
          <cell r="C78" t="str">
            <v>E0 HKST &amp; ToNs</v>
          </cell>
        </row>
        <row r="79">
          <cell r="C79" t="str">
            <v>E1 Kosten LZP</v>
          </cell>
        </row>
        <row r="80">
          <cell r="C80" t="str">
            <v>E2 Ertrag LZP</v>
          </cell>
        </row>
        <row r="81">
          <cell r="C81" t="str">
            <v>E4 Anlagen SOMED</v>
          </cell>
        </row>
        <row r="82">
          <cell r="C82" t="str">
            <v>E5 Kosten AÜP</v>
          </cell>
        </row>
        <row r="83">
          <cell r="C83" t="str">
            <v>E6 Ertrag AÜP</v>
          </cell>
        </row>
        <row r="84">
          <cell r="C84" t="str">
            <v>E3 Ergebnis LZP &amp; AÜP</v>
          </cell>
        </row>
      </sheetData>
      <sheetData sheetId="45">
        <row r="68">
          <cell r="A68" t="str">
            <v xml:space="preserve">Kreuzen Sie mit einem "X" an ob, und falls ja, auf welche Art in Ihrer Institution die Leistungsangebote ToNs und AÜP geführt werden. </v>
          </cell>
        </row>
      </sheetData>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tartseite"/>
      <sheetName val="2. Heimangaben"/>
      <sheetName val="3. Kostenstellenplan"/>
      <sheetName val="4. Belegung"/>
      <sheetName val="5. Umlagen"/>
      <sheetName val="6. Kostenstellen-Kostenträger"/>
      <sheetName val="LUTIME"/>
      <sheetName val="7. Verteilschlüssel Pflege"/>
      <sheetName val="GR Eingabe Anlagen-Eckwerte"/>
      <sheetName val="GR Eingabe Anlagen detailliert"/>
      <sheetName val="8. Anlagen "/>
      <sheetName val="XX Anlagespiegel"/>
      <sheetName val="BE Personal"/>
      <sheetName val="BE Auswertungen"/>
      <sheetName val="BL Datenanalyse"/>
      <sheetName val="SG Taxordnung"/>
      <sheetName val="SG Stellenplan"/>
      <sheetName val="AR Taxordnung"/>
      <sheetName val="AR Leistungsstatistik"/>
      <sheetName val="TG Leistungsdaten"/>
      <sheetName val="DBSG"/>
      <sheetName val="Datenblatt"/>
      <sheetName val="9. Plausibilisierung"/>
      <sheetName val="SH Zusatzinformationen"/>
      <sheetName val="SH Kennzahlen Kanton"/>
      <sheetName val="10. Plausibilisierung AnBu"/>
      <sheetName val="Kontrolle"/>
      <sheetName val="Umbuchen Betreuungstaxen"/>
      <sheetName val="11. Kostenträgerauswertung"/>
      <sheetName val="12. Auswertung KTR LZP"/>
      <sheetName val="13. Auswertung KTR ToNs"/>
      <sheetName val="14. Auswertung KTR AÜP"/>
      <sheetName val="15. Dienstleistende-KST"/>
      <sheetName val="LU Kosten- und Leistungsausweis"/>
      <sheetName val="ZCH Benchmark"/>
      <sheetName val="GR Abgleich mit Vorjahr"/>
      <sheetName val="GR Kontrolle und Bestätigung"/>
      <sheetName val="B. Plätze"/>
      <sheetName val="E0 HKST &amp; ToNs"/>
      <sheetName val="E2 Ertrag LZP"/>
      <sheetName val="E1 Kosten LZP"/>
      <sheetName val="E4 Anlagen SOMED"/>
      <sheetName val="E5 Kosten AÜP"/>
      <sheetName val="E6 Ertrag AÜP"/>
      <sheetName val="E3 Ergebnis LZP &amp; AÜP"/>
      <sheetName val="ZH K0 SOMED"/>
      <sheetName val="ZH K1 SOMED"/>
      <sheetName val="CH CURAVIVA"/>
      <sheetName val="Systemkonstanten"/>
      <sheetName val="Variablen"/>
      <sheetName val="BFS-Datensatz"/>
    </sheetNames>
    <sheetDataSet>
      <sheetData sheetId="0"/>
      <sheetData sheetId="1">
        <row r="79">
          <cell r="E79">
            <v>32124728</v>
          </cell>
        </row>
      </sheetData>
      <sheetData sheetId="2">
        <row r="19">
          <cell r="A19" t="str">
            <v>Dienstleistende Kostenstellen</v>
          </cell>
        </row>
      </sheetData>
      <sheetData sheetId="3">
        <row r="13">
          <cell r="D13">
            <v>10899</v>
          </cell>
        </row>
        <row r="14">
          <cell r="D14">
            <v>454846.5</v>
          </cell>
        </row>
        <row r="15">
          <cell r="D15">
            <v>78527.5</v>
          </cell>
        </row>
        <row r="16">
          <cell r="D16">
            <v>125560.5</v>
          </cell>
        </row>
        <row r="17">
          <cell r="D17">
            <v>158375</v>
          </cell>
        </row>
        <row r="18">
          <cell r="D18">
            <v>960024</v>
          </cell>
        </row>
        <row r="19">
          <cell r="D19">
            <v>697131</v>
          </cell>
        </row>
        <row r="20">
          <cell r="D20">
            <v>938217</v>
          </cell>
        </row>
        <row r="21">
          <cell r="D21">
            <v>668189.5</v>
          </cell>
        </row>
        <row r="22">
          <cell r="D22">
            <v>828675</v>
          </cell>
        </row>
        <row r="23">
          <cell r="D23">
            <v>109039</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46">
          <cell r="F46"/>
          <cell r="J46"/>
        </row>
      </sheetData>
      <sheetData sheetId="4"/>
      <sheetData sheetId="5">
        <row r="38">
          <cell r="G38">
            <v>0</v>
          </cell>
        </row>
        <row r="118">
          <cell r="AC118">
            <v>0</v>
          </cell>
          <cell r="AD118">
            <v>0</v>
          </cell>
          <cell r="AE118">
            <v>0</v>
          </cell>
          <cell r="AF118">
            <v>0</v>
          </cell>
          <cell r="AG118">
            <v>0</v>
          </cell>
          <cell r="AH118">
            <v>0</v>
          </cell>
        </row>
      </sheetData>
      <sheetData sheetId="6"/>
      <sheetData sheetId="7">
        <row r="10">
          <cell r="D10">
            <v>0</v>
          </cell>
          <cell r="L10">
            <v>0</v>
          </cell>
          <cell r="M10">
            <v>0</v>
          </cell>
          <cell r="N10">
            <v>0.16000000000000003</v>
          </cell>
          <cell r="O10">
            <v>0.84</v>
          </cell>
          <cell r="P10">
            <v>0</v>
          </cell>
          <cell r="Q10">
            <v>0</v>
          </cell>
          <cell r="T10">
            <v>0</v>
          </cell>
          <cell r="U10">
            <v>0</v>
          </cell>
          <cell r="V10">
            <v>0.16000000000000003</v>
          </cell>
          <cell r="W10">
            <v>0.84</v>
          </cell>
          <cell r="X10">
            <v>0</v>
          </cell>
          <cell r="Y10">
            <v>0</v>
          </cell>
        </row>
        <row r="11">
          <cell r="L11">
            <v>0</v>
          </cell>
          <cell r="M11">
            <v>0</v>
          </cell>
          <cell r="N11">
            <v>0.16000000000000003</v>
          </cell>
          <cell r="O11">
            <v>0.84</v>
          </cell>
          <cell r="P11">
            <v>0</v>
          </cell>
          <cell r="Q11">
            <v>0</v>
          </cell>
          <cell r="T11">
            <v>0</v>
          </cell>
          <cell r="U11">
            <v>0</v>
          </cell>
          <cell r="V11">
            <v>0.16000000000000003</v>
          </cell>
          <cell r="W11">
            <v>0.84</v>
          </cell>
          <cell r="X11">
            <v>0</v>
          </cell>
          <cell r="Y11">
            <v>0</v>
          </cell>
        </row>
        <row r="12">
          <cell r="L12">
            <v>0</v>
          </cell>
          <cell r="M12">
            <v>0</v>
          </cell>
          <cell r="N12">
            <v>0.16000000000000003</v>
          </cell>
          <cell r="O12">
            <v>0.84</v>
          </cell>
          <cell r="P12">
            <v>0</v>
          </cell>
          <cell r="Q12">
            <v>0</v>
          </cell>
          <cell r="T12">
            <v>0</v>
          </cell>
          <cell r="U12">
            <v>0</v>
          </cell>
          <cell r="V12">
            <v>0.16000000000000003</v>
          </cell>
          <cell r="W12">
            <v>0.84</v>
          </cell>
          <cell r="X12">
            <v>0</v>
          </cell>
          <cell r="Y1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4">
          <cell r="J24">
            <v>-1521557.5074305809</v>
          </cell>
          <cell r="P24">
            <v>0</v>
          </cell>
          <cell r="V24">
            <v>0</v>
          </cell>
        </row>
      </sheetData>
      <sheetData sheetId="28">
        <row r="85">
          <cell r="AN85">
            <v>1356995.5074305809</v>
          </cell>
        </row>
      </sheetData>
      <sheetData sheetId="29"/>
      <sheetData sheetId="30"/>
      <sheetData sheetId="31"/>
      <sheetData sheetId="32"/>
      <sheetData sheetId="33"/>
      <sheetData sheetId="34">
        <row r="64">
          <cell r="E64">
            <v>0.73</v>
          </cell>
          <cell r="K64">
            <v>0.73</v>
          </cell>
          <cell r="Q64">
            <v>0.73</v>
          </cell>
        </row>
        <row r="66">
          <cell r="E66">
            <v>0.84</v>
          </cell>
          <cell r="K66">
            <v>0.84</v>
          </cell>
          <cell r="Q66">
            <v>0.84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28">
          <cell r="C28" t="str">
            <v>Stiftung</v>
          </cell>
        </row>
        <row r="29">
          <cell r="C29" t="str">
            <v>Verein</v>
          </cell>
        </row>
        <row r="30">
          <cell r="C30" t="str">
            <v>Genossenschaft</v>
          </cell>
        </row>
        <row r="31">
          <cell r="C31" t="str">
            <v>Aktiengesellschaft</v>
          </cell>
        </row>
        <row r="32">
          <cell r="C32" t="str">
            <v>GmbH</v>
          </cell>
        </row>
        <row r="33">
          <cell r="C33" t="str">
            <v>Einzelfirm</v>
          </cell>
        </row>
        <row r="34">
          <cell r="C34" t="str">
            <v>öffentlich-rechtliche Körperschaft</v>
          </cell>
        </row>
        <row r="35">
          <cell r="C35" t="str">
            <v>Zweckverband</v>
          </cell>
        </row>
      </sheetData>
      <sheetData sheetId="49">
        <row r="175">
          <cell r="A175" t="str">
            <v>Vor- und Rückumlagen</v>
          </cell>
        </row>
      </sheetData>
      <sheetData sheetId="50"/>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7B5A-C407-4EC2-9A74-315C7768B958}">
  <sheetPr codeName="Tabelle18"/>
  <dimension ref="A1:K1694"/>
  <sheetViews>
    <sheetView zoomScale="70" zoomScaleNormal="70" workbookViewId="0">
      <pane ySplit="3" topLeftCell="A231" activePane="bottomLeft" state="frozen"/>
      <selection pane="bottomLeft" activeCell="F254" sqref="F254"/>
    </sheetView>
  </sheetViews>
  <sheetFormatPr baseColWidth="10" defaultColWidth="11.453125" defaultRowHeight="14.5" x14ac:dyDescent="0.35"/>
  <cols>
    <col min="1" max="1" width="22" style="129" bestFit="1" customWidth="1"/>
    <col min="2" max="2" width="42.54296875" style="129" customWidth="1"/>
    <col min="3" max="3" width="42.54296875" style="130" customWidth="1"/>
    <col min="4" max="5" width="42.54296875" style="129" customWidth="1"/>
    <col min="6" max="6" width="42.54296875" style="130" customWidth="1"/>
    <col min="7" max="9" width="42.54296875" style="129" customWidth="1"/>
    <col min="10" max="10" width="42.54296875" style="5" customWidth="1"/>
    <col min="11" max="16384" width="11.453125" style="5"/>
  </cols>
  <sheetData>
    <row r="1" spans="1:9" x14ac:dyDescent="0.35">
      <c r="A1" s="127"/>
      <c r="B1" s="127"/>
      <c r="C1" s="128"/>
      <c r="D1" s="127"/>
      <c r="E1" s="127"/>
      <c r="F1" s="128"/>
      <c r="G1" s="127"/>
    </row>
    <row r="2" spans="1:9" ht="21" x14ac:dyDescent="0.35">
      <c r="B2" s="57" t="s">
        <v>939</v>
      </c>
      <c r="D2" s="129" t="s">
        <v>940</v>
      </c>
      <c r="E2" s="127" t="s">
        <v>941</v>
      </c>
      <c r="F2" s="130" t="s">
        <v>942</v>
      </c>
    </row>
    <row r="3" spans="1:9" x14ac:dyDescent="0.35">
      <c r="A3" s="131" t="str">
        <f>Sprache</f>
        <v>allemand/deutsch</v>
      </c>
      <c r="B3" s="131"/>
      <c r="C3" s="132"/>
      <c r="D3" s="133" t="s">
        <v>943</v>
      </c>
      <c r="E3" s="133"/>
      <c r="F3" s="134"/>
      <c r="G3" s="135" t="s">
        <v>944</v>
      </c>
      <c r="H3" s="135"/>
      <c r="I3" s="135"/>
    </row>
    <row r="4" spans="1:9" x14ac:dyDescent="0.35">
      <c r="A4" s="129">
        <f>COLUMN()</f>
        <v>1</v>
      </c>
      <c r="B4" s="129">
        <f>COLUMN()</f>
        <v>2</v>
      </c>
      <c r="C4" s="130">
        <f>COLUMN()</f>
        <v>3</v>
      </c>
      <c r="D4" s="129">
        <f>COLUMN()</f>
        <v>4</v>
      </c>
      <c r="E4" s="129">
        <f>COLUMN()</f>
        <v>5</v>
      </c>
      <c r="F4" s="130">
        <f>COLUMN()</f>
        <v>6</v>
      </c>
      <c r="G4" s="129">
        <f>COLUMN()</f>
        <v>7</v>
      </c>
      <c r="H4" s="129">
        <f>COLUMN()</f>
        <v>8</v>
      </c>
      <c r="I4" s="129">
        <f>COLUMN()</f>
        <v>9</v>
      </c>
    </row>
    <row r="5" spans="1:9" x14ac:dyDescent="0.35">
      <c r="D5" s="129" t="s">
        <v>923</v>
      </c>
      <c r="E5" s="129" t="s">
        <v>923</v>
      </c>
      <c r="F5" s="130" t="s">
        <v>923</v>
      </c>
      <c r="G5" s="129" t="s">
        <v>945</v>
      </c>
      <c r="H5" s="129" t="s">
        <v>945</v>
      </c>
      <c r="I5" s="129" t="s">
        <v>945</v>
      </c>
    </row>
    <row r="6" spans="1:9" x14ac:dyDescent="0.35">
      <c r="A6" s="127"/>
      <c r="B6" s="127"/>
      <c r="C6" s="128"/>
      <c r="D6" s="127"/>
      <c r="E6" s="127"/>
      <c r="F6" s="128"/>
      <c r="G6" s="127"/>
      <c r="H6" s="127"/>
      <c r="I6" s="127"/>
    </row>
    <row r="7" spans="1:9" s="6" customFormat="1" x14ac:dyDescent="0.35">
      <c r="A7" s="4">
        <f t="shared" ref="A7:A17" si="0">IF(Sprache=_Deutsch,D7,G7)</f>
        <v>0</v>
      </c>
      <c r="B7" s="4" t="str">
        <f t="shared" ref="B7:B17" si="1">IF(Sprache=_Deutsch,E7,H7)</f>
        <v>Abkürzung_Glossar</v>
      </c>
      <c r="C7" s="58">
        <f t="shared" ref="C7:C17" si="2">IF(Sprache=_Deutsch,F7,I7)</f>
        <v>0</v>
      </c>
      <c r="D7" s="4"/>
      <c r="E7" s="4" t="s">
        <v>2072</v>
      </c>
      <c r="F7" s="58"/>
      <c r="G7" s="4"/>
      <c r="H7" s="4" t="s">
        <v>2198</v>
      </c>
      <c r="I7" s="4"/>
    </row>
    <row r="8" spans="1:9" x14ac:dyDescent="0.35">
      <c r="A8" s="127">
        <f t="shared" si="0"/>
        <v>0</v>
      </c>
      <c r="B8" s="127">
        <f t="shared" si="1"/>
        <v>0</v>
      </c>
      <c r="C8" s="128">
        <f t="shared" si="2"/>
        <v>0</v>
      </c>
      <c r="D8" s="127"/>
      <c r="E8" s="127"/>
      <c r="F8" s="128"/>
      <c r="G8" s="127"/>
      <c r="H8" s="127"/>
      <c r="I8" s="127"/>
    </row>
    <row r="9" spans="1:9" x14ac:dyDescent="0.35">
      <c r="A9" s="4" t="str">
        <f t="shared" si="0"/>
        <v>Abkürzungsverzeichnis</v>
      </c>
      <c r="B9" s="129">
        <f t="shared" si="1"/>
        <v>0</v>
      </c>
      <c r="C9" s="130">
        <f t="shared" si="2"/>
        <v>0</v>
      </c>
      <c r="D9" s="129" t="s">
        <v>1083</v>
      </c>
      <c r="F9" s="129"/>
      <c r="G9" s="136" t="s">
        <v>2199</v>
      </c>
    </row>
    <row r="10" spans="1:9" x14ac:dyDescent="0.35">
      <c r="A10" s="129" t="str">
        <f t="shared" si="0"/>
        <v>Abkürzung</v>
      </c>
      <c r="B10" s="129" t="str">
        <f t="shared" si="1"/>
        <v>Beschrieb</v>
      </c>
      <c r="C10" s="130">
        <f t="shared" si="2"/>
        <v>0</v>
      </c>
      <c r="D10" s="2" t="s">
        <v>952</v>
      </c>
      <c r="E10" s="2" t="s">
        <v>953</v>
      </c>
      <c r="F10" s="129"/>
      <c r="G10" s="124" t="s">
        <v>2200</v>
      </c>
      <c r="H10" s="2" t="s">
        <v>2201</v>
      </c>
    </row>
    <row r="11" spans="1:9" x14ac:dyDescent="0.35">
      <c r="A11" s="129" t="str">
        <f t="shared" si="0"/>
        <v>AL-Pos.</v>
      </c>
      <c r="B11" s="129" t="str">
        <f t="shared" si="1"/>
        <v>Analysenlisten-Position</v>
      </c>
      <c r="C11" s="130">
        <f t="shared" si="2"/>
        <v>0</v>
      </c>
      <c r="D11" t="s">
        <v>2068</v>
      </c>
      <c r="E11" t="s">
        <v>2069</v>
      </c>
      <c r="F11" s="129"/>
      <c r="G11" s="136" t="s">
        <v>2202</v>
      </c>
      <c r="H11" s="129" t="s">
        <v>2345</v>
      </c>
    </row>
    <row r="12" spans="1:9" x14ac:dyDescent="0.35">
      <c r="A12" s="129" t="str">
        <f t="shared" si="0"/>
        <v>AV</v>
      </c>
      <c r="B12" s="129" t="str">
        <f t="shared" si="1"/>
        <v>Anlagevermögen</v>
      </c>
      <c r="C12" s="130">
        <f t="shared" si="2"/>
        <v>0</v>
      </c>
      <c r="D12" t="s">
        <v>962</v>
      </c>
      <c r="E12" t="s">
        <v>963</v>
      </c>
      <c r="F12" s="129"/>
      <c r="G12" s="137" t="s">
        <v>2214</v>
      </c>
      <c r="H12" t="s">
        <v>2215</v>
      </c>
    </row>
    <row r="13" spans="1:9" x14ac:dyDescent="0.35">
      <c r="A13" s="129" t="str">
        <f t="shared" si="0"/>
        <v>KOA</v>
      </c>
      <c r="B13" s="129" t="str">
        <f t="shared" si="1"/>
        <v>Kostenart</v>
      </c>
      <c r="C13" s="130">
        <f t="shared" si="2"/>
        <v>0</v>
      </c>
      <c r="D13" t="s">
        <v>2070</v>
      </c>
      <c r="E13" t="s">
        <v>2071</v>
      </c>
      <c r="F13" s="129"/>
      <c r="G13" s="136" t="s">
        <v>2342</v>
      </c>
      <c r="H13" s="129" t="s">
        <v>2343</v>
      </c>
    </row>
    <row r="14" spans="1:9" x14ac:dyDescent="0.35">
      <c r="A14" s="129" t="str">
        <f t="shared" si="0"/>
        <v>KST</v>
      </c>
      <c r="B14" s="129" t="str">
        <f t="shared" si="1"/>
        <v>Kostenstelle</v>
      </c>
      <c r="C14" s="130">
        <f t="shared" si="2"/>
        <v>0</v>
      </c>
      <c r="D14" t="s">
        <v>954</v>
      </c>
      <c r="E14" t="s">
        <v>955</v>
      </c>
      <c r="F14" s="129"/>
      <c r="G14" s="137" t="s">
        <v>2204</v>
      </c>
      <c r="H14" t="s">
        <v>2205</v>
      </c>
    </row>
    <row r="15" spans="1:9" x14ac:dyDescent="0.35">
      <c r="A15" s="129" t="str">
        <f t="shared" si="0"/>
        <v>KTR</v>
      </c>
      <c r="B15" s="129" t="str">
        <f t="shared" si="1"/>
        <v>Kostenträger</v>
      </c>
      <c r="C15" s="130">
        <f t="shared" si="2"/>
        <v>0</v>
      </c>
      <c r="D15" t="s">
        <v>956</v>
      </c>
      <c r="E15" t="s">
        <v>0</v>
      </c>
      <c r="F15" s="129"/>
      <c r="G15" s="137" t="s">
        <v>2206</v>
      </c>
      <c r="H15" t="s">
        <v>2207</v>
      </c>
    </row>
    <row r="16" spans="1:9" x14ac:dyDescent="0.35">
      <c r="A16" s="129" t="str">
        <f t="shared" si="0"/>
        <v>KoRe</v>
      </c>
      <c r="B16" s="129" t="str">
        <f t="shared" si="1"/>
        <v>Kostenrechnung</v>
      </c>
      <c r="C16" s="130">
        <f t="shared" si="2"/>
        <v>0</v>
      </c>
      <c r="D16" t="s">
        <v>957</v>
      </c>
      <c r="E16" t="s">
        <v>958</v>
      </c>
      <c r="F16" s="129"/>
      <c r="G16" s="137" t="s">
        <v>2208</v>
      </c>
      <c r="H16" t="s">
        <v>2209</v>
      </c>
    </row>
    <row r="17" spans="1:9" x14ac:dyDescent="0.35">
      <c r="A17" s="129" t="str">
        <f t="shared" si="0"/>
        <v>Rg</v>
      </c>
      <c r="B17" s="129" t="str">
        <f t="shared" si="1"/>
        <v>Rechnung</v>
      </c>
      <c r="C17" s="130">
        <f t="shared" si="2"/>
        <v>0</v>
      </c>
      <c r="D17" t="s">
        <v>959</v>
      </c>
      <c r="E17" t="s">
        <v>960</v>
      </c>
      <c r="F17" s="129"/>
      <c r="G17" s="137" t="s">
        <v>2210</v>
      </c>
      <c r="H17" t="s">
        <v>2211</v>
      </c>
    </row>
    <row r="18" spans="1:9" x14ac:dyDescent="0.35">
      <c r="A18" s="129" t="str">
        <f t="shared" ref="A18:A28" si="3">IF(Sprache=_Deutsch,D18,G18)</f>
        <v>UV</v>
      </c>
      <c r="B18" s="129" t="str">
        <f t="shared" ref="B18:B28" si="4">IF(Sprache=_Deutsch,E18,H18)</f>
        <v>Umlaufvermögen</v>
      </c>
      <c r="C18" s="130">
        <f t="shared" ref="C18:C28" si="5">IF(Sprache=_Deutsch,F18,I18)</f>
        <v>0</v>
      </c>
      <c r="D18" t="s">
        <v>961</v>
      </c>
      <c r="E18" t="s">
        <v>18</v>
      </c>
      <c r="F18" s="129"/>
      <c r="G18" s="137" t="s">
        <v>2212</v>
      </c>
      <c r="H18" t="s">
        <v>2213</v>
      </c>
    </row>
    <row r="19" spans="1:9" x14ac:dyDescent="0.35">
      <c r="A19" s="129">
        <f t="shared" si="3"/>
        <v>0</v>
      </c>
      <c r="B19" s="129">
        <f t="shared" si="4"/>
        <v>0</v>
      </c>
      <c r="C19" s="130">
        <f t="shared" si="5"/>
        <v>0</v>
      </c>
      <c r="F19" s="129"/>
      <c r="G19" s="136"/>
    </row>
    <row r="20" spans="1:9" x14ac:dyDescent="0.35">
      <c r="A20" s="129" t="str">
        <f t="shared" si="3"/>
        <v>Glossar</v>
      </c>
      <c r="B20" s="129">
        <f t="shared" si="4"/>
        <v>0</v>
      </c>
      <c r="C20" s="130">
        <f t="shared" si="5"/>
        <v>0</v>
      </c>
      <c r="D20" s="129" t="s">
        <v>1084</v>
      </c>
      <c r="F20" s="129"/>
      <c r="G20" s="136" t="s">
        <v>2203</v>
      </c>
    </row>
    <row r="21" spans="1:9" x14ac:dyDescent="0.35">
      <c r="A21" s="129" t="str">
        <f t="shared" si="3"/>
        <v>Begriff</v>
      </c>
      <c r="B21" s="129" t="str">
        <f t="shared" si="4"/>
        <v>Beschreibung</v>
      </c>
      <c r="C21" s="130" t="str">
        <f t="shared" si="5"/>
        <v>Betrifft Tabellenblatt…</v>
      </c>
      <c r="D21" s="129" t="s">
        <v>2018</v>
      </c>
      <c r="E21" s="129" t="s">
        <v>2</v>
      </c>
      <c r="F21" s="129" t="s">
        <v>2019</v>
      </c>
      <c r="G21" s="136" t="s">
        <v>2341</v>
      </c>
      <c r="H21" s="129" t="s">
        <v>2262</v>
      </c>
      <c r="I21" s="129" t="s">
        <v>2413</v>
      </c>
    </row>
    <row r="22" spans="1:9" ht="72.5" x14ac:dyDescent="0.35">
      <c r="A22" s="129" t="str">
        <f t="shared" si="3"/>
        <v>leistungserbringende KST</v>
      </c>
      <c r="B22" s="129" t="str">
        <f t="shared" si="4"/>
        <v>Die leistungserbringenden Kostenstellen (KST) bezeichnen Bereiche, die direkt an der Leistungserstellung (Durchführung der Analysen) beteiligt sind und deren Totalkosten auf die Kostenträger verrechnet werden.</v>
      </c>
      <c r="C22" s="130" t="str">
        <f t="shared" si="5"/>
        <v>B2_Kostenstellen
B3_KOA-KST-Rechnung_aus_System</v>
      </c>
      <c r="D22" s="138" t="s">
        <v>982</v>
      </c>
      <c r="E22" s="138" t="s">
        <v>2052</v>
      </c>
      <c r="F22" s="138" t="s">
        <v>1088</v>
      </c>
      <c r="G22" s="137" t="s">
        <v>2252</v>
      </c>
      <c r="H22" s="129" t="s">
        <v>2403</v>
      </c>
      <c r="I22" s="138" t="s">
        <v>1088</v>
      </c>
    </row>
    <row r="23" spans="1:9" ht="219.75" customHeight="1" x14ac:dyDescent="0.35">
      <c r="A23" s="129" t="str">
        <f t="shared" si="3"/>
        <v>dienstleistende KST</v>
      </c>
      <c r="B23" s="129" t="str">
        <f t="shared" si="4"/>
        <v>Die dienstleistenden Kostenstellen (KST) erbringen selbst keine gegenüber Dritten verrechenbare Leistungen (z. B. Analysen). Sie sind aber für die Leistungserstellung (Durchführung der Analysen) in den medizinisch-analytischen Kernbereichen der Labore (leistungserbringende Kostenstellen) und den Vertrieb notwendig (z. B. IT, Probenlogistik, Einkauf, Verwaltung, Laborleitung). Ihre Kosten werden diesen Kernbereichen und den Kostenträgern verursachergerecht belastet.</v>
      </c>
      <c r="C23" s="130" t="str">
        <f t="shared" si="5"/>
        <v>B1_Kostenarten
B3_KOA-KST-Rechnung_aus_System</v>
      </c>
      <c r="D23" s="138" t="s">
        <v>979</v>
      </c>
      <c r="E23" s="138" t="s">
        <v>2391</v>
      </c>
      <c r="F23" s="138" t="s">
        <v>2054</v>
      </c>
      <c r="G23" s="137" t="s">
        <v>2251</v>
      </c>
      <c r="H23" s="129" t="s">
        <v>2404</v>
      </c>
      <c r="I23" s="138" t="s">
        <v>2054</v>
      </c>
    </row>
    <row r="24" spans="1:9" ht="101.5" x14ac:dyDescent="0.35">
      <c r="A24" s="129" t="str">
        <f t="shared" si="3"/>
        <v>KST Nebenbetrieb</v>
      </c>
      <c r="B24" s="129" t="str">
        <f t="shared" si="4"/>
        <v>Nebenbetriebe erbringen Leistungen für Dritte oder Mitarbeitende , die nicht für die Leistungserstellung des medizinischen Labors notwendig sind und als eigene "Profitcenter" in Bezug auf Gewinne/Verluste geführt werden (z. B. Cafeteria, Immobilienbewirtschaftung, Umweltanalytik etc.).</v>
      </c>
      <c r="C24" s="130" t="str">
        <f t="shared" si="5"/>
        <v>B2_Kostenstellen
B3_KOA-KST-Rechnung_aus_System</v>
      </c>
      <c r="D24" s="138" t="s">
        <v>1041</v>
      </c>
      <c r="E24" s="138" t="s">
        <v>2055</v>
      </c>
      <c r="F24" s="138" t="s">
        <v>1088</v>
      </c>
      <c r="G24" s="136" t="s">
        <v>2346</v>
      </c>
      <c r="H24" s="129" t="s">
        <v>2405</v>
      </c>
      <c r="I24" s="138" t="s">
        <v>1088</v>
      </c>
    </row>
    <row r="25" spans="1:9" ht="174" x14ac:dyDescent="0.35">
      <c r="A25" s="129" t="str">
        <f t="shared" si="3"/>
        <v>Gemein-/Overheadkosten</v>
      </c>
      <c r="B25" s="129" t="str">
        <f t="shared" si="4"/>
        <v>Gemeinkosten sind Kosten, die sich im Gegensatz zu Einzelkosten (wie Reagenzien) nicht direkt den Kostenträgern "medizinische Analysen" zuordnen lassen, aber für die Leistungserstellung (Durchführung der Analysen) notwendig sind. Sie fallen sowohl auf den dienstleistenden als auch leistungserbringenden Kostenstellen an (z. B. Kosten für IT, Probenlogistik, Einkauf, Verwaltung, Laborleitung) und werden via Umlageschlüssel auf die Kostenträger (Analysen) verteilt.</v>
      </c>
      <c r="C25" s="130" t="str">
        <f t="shared" si="5"/>
        <v>B1_Kostenarten
B2_Kostenstellen
B3_KOA-KST-Rechnung_aus_System</v>
      </c>
      <c r="D25" s="138" t="s">
        <v>1085</v>
      </c>
      <c r="E25" s="139" t="s">
        <v>2053</v>
      </c>
      <c r="F25" s="138" t="s">
        <v>2057</v>
      </c>
      <c r="G25" s="136" t="s">
        <v>2347</v>
      </c>
      <c r="H25" s="129" t="s">
        <v>2392</v>
      </c>
      <c r="I25" s="138" t="s">
        <v>2057</v>
      </c>
    </row>
    <row r="26" spans="1:9" ht="87" x14ac:dyDescent="0.35">
      <c r="A26" s="129" t="str">
        <f t="shared" si="3"/>
        <v>Direkt zuweisbare Reagenzkosten inkl. Service- und Anlagenutzungskosten (pay4reported results)</v>
      </c>
      <c r="B26" s="129" t="str">
        <f t="shared" si="4"/>
        <v>Teilweise kaufen Labore Reagenzien nicht einzeln ein, sondern verfügen über Verträge, welche zusätzlich zu den Reagenzien und Kalibratoren, Service- und Anlagenutzungskosten der Geräte enthalten. Die Labore bezahlen eine Pauschale pro gemeldetes Resultat.</v>
      </c>
      <c r="C26" s="130" t="str">
        <f t="shared" si="5"/>
        <v>C2_direkt_zuweisbare_Kosten</v>
      </c>
      <c r="D26" s="138" t="s">
        <v>2020</v>
      </c>
      <c r="E26" s="138" t="s">
        <v>2056</v>
      </c>
      <c r="F26" s="138" t="s">
        <v>1094</v>
      </c>
      <c r="G26" s="136" t="s">
        <v>2396</v>
      </c>
      <c r="H26" s="129" t="s">
        <v>2406</v>
      </c>
      <c r="I26" s="138" t="s">
        <v>1094</v>
      </c>
    </row>
    <row r="27" spans="1:9" x14ac:dyDescent="0.35">
      <c r="A27" s="129">
        <f t="shared" si="3"/>
        <v>0</v>
      </c>
      <c r="B27" s="129">
        <f t="shared" si="4"/>
        <v>0</v>
      </c>
      <c r="C27" s="130">
        <f t="shared" si="5"/>
        <v>0</v>
      </c>
      <c r="F27" s="129"/>
      <c r="G27" s="136"/>
    </row>
    <row r="28" spans="1:9" x14ac:dyDescent="0.35">
      <c r="A28" s="129">
        <f t="shared" si="3"/>
        <v>0</v>
      </c>
      <c r="B28" s="129">
        <f t="shared" si="4"/>
        <v>0</v>
      </c>
      <c r="C28" s="130">
        <f t="shared" si="5"/>
        <v>0</v>
      </c>
      <c r="F28" s="129"/>
      <c r="G28" s="136"/>
    </row>
    <row r="29" spans="1:9" x14ac:dyDescent="0.35">
      <c r="A29" s="127"/>
      <c r="B29" s="127"/>
      <c r="C29" s="128"/>
      <c r="D29" s="127"/>
      <c r="E29" s="127"/>
      <c r="F29" s="128"/>
      <c r="G29" s="127"/>
      <c r="H29" s="127"/>
      <c r="I29" s="127"/>
    </row>
    <row r="30" spans="1:9" s="6" customFormat="1" x14ac:dyDescent="0.35">
      <c r="A30" s="4">
        <f t="shared" ref="A30:A32" si="6">IF(Sprache=_Deutsch,D30,G30)</f>
        <v>0</v>
      </c>
      <c r="B30" s="4" t="str">
        <f t="shared" ref="B30:B32" si="7">IF(Sprache=_Deutsch,E30,H30)</f>
        <v>ReadMe</v>
      </c>
      <c r="C30" s="58">
        <f t="shared" ref="C30:C32" si="8">IF(Sprache=_Deutsch,F30,I30)</f>
        <v>0</v>
      </c>
      <c r="D30" s="4"/>
      <c r="E30" s="4" t="s">
        <v>2032</v>
      </c>
      <c r="F30" s="58"/>
      <c r="G30" s="4"/>
      <c r="H30" s="4" t="s">
        <v>2032</v>
      </c>
      <c r="I30" s="4"/>
    </row>
    <row r="31" spans="1:9" x14ac:dyDescent="0.35">
      <c r="A31" s="127">
        <f t="shared" si="6"/>
        <v>0</v>
      </c>
      <c r="B31" s="127">
        <f t="shared" si="7"/>
        <v>0</v>
      </c>
      <c r="C31" s="128">
        <f t="shared" si="8"/>
        <v>0</v>
      </c>
      <c r="D31" s="127"/>
      <c r="E31" s="127"/>
      <c r="F31" s="128"/>
      <c r="G31" s="127"/>
      <c r="H31" s="127"/>
      <c r="I31" s="127"/>
    </row>
    <row r="32" spans="1:9" x14ac:dyDescent="0.35">
      <c r="A32" s="129" t="str">
        <f t="shared" si="6"/>
        <v>Wie gehe ich vor?</v>
      </c>
      <c r="B32" s="129">
        <f t="shared" si="7"/>
        <v>0</v>
      </c>
      <c r="C32" s="130">
        <f t="shared" si="8"/>
        <v>0</v>
      </c>
      <c r="D32" s="129" t="s">
        <v>1076</v>
      </c>
      <c r="F32" s="129"/>
      <c r="G32" s="136" t="s">
        <v>2216</v>
      </c>
    </row>
    <row r="33" spans="1:9" x14ac:dyDescent="0.35">
      <c r="A33" s="129" t="str">
        <f t="shared" ref="A33:A47" si="9">IF(Sprache=_Deutsch,D33,G33)</f>
        <v>Administratives</v>
      </c>
      <c r="B33" s="129">
        <f t="shared" ref="B33:B47" si="10">IF(Sprache=_Deutsch,E33,H33)</f>
        <v>0</v>
      </c>
      <c r="C33" s="130">
        <f t="shared" ref="C33:C47" si="11">IF(Sprache=_Deutsch,F33,I33)</f>
        <v>0</v>
      </c>
      <c r="D33" s="129" t="s">
        <v>1078</v>
      </c>
      <c r="F33" s="129"/>
      <c r="G33" s="136" t="s">
        <v>2217</v>
      </c>
    </row>
    <row r="34" spans="1:9" ht="43.5" x14ac:dyDescent="0.35">
      <c r="A34" s="129">
        <f t="shared" si="9"/>
        <v>0</v>
      </c>
      <c r="B34" s="129" t="str">
        <f t="shared" si="10"/>
        <v>Lesen Sie als erstes die "Informationen zur Datenerhebung KoReLAB", welche in den Unterlagen enthalten ist.</v>
      </c>
      <c r="C34" s="130">
        <f t="shared" si="11"/>
        <v>0</v>
      </c>
      <c r="E34" s="3" t="s">
        <v>2424</v>
      </c>
      <c r="F34" s="129"/>
      <c r="G34" s="136"/>
      <c r="H34" s="3" t="s">
        <v>2425</v>
      </c>
    </row>
    <row r="35" spans="1:9" ht="43.5" x14ac:dyDescent="0.35">
      <c r="A35" s="129">
        <f t="shared" si="9"/>
        <v>0</v>
      </c>
      <c r="B35" s="129" t="str">
        <f t="shared" si="10"/>
        <v>Prüfen Sie die Vertraulichkeitsvereinbarung und senden Sie diese ausgefüllt und unterzeichnet an uns zurück (labortarif@polynomics.ch).</v>
      </c>
      <c r="C35" s="130">
        <f t="shared" si="11"/>
        <v>0</v>
      </c>
      <c r="E35" s="3" t="s">
        <v>2427</v>
      </c>
      <c r="F35" s="129"/>
      <c r="G35" s="136"/>
      <c r="H35" s="3" t="s">
        <v>2426</v>
      </c>
    </row>
    <row r="36" spans="1:9" x14ac:dyDescent="0.35">
      <c r="A36" s="129" t="str">
        <f t="shared" si="9"/>
        <v>Datenerfassung</v>
      </c>
      <c r="B36" s="129">
        <f t="shared" si="10"/>
        <v>0</v>
      </c>
      <c r="C36" s="130">
        <f t="shared" si="11"/>
        <v>0</v>
      </c>
      <c r="D36" s="129" t="s">
        <v>1077</v>
      </c>
      <c r="E36" s="3"/>
      <c r="F36" s="129"/>
      <c r="G36" s="136" t="s">
        <v>2218</v>
      </c>
    </row>
    <row r="37" spans="1:9" ht="43.5" x14ac:dyDescent="0.35">
      <c r="A37" s="129">
        <f t="shared" si="9"/>
        <v>0</v>
      </c>
      <c r="B37" s="129" t="str">
        <f t="shared" si="10"/>
        <v>Erstellen Sie pro Laborstandort und Geschäftsjahr (2024 und 2025) jeweils eine eigene Datei der vorliegenden Datenerfassungsmaske.</v>
      </c>
      <c r="C37" s="130">
        <f t="shared" si="11"/>
        <v>0</v>
      </c>
      <c r="E37" s="121" t="s">
        <v>2033</v>
      </c>
      <c r="F37" s="129"/>
      <c r="G37" s="136"/>
      <c r="H37" s="121" t="s">
        <v>2414</v>
      </c>
    </row>
    <row r="38" spans="1:9" ht="63.75" customHeight="1" x14ac:dyDescent="0.35">
      <c r="A38" s="129">
        <f t="shared" si="9"/>
        <v>0</v>
      </c>
      <c r="B38" s="129" t="str">
        <f t="shared" si="10"/>
        <v>Alle Zellen die hellblau hinterlegt sind, können/müssen ausgefüllt werden. Weisse Zellen sind für die Bearbeitung gesperrt.</v>
      </c>
      <c r="C38" s="130">
        <f t="shared" si="11"/>
        <v>0</v>
      </c>
      <c r="E38" s="121" t="s">
        <v>2034</v>
      </c>
      <c r="F38" s="129"/>
      <c r="G38" s="136"/>
      <c r="H38" s="125" t="s">
        <v>2415</v>
      </c>
    </row>
    <row r="39" spans="1:9" ht="43.5" x14ac:dyDescent="0.35">
      <c r="A39" s="129">
        <f t="shared" si="9"/>
        <v>0</v>
      </c>
      <c r="B39" s="129" t="str">
        <f t="shared" si="10"/>
        <v>Starten Sie zwingend beim Tabellenblatt «Übersicht» mit der Beantwortung der Fragen A1 bis A3.</v>
      </c>
      <c r="C39" s="130">
        <f t="shared" si="11"/>
        <v>0</v>
      </c>
      <c r="E39" s="121" t="s">
        <v>2035</v>
      </c>
      <c r="F39" s="129"/>
      <c r="G39" s="136"/>
      <c r="H39" s="121" t="s">
        <v>2428</v>
      </c>
    </row>
    <row r="40" spans="1:9" ht="43.5" x14ac:dyDescent="0.35">
      <c r="A40" s="129">
        <f t="shared" si="9"/>
        <v>0</v>
      </c>
      <c r="B40" s="129" t="str">
        <f t="shared" si="10"/>
        <v>Die Tabellenblätter enthalten jeweils einen kurzen Beschrieb, welche Daten Sie wo eintragen müssen.</v>
      </c>
      <c r="C40" s="130">
        <f t="shared" si="11"/>
        <v>0</v>
      </c>
      <c r="E40" s="121" t="s">
        <v>2036</v>
      </c>
      <c r="F40" s="129"/>
      <c r="G40" s="136"/>
      <c r="H40" s="121" t="s">
        <v>2416</v>
      </c>
    </row>
    <row r="41" spans="1:9" ht="43.5" x14ac:dyDescent="0.35">
      <c r="A41" s="129">
        <f t="shared" si="9"/>
        <v>0</v>
      </c>
      <c r="B41" s="129" t="str">
        <f t="shared" si="10"/>
        <v>Beachten Sie die Erfassungsgrundsätze, die in den "Informationen zur Datenerhebung KoReLAB" definiert sind.</v>
      </c>
      <c r="C41" s="130">
        <f t="shared" si="11"/>
        <v>0</v>
      </c>
      <c r="E41" s="121" t="s">
        <v>2430</v>
      </c>
      <c r="F41" s="129"/>
      <c r="G41" s="136"/>
      <c r="H41" s="121" t="s">
        <v>2429</v>
      </c>
    </row>
    <row r="42" spans="1:9" ht="87" x14ac:dyDescent="0.35">
      <c r="A42" s="129">
        <f t="shared" si="9"/>
        <v>0</v>
      </c>
      <c r="B42" s="129" t="str">
        <f t="shared" si="10"/>
        <v>Bei Unklarheiten können Ihnen die Beispiele der ausgefüllten Datenerfassungsmaske Hinweise geben. Die beispielhaft ausgefüllte Datenerfassungsmaske für ein Spital- und Privatlabor finden Sie bei den Dokumenten, die zum Download zur Verfügung gestellt werden.</v>
      </c>
      <c r="C42" s="130">
        <f t="shared" si="11"/>
        <v>0</v>
      </c>
      <c r="E42" s="121" t="s">
        <v>2037</v>
      </c>
      <c r="F42" s="129"/>
      <c r="G42" s="136"/>
      <c r="H42" s="121" t="s">
        <v>2417</v>
      </c>
    </row>
    <row r="43" spans="1:9" x14ac:dyDescent="0.35">
      <c r="A43" s="129" t="str">
        <f t="shared" si="9"/>
        <v>Kontakt</v>
      </c>
      <c r="B43" s="129">
        <f t="shared" si="10"/>
        <v>0</v>
      </c>
      <c r="C43" s="130">
        <f t="shared" si="11"/>
        <v>0</v>
      </c>
      <c r="D43" s="129" t="s">
        <v>1079</v>
      </c>
      <c r="F43" s="129"/>
      <c r="G43" s="136" t="s">
        <v>2219</v>
      </c>
    </row>
    <row r="44" spans="1:9" ht="29" x14ac:dyDescent="0.35">
      <c r="A44" s="129">
        <f t="shared" si="9"/>
        <v>0</v>
      </c>
      <c r="B44" s="129" t="str">
        <f t="shared" si="10"/>
        <v>Bei Fragen stehen wir jederzeit zur Verfügung. Sie erreichen uns wie folgt:</v>
      </c>
      <c r="C44" s="130">
        <f t="shared" si="11"/>
        <v>0</v>
      </c>
      <c r="E44" s="100" t="s">
        <v>2031</v>
      </c>
      <c r="F44" s="129"/>
      <c r="G44" s="136"/>
      <c r="H44" s="100" t="s">
        <v>2381</v>
      </c>
    </row>
    <row r="45" spans="1:9" ht="29" x14ac:dyDescent="0.35">
      <c r="A45" s="129">
        <f t="shared" si="9"/>
        <v>0</v>
      </c>
      <c r="B45" s="129" t="str">
        <f t="shared" si="10"/>
        <v xml:space="preserve">Marc Bill, +41 62 205 15 84, labortarif@polynomics.ch </v>
      </c>
      <c r="C45" s="130">
        <f t="shared" si="11"/>
        <v>0</v>
      </c>
      <c r="E45" s="100" t="s">
        <v>2431</v>
      </c>
      <c r="F45" s="129"/>
      <c r="G45" s="136"/>
      <c r="H45" s="129" t="s">
        <v>2431</v>
      </c>
    </row>
    <row r="46" spans="1:9" x14ac:dyDescent="0.35">
      <c r="A46" s="129">
        <f t="shared" si="9"/>
        <v>0</v>
      </c>
      <c r="B46" s="129">
        <f t="shared" si="10"/>
        <v>0</v>
      </c>
      <c r="C46" s="130">
        <f t="shared" si="11"/>
        <v>0</v>
      </c>
      <c r="E46"/>
      <c r="F46" s="129"/>
      <c r="G46" s="136"/>
    </row>
    <row r="47" spans="1:9" x14ac:dyDescent="0.35">
      <c r="A47" s="129">
        <f t="shared" si="9"/>
        <v>0</v>
      </c>
      <c r="B47" s="129">
        <f t="shared" si="10"/>
        <v>0</v>
      </c>
      <c r="C47" s="130">
        <f t="shared" si="11"/>
        <v>0</v>
      </c>
      <c r="F47" s="129"/>
      <c r="G47" s="136"/>
    </row>
    <row r="48" spans="1:9" x14ac:dyDescent="0.35">
      <c r="A48" s="127"/>
      <c r="B48" s="127"/>
      <c r="C48" s="128"/>
      <c r="D48" s="127"/>
      <c r="E48" s="127"/>
      <c r="F48" s="128"/>
      <c r="G48" s="127"/>
      <c r="H48" s="127"/>
      <c r="I48" s="127"/>
    </row>
    <row r="49" spans="1:9" s="6" customFormat="1" x14ac:dyDescent="0.35">
      <c r="A49" s="4">
        <f t="shared" ref="A49:A51" si="12">IF(Sprache=_Deutsch,D49,G49)</f>
        <v>0</v>
      </c>
      <c r="B49" s="4" t="str">
        <f t="shared" ref="B49:B52" si="13">IF(Sprache=_Deutsch,E49,H49)</f>
        <v>Übersicht</v>
      </c>
      <c r="C49" s="58">
        <f t="shared" ref="C49:C113" si="14">IF(Sprache=_Deutsch,F49,I49)</f>
        <v>0</v>
      </c>
      <c r="D49" s="4"/>
      <c r="E49" s="4" t="s">
        <v>935</v>
      </c>
      <c r="F49" s="58"/>
      <c r="G49" s="4"/>
      <c r="H49" s="4" t="s">
        <v>2393</v>
      </c>
      <c r="I49" s="4"/>
    </row>
    <row r="50" spans="1:9" x14ac:dyDescent="0.35">
      <c r="A50" s="127">
        <f t="shared" si="12"/>
        <v>0</v>
      </c>
      <c r="B50" s="127">
        <f t="shared" si="13"/>
        <v>0</v>
      </c>
      <c r="C50" s="128">
        <f t="shared" si="14"/>
        <v>0</v>
      </c>
      <c r="D50" s="127"/>
      <c r="E50" s="127"/>
      <c r="F50" s="128"/>
      <c r="G50" s="127"/>
      <c r="H50" s="127"/>
      <c r="I50" s="127"/>
    </row>
    <row r="51" spans="1:9" x14ac:dyDescent="0.35">
      <c r="A51" s="129" t="str">
        <f t="shared" si="12"/>
        <v>Bitte auswählen</v>
      </c>
      <c r="B51" s="129">
        <f t="shared" si="13"/>
        <v>0</v>
      </c>
      <c r="C51" s="130">
        <f t="shared" si="14"/>
        <v>0</v>
      </c>
      <c r="D51" s="129" t="s">
        <v>1044</v>
      </c>
      <c r="G51" s="129" t="s">
        <v>1045</v>
      </c>
    </row>
    <row r="52" spans="1:9" x14ac:dyDescent="0.35">
      <c r="A52" s="129">
        <f t="shared" ref="A52:A83" si="15">IF(Sprache=_Deutsch,D52,G52)</f>
        <v>0</v>
      </c>
      <c r="B52" s="129">
        <f t="shared" si="13"/>
        <v>0</v>
      </c>
      <c r="C52" s="130">
        <f t="shared" si="14"/>
        <v>0</v>
      </c>
      <c r="F52" s="129"/>
      <c r="G52" s="136"/>
    </row>
    <row r="53" spans="1:9" x14ac:dyDescent="0.35">
      <c r="A53" s="129" t="str">
        <f t="shared" si="15"/>
        <v>Übersicht Arbeitsablauf</v>
      </c>
      <c r="B53" s="129">
        <f t="shared" ref="B53:B84" si="16">IF(Sprache=_Deutsch,E53,H53)</f>
        <v>0</v>
      </c>
      <c r="C53" s="130">
        <f t="shared" si="14"/>
        <v>0</v>
      </c>
      <c r="D53" s="129" t="s">
        <v>938</v>
      </c>
      <c r="F53" s="129"/>
      <c r="G53" s="136" t="s">
        <v>2412</v>
      </c>
    </row>
    <row r="54" spans="1:9" x14ac:dyDescent="0.35">
      <c r="A54" s="129">
        <f t="shared" si="15"/>
        <v>0</v>
      </c>
      <c r="B54" s="129">
        <f t="shared" si="16"/>
        <v>0</v>
      </c>
      <c r="C54" s="130">
        <f t="shared" si="14"/>
        <v>0</v>
      </c>
      <c r="F54" s="129"/>
      <c r="G54" s="136"/>
    </row>
    <row r="55" spans="1:9" ht="29" x14ac:dyDescent="0.35">
      <c r="A55" s="129">
        <f t="shared" si="15"/>
        <v>0</v>
      </c>
      <c r="B55" s="129" t="str">
        <f t="shared" si="16"/>
        <v>A Beantworten Sie bitte zuerst die folgenden Fragen:</v>
      </c>
      <c r="C55" s="130">
        <f t="shared" si="14"/>
        <v>0</v>
      </c>
      <c r="E55" s="3" t="s">
        <v>1049</v>
      </c>
      <c r="F55" s="129"/>
      <c r="G55" s="136"/>
      <c r="H55" s="3" t="s">
        <v>2220</v>
      </c>
    </row>
    <row r="56" spans="1:9" x14ac:dyDescent="0.35">
      <c r="A56" s="129">
        <f t="shared" si="15"/>
        <v>0</v>
      </c>
      <c r="B56" s="129">
        <f t="shared" si="16"/>
        <v>0</v>
      </c>
      <c r="C56" s="130">
        <f t="shared" si="14"/>
        <v>0</v>
      </c>
      <c r="F56" s="129"/>
      <c r="G56" s="136"/>
    </row>
    <row r="57" spans="1:9" x14ac:dyDescent="0.35">
      <c r="A57" s="129">
        <f t="shared" si="15"/>
        <v>0</v>
      </c>
      <c r="B57" s="129">
        <f t="shared" si="16"/>
        <v>0</v>
      </c>
      <c r="C57" s="130">
        <f t="shared" si="14"/>
        <v>0</v>
      </c>
      <c r="F57" s="129"/>
      <c r="G57" s="136"/>
    </row>
    <row r="58" spans="1:9" x14ac:dyDescent="0.35">
      <c r="A58" s="129">
        <f t="shared" si="15"/>
        <v>0</v>
      </c>
      <c r="B58" s="129">
        <f t="shared" si="16"/>
        <v>0</v>
      </c>
      <c r="C58" s="130">
        <f t="shared" si="14"/>
        <v>0</v>
      </c>
      <c r="F58" s="129"/>
      <c r="G58" s="136"/>
    </row>
    <row r="59" spans="1:9" ht="29" x14ac:dyDescent="0.35">
      <c r="A59" s="129">
        <f t="shared" si="15"/>
        <v>0</v>
      </c>
      <c r="B59" s="129" t="str">
        <f t="shared" si="16"/>
        <v>Bitte wählen Sie Ihre bevorzugte Sprache / Veuillez sélectionner votre langue préférée</v>
      </c>
      <c r="C59" s="130">
        <f t="shared" si="14"/>
        <v>0</v>
      </c>
      <c r="E59" s="129" t="s">
        <v>2021</v>
      </c>
      <c r="F59" s="129"/>
      <c r="G59" s="136"/>
      <c r="H59" s="129" t="s">
        <v>2221</v>
      </c>
    </row>
    <row r="60" spans="1:9" x14ac:dyDescent="0.35">
      <c r="A60" s="129">
        <f t="shared" si="15"/>
        <v>0</v>
      </c>
      <c r="B60" s="129">
        <f t="shared" si="16"/>
        <v>0</v>
      </c>
      <c r="C60" s="130" t="str">
        <f t="shared" si="14"/>
        <v>deutsch/allemand</v>
      </c>
      <c r="F60" s="129" t="s">
        <v>1056</v>
      </c>
      <c r="G60" s="136"/>
      <c r="I60" s="129" t="s">
        <v>943</v>
      </c>
    </row>
    <row r="61" spans="1:9" x14ac:dyDescent="0.35">
      <c r="A61" s="129">
        <f t="shared" si="15"/>
        <v>0</v>
      </c>
      <c r="B61" s="129">
        <f t="shared" si="16"/>
        <v>0</v>
      </c>
      <c r="C61" s="130" t="str">
        <f t="shared" si="14"/>
        <v>français/französisch</v>
      </c>
      <c r="F61" s="129" t="s">
        <v>944</v>
      </c>
      <c r="G61" s="136"/>
      <c r="I61" s="129" t="s">
        <v>944</v>
      </c>
    </row>
    <row r="62" spans="1:9" x14ac:dyDescent="0.35">
      <c r="A62" s="129">
        <f t="shared" si="15"/>
        <v>0</v>
      </c>
      <c r="B62" s="129">
        <f t="shared" si="16"/>
        <v>0</v>
      </c>
      <c r="C62" s="130">
        <f t="shared" si="14"/>
        <v>0</v>
      </c>
      <c r="F62" s="129"/>
      <c r="G62" s="136"/>
    </row>
    <row r="63" spans="1:9" x14ac:dyDescent="0.35">
      <c r="A63" s="129">
        <f t="shared" si="15"/>
        <v>0</v>
      </c>
      <c r="B63" s="129">
        <f t="shared" si="16"/>
        <v>0</v>
      </c>
      <c r="C63" s="130">
        <f t="shared" si="14"/>
        <v>0</v>
      </c>
      <c r="F63" s="129"/>
      <c r="G63" s="136"/>
    </row>
    <row r="64" spans="1:9" x14ac:dyDescent="0.35">
      <c r="A64" s="129">
        <f t="shared" si="15"/>
        <v>0</v>
      </c>
      <c r="B64" s="129">
        <f t="shared" si="16"/>
        <v>0</v>
      </c>
      <c r="C64" s="130">
        <f t="shared" si="14"/>
        <v>0</v>
      </c>
      <c r="F64" s="129"/>
      <c r="G64" s="136"/>
    </row>
    <row r="65" spans="1:9" ht="58" x14ac:dyDescent="0.35">
      <c r="A65" s="129">
        <f t="shared" si="15"/>
        <v>0</v>
      </c>
      <c r="B65" s="129" t="str">
        <f t="shared" si="16"/>
        <v>A 1. Ich unterscheide in meiner Kostenrechnung bei den Kostenstellen des Laborstandorts/des Spitallabors zwischen dienstleistenden und leistungserbringenden Kostenstellen.</v>
      </c>
      <c r="C65" s="130">
        <f t="shared" si="14"/>
        <v>0</v>
      </c>
      <c r="E65" s="3" t="s">
        <v>2046</v>
      </c>
      <c r="F65" s="129"/>
      <c r="G65" s="136"/>
      <c r="H65" s="3" t="s">
        <v>2407</v>
      </c>
    </row>
    <row r="66" spans="1:9" x14ac:dyDescent="0.35">
      <c r="A66" s="129">
        <f t="shared" si="15"/>
        <v>0</v>
      </c>
      <c r="B66" s="129">
        <f t="shared" si="16"/>
        <v>0</v>
      </c>
      <c r="C66" s="130" t="str">
        <f t="shared" si="14"/>
        <v>Ja</v>
      </c>
      <c r="E66" s="3"/>
      <c r="F66" s="129" t="s">
        <v>947</v>
      </c>
      <c r="G66" s="136"/>
      <c r="I66" s="129" t="s">
        <v>1015</v>
      </c>
    </row>
    <row r="67" spans="1:9" x14ac:dyDescent="0.35">
      <c r="A67" s="129">
        <f t="shared" si="15"/>
        <v>0</v>
      </c>
      <c r="B67" s="129">
        <f t="shared" si="16"/>
        <v>0</v>
      </c>
      <c r="C67" s="130" t="str">
        <f t="shared" si="14"/>
        <v>Nein</v>
      </c>
      <c r="E67" s="3"/>
      <c r="F67" s="129" t="s">
        <v>946</v>
      </c>
      <c r="G67" s="136"/>
      <c r="I67" s="129" t="s">
        <v>1016</v>
      </c>
    </row>
    <row r="68" spans="1:9" x14ac:dyDescent="0.35">
      <c r="A68" s="129">
        <f t="shared" si="15"/>
        <v>0</v>
      </c>
      <c r="B68" s="129">
        <f t="shared" si="16"/>
        <v>0</v>
      </c>
      <c r="C68" s="130">
        <f t="shared" si="14"/>
        <v>0</v>
      </c>
      <c r="F68" s="129"/>
      <c r="G68" s="136"/>
    </row>
    <row r="69" spans="1:9" ht="43.5" x14ac:dyDescent="0.35">
      <c r="A69" s="129">
        <f t="shared" si="15"/>
        <v>0</v>
      </c>
      <c r="B69" s="129" t="str">
        <f t="shared" si="16"/>
        <v>A 2. Ich führe in meiner Kostenrechnung eine oder mehrere Kostenstellen für den Fachbereich "Mikrobiologie".</v>
      </c>
      <c r="C69" s="130">
        <f t="shared" si="14"/>
        <v>0</v>
      </c>
      <c r="E69" s="3" t="s">
        <v>1057</v>
      </c>
      <c r="F69" s="129"/>
      <c r="G69" s="136"/>
      <c r="H69" s="3" t="s">
        <v>2222</v>
      </c>
    </row>
    <row r="70" spans="1:9" x14ac:dyDescent="0.35">
      <c r="A70" s="129">
        <f t="shared" si="15"/>
        <v>0</v>
      </c>
      <c r="B70" s="129">
        <f t="shared" si="16"/>
        <v>0</v>
      </c>
      <c r="C70" s="130" t="str">
        <f t="shared" si="14"/>
        <v>Ja</v>
      </c>
      <c r="E70" s="3"/>
      <c r="F70" s="129" t="s">
        <v>947</v>
      </c>
      <c r="G70" s="136"/>
      <c r="I70" s="129" t="s">
        <v>1015</v>
      </c>
    </row>
    <row r="71" spans="1:9" x14ac:dyDescent="0.35">
      <c r="A71" s="129">
        <f t="shared" si="15"/>
        <v>0</v>
      </c>
      <c r="B71" s="129">
        <f t="shared" si="16"/>
        <v>0</v>
      </c>
      <c r="C71" s="130" t="str">
        <f t="shared" si="14"/>
        <v>Nein, keine KST Mikrobiologie</v>
      </c>
      <c r="E71" s="3"/>
      <c r="F71" s="129" t="s">
        <v>948</v>
      </c>
      <c r="G71" s="140"/>
      <c r="I71" s="3" t="s">
        <v>2223</v>
      </c>
    </row>
    <row r="72" spans="1:9" ht="29" x14ac:dyDescent="0.35">
      <c r="A72" s="129">
        <f t="shared" si="15"/>
        <v>0</v>
      </c>
      <c r="B72" s="129">
        <f t="shared" si="16"/>
        <v>0</v>
      </c>
      <c r="C72" s="130" t="str">
        <f t="shared" si="14"/>
        <v>Wir betreiben keine Mikrobiologie am Laborstandort</v>
      </c>
      <c r="F72" s="129" t="s">
        <v>949</v>
      </c>
      <c r="G72" s="140"/>
      <c r="I72" s="3" t="s">
        <v>2224</v>
      </c>
    </row>
    <row r="73" spans="1:9" x14ac:dyDescent="0.35">
      <c r="A73" s="129">
        <f t="shared" si="15"/>
        <v>0</v>
      </c>
      <c r="B73" s="129">
        <f t="shared" si="16"/>
        <v>0</v>
      </c>
      <c r="C73" s="130">
        <f t="shared" si="14"/>
        <v>0</v>
      </c>
      <c r="E73" s="3"/>
      <c r="F73" s="129"/>
      <c r="G73" s="136"/>
    </row>
    <row r="74" spans="1:9" ht="43.5" x14ac:dyDescent="0.35">
      <c r="A74" s="129">
        <f t="shared" si="15"/>
        <v>0</v>
      </c>
      <c r="B74" s="129" t="str">
        <f t="shared" si="16"/>
        <v>A 3. Ich führe in meiner Kostenrechnung eine oder mehrere Kostenstellen für den Fachbereich "Genetik".</v>
      </c>
      <c r="C74" s="130">
        <f t="shared" si="14"/>
        <v>0</v>
      </c>
      <c r="E74" s="3" t="s">
        <v>1058</v>
      </c>
      <c r="F74" s="129"/>
      <c r="G74" s="136"/>
      <c r="H74" s="3" t="s">
        <v>2225</v>
      </c>
    </row>
    <row r="75" spans="1:9" x14ac:dyDescent="0.35">
      <c r="A75" s="129">
        <f t="shared" si="15"/>
        <v>0</v>
      </c>
      <c r="B75" s="129">
        <f t="shared" si="16"/>
        <v>0</v>
      </c>
      <c r="C75" s="130" t="str">
        <f t="shared" si="14"/>
        <v>Ja</v>
      </c>
      <c r="F75" s="129" t="s">
        <v>947</v>
      </c>
      <c r="G75" s="136"/>
      <c r="I75" s="129" t="s">
        <v>1015</v>
      </c>
    </row>
    <row r="76" spans="1:9" x14ac:dyDescent="0.35">
      <c r="A76" s="129">
        <f t="shared" si="15"/>
        <v>0</v>
      </c>
      <c r="B76" s="129">
        <f t="shared" si="16"/>
        <v>0</v>
      </c>
      <c r="C76" s="130" t="str">
        <f t="shared" si="14"/>
        <v>Nein, keine KST Genetik</v>
      </c>
      <c r="F76" s="129" t="s">
        <v>950</v>
      </c>
      <c r="G76" s="140"/>
      <c r="I76" s="3" t="s">
        <v>2226</v>
      </c>
    </row>
    <row r="77" spans="1:9" ht="29" x14ac:dyDescent="0.35">
      <c r="A77" s="129">
        <f t="shared" si="15"/>
        <v>0</v>
      </c>
      <c r="B77" s="129">
        <f t="shared" si="16"/>
        <v>0</v>
      </c>
      <c r="C77" s="130" t="str">
        <f t="shared" si="14"/>
        <v>Wir betreiben keine Genetik am Laborstandort</v>
      </c>
      <c r="F77" s="129" t="s">
        <v>951</v>
      </c>
      <c r="G77" s="140"/>
      <c r="I77" s="3" t="s">
        <v>2227</v>
      </c>
    </row>
    <row r="78" spans="1:9" x14ac:dyDescent="0.35">
      <c r="A78" s="129">
        <f t="shared" si="15"/>
        <v>0</v>
      </c>
      <c r="B78" s="129">
        <f t="shared" si="16"/>
        <v>0</v>
      </c>
      <c r="C78" s="130">
        <f t="shared" si="14"/>
        <v>0</v>
      </c>
      <c r="F78" s="129"/>
      <c r="G78" s="136"/>
    </row>
    <row r="79" spans="1:9" ht="29" x14ac:dyDescent="0.35">
      <c r="A79" s="129">
        <f t="shared" si="15"/>
        <v>0</v>
      </c>
      <c r="B79" s="129" t="str">
        <f t="shared" si="16"/>
        <v>Bitte geben Sie die Kontaktdaten der zuständigen Person bei Rückfragen an:</v>
      </c>
      <c r="C79" s="130">
        <f t="shared" si="14"/>
        <v>0</v>
      </c>
      <c r="E79" s="129" t="s">
        <v>1048</v>
      </c>
      <c r="F79" s="129"/>
      <c r="G79" s="136"/>
      <c r="H79" s="129" t="s">
        <v>2228</v>
      </c>
    </row>
    <row r="80" spans="1:9" x14ac:dyDescent="0.35">
      <c r="A80" s="129">
        <f t="shared" si="15"/>
        <v>0</v>
      </c>
      <c r="B80" s="129" t="str">
        <f t="shared" si="16"/>
        <v>Name, Vorname</v>
      </c>
      <c r="C80" s="130">
        <f t="shared" si="14"/>
        <v>0</v>
      </c>
      <c r="E80" s="129" t="s">
        <v>1046</v>
      </c>
      <c r="F80" s="129"/>
      <c r="G80" s="136"/>
      <c r="H80" s="129" t="s">
        <v>2229</v>
      </c>
    </row>
    <row r="81" spans="1:9" x14ac:dyDescent="0.35">
      <c r="A81" s="129">
        <f t="shared" si="15"/>
        <v>0</v>
      </c>
      <c r="B81" s="129" t="str">
        <f t="shared" si="16"/>
        <v>E-Mail-Adresse</v>
      </c>
      <c r="C81" s="130">
        <f t="shared" si="14"/>
        <v>0</v>
      </c>
      <c r="E81" s="129" t="s">
        <v>2058</v>
      </c>
      <c r="F81" s="129"/>
      <c r="G81" s="136"/>
      <c r="H81" s="129" t="s">
        <v>2348</v>
      </c>
    </row>
    <row r="82" spans="1:9" x14ac:dyDescent="0.35">
      <c r="A82" s="129">
        <f t="shared" si="15"/>
        <v>0</v>
      </c>
      <c r="B82" s="129" t="str">
        <f t="shared" si="16"/>
        <v>Telefonnummer</v>
      </c>
      <c r="C82" s="130">
        <f t="shared" si="14"/>
        <v>0</v>
      </c>
      <c r="E82" s="129" t="s">
        <v>1047</v>
      </c>
      <c r="F82" s="129"/>
      <c r="G82" s="136"/>
      <c r="H82" s="129" t="s">
        <v>2230</v>
      </c>
    </row>
    <row r="83" spans="1:9" x14ac:dyDescent="0.35">
      <c r="A83" s="129">
        <f t="shared" si="15"/>
        <v>0</v>
      </c>
      <c r="B83" s="129">
        <f t="shared" si="16"/>
        <v>0</v>
      </c>
      <c r="C83" s="130">
        <f t="shared" si="14"/>
        <v>0</v>
      </c>
      <c r="F83" s="129"/>
      <c r="G83" s="136"/>
    </row>
    <row r="84" spans="1:9" x14ac:dyDescent="0.35">
      <c r="A84" s="129">
        <f t="shared" ref="A84:A113" si="17">IF(Sprache=_Deutsch,D84,G84)</f>
        <v>0</v>
      </c>
      <c r="B84" s="129">
        <f t="shared" si="16"/>
        <v>0</v>
      </c>
      <c r="C84" s="130">
        <f t="shared" si="14"/>
        <v>0</v>
      </c>
      <c r="F84" s="141"/>
      <c r="G84" s="136"/>
      <c r="I84" s="141"/>
    </row>
    <row r="85" spans="1:9" ht="29" x14ac:dyDescent="0.35">
      <c r="A85" s="129">
        <f t="shared" si="17"/>
        <v>0</v>
      </c>
      <c r="B85" s="129" t="str">
        <f t="shared" ref="B85:B113" si="18">IF(Sprache=_Deutsch,E85,H85)</f>
        <v>B Bitte füllen Sie folgende Tabellenblätter bzgl. Ihrer Kostenrechnung aus</v>
      </c>
      <c r="C85" s="130">
        <f t="shared" si="14"/>
        <v>0</v>
      </c>
      <c r="E85" s="129" t="s">
        <v>1006</v>
      </c>
      <c r="F85" s="129"/>
      <c r="G85" s="136"/>
      <c r="H85" s="129" t="s">
        <v>2231</v>
      </c>
    </row>
    <row r="86" spans="1:9" x14ac:dyDescent="0.35">
      <c r="A86" s="129">
        <f t="shared" si="17"/>
        <v>0</v>
      </c>
      <c r="B86" s="129">
        <f t="shared" si="18"/>
        <v>0</v>
      </c>
      <c r="C86" s="130">
        <f t="shared" si="14"/>
        <v>0</v>
      </c>
      <c r="F86" s="129"/>
      <c r="G86" s="136"/>
    </row>
    <row r="87" spans="1:9" x14ac:dyDescent="0.35">
      <c r="A87" s="129">
        <f t="shared" si="17"/>
        <v>0</v>
      </c>
      <c r="B87" s="129" t="str">
        <f t="shared" si="18"/>
        <v>B 1. Tragen Sie bitte Ihre Kostenarten ein:</v>
      </c>
      <c r="C87" s="130" t="str">
        <f t="shared" si="14"/>
        <v>Erledigt</v>
      </c>
      <c r="E87" s="129" t="s">
        <v>2022</v>
      </c>
      <c r="F87" s="129" t="s">
        <v>1014</v>
      </c>
      <c r="G87" s="136"/>
      <c r="H87" s="129" t="s">
        <v>2232</v>
      </c>
      <c r="I87" s="129" t="s">
        <v>2233</v>
      </c>
    </row>
    <row r="88" spans="1:9" x14ac:dyDescent="0.35">
      <c r="A88" s="129">
        <f t="shared" si="17"/>
        <v>0</v>
      </c>
      <c r="B88" s="129" t="str">
        <f t="shared" si="18"/>
        <v>B 2. Tragen Sie bitte Ihre Kostenstellen ein:</v>
      </c>
      <c r="C88" s="130">
        <f t="shared" si="14"/>
        <v>0</v>
      </c>
      <c r="E88" s="129" t="s">
        <v>2023</v>
      </c>
      <c r="F88" s="129"/>
      <c r="G88" s="136"/>
      <c r="H88" s="129" t="s">
        <v>2234</v>
      </c>
    </row>
    <row r="89" spans="1:9" ht="102.75" customHeight="1" x14ac:dyDescent="0.35">
      <c r="A89" s="129">
        <f t="shared" si="17"/>
        <v>0</v>
      </c>
      <c r="B89" s="129" t="str">
        <f t="shared" si="18"/>
        <v>B 3. Tragen Sie nun bitte Ihre Kostenarten-Kostenstellen-Rechnung vor Umlage der Gemeinkosten ein, wie in Ihrer Betriebsbuchhaltung erfasst. Abgrenzungen werden in Blatt B5b vorgenommen.</v>
      </c>
      <c r="C89" s="130">
        <f t="shared" si="14"/>
        <v>0</v>
      </c>
      <c r="E89" s="142" t="s">
        <v>2038</v>
      </c>
      <c r="F89" s="129"/>
      <c r="G89" s="136"/>
      <c r="H89" s="142" t="s">
        <v>2418</v>
      </c>
    </row>
    <row r="90" spans="1:9" ht="58" x14ac:dyDescent="0.35">
      <c r="A90" s="129">
        <f t="shared" si="17"/>
        <v>0</v>
      </c>
      <c r="B90" s="129" t="str">
        <f t="shared" si="18"/>
        <v>B 4. Tragen Sie bitte Ihre Kostenrechnung nach Umlage der Gemeinkosten ein, wie in Ihrer Betriebsbuchhaltung erfasst. Abgrenzungen werden in Blatt B5b vorgenommen</v>
      </c>
      <c r="C90" s="130">
        <f t="shared" si="14"/>
        <v>0</v>
      </c>
      <c r="E90" s="142" t="s">
        <v>2039</v>
      </c>
      <c r="F90" s="129"/>
      <c r="G90" s="136"/>
      <c r="H90" s="142" t="s">
        <v>2383</v>
      </c>
    </row>
    <row r="91" spans="1:9" ht="58" x14ac:dyDescent="0.35">
      <c r="A91" s="129">
        <f t="shared" si="17"/>
        <v>0</v>
      </c>
      <c r="B91" s="129" t="str">
        <f t="shared" si="18"/>
        <v>B 5. Nehmen Sie nun bitte die KoReLAB-spezifischen Abgrenzungen vor. Lesen Sie dazu bitte zuerst die Definitionen in B5a und tragen danach die abzugrenzenden Kosten in B5b ein:</v>
      </c>
      <c r="C91" s="130">
        <f t="shared" si="14"/>
        <v>0</v>
      </c>
      <c r="E91" s="142" t="s">
        <v>1035</v>
      </c>
      <c r="F91" s="129"/>
      <c r="G91" s="136"/>
      <c r="H91" s="142" t="s">
        <v>2382</v>
      </c>
    </row>
    <row r="92" spans="1:9" x14ac:dyDescent="0.35">
      <c r="A92" s="129">
        <f t="shared" si="17"/>
        <v>0</v>
      </c>
      <c r="B92" s="129">
        <f t="shared" si="18"/>
        <v>0</v>
      </c>
      <c r="C92" s="130">
        <f t="shared" si="14"/>
        <v>0</v>
      </c>
      <c r="F92" s="129"/>
      <c r="G92" s="136"/>
    </row>
    <row r="93" spans="1:9" x14ac:dyDescent="0.35">
      <c r="A93" s="129">
        <f t="shared" si="17"/>
        <v>0</v>
      </c>
      <c r="B93" s="129">
        <f t="shared" si="18"/>
        <v>0</v>
      </c>
      <c r="C93" s="130">
        <f t="shared" si="14"/>
        <v>0</v>
      </c>
      <c r="F93" s="129"/>
      <c r="G93" s="136"/>
    </row>
    <row r="94" spans="1:9" ht="46.5" customHeight="1" x14ac:dyDescent="0.35">
      <c r="A94" s="129">
        <f t="shared" si="17"/>
        <v>0</v>
      </c>
      <c r="B94" s="129" t="str">
        <f t="shared" si="18"/>
        <v>C Bitte geben Sie folgende Zusatzinformationen zu Ihrer Kostenrechnung an</v>
      </c>
      <c r="C94" s="130">
        <f t="shared" si="14"/>
        <v>0</v>
      </c>
      <c r="E94" s="129" t="s">
        <v>1007</v>
      </c>
      <c r="F94" s="129"/>
      <c r="G94" s="136"/>
      <c r="H94" s="129" t="s">
        <v>2235</v>
      </c>
    </row>
    <row r="95" spans="1:9" x14ac:dyDescent="0.35">
      <c r="A95" s="129">
        <f t="shared" si="17"/>
        <v>0</v>
      </c>
      <c r="B95" s="129">
        <f t="shared" si="18"/>
        <v>0</v>
      </c>
      <c r="C95" s="130">
        <f t="shared" si="14"/>
        <v>0</v>
      </c>
      <c r="F95" s="129"/>
      <c r="G95" s="136"/>
    </row>
    <row r="96" spans="1:9" ht="43.5" x14ac:dyDescent="0.35">
      <c r="A96" s="129">
        <f t="shared" si="17"/>
        <v>0</v>
      </c>
      <c r="B96" s="129" t="str">
        <f t="shared" si="18"/>
        <v>C 1. Falls Sie keine eigene Kostenstelle für Mikrobiologie und/oder Genetik führen, schätzen Sie die Kosten bitte hier ab.</v>
      </c>
      <c r="C96" s="130" t="str">
        <f t="shared" si="14"/>
        <v>Erledigt</v>
      </c>
      <c r="E96" s="60" t="s">
        <v>1008</v>
      </c>
      <c r="F96" s="129" t="s">
        <v>1014</v>
      </c>
      <c r="G96" s="136"/>
      <c r="H96" s="77" t="s">
        <v>2236</v>
      </c>
      <c r="I96" s="129" t="s">
        <v>2233</v>
      </c>
    </row>
    <row r="97" spans="1:9" ht="29" x14ac:dyDescent="0.35">
      <c r="A97" s="129">
        <f t="shared" si="17"/>
        <v>0</v>
      </c>
      <c r="B97" s="129" t="str">
        <f t="shared" si="18"/>
        <v>C 2. Tragen Sie bitte die direkt einer AL-Pos. zuweisbaren Kosten ein.</v>
      </c>
      <c r="C97" s="130">
        <f t="shared" si="14"/>
        <v>0</v>
      </c>
      <c r="E97" s="60" t="s">
        <v>2040</v>
      </c>
      <c r="F97" s="129"/>
      <c r="G97" s="136"/>
      <c r="H97" s="60" t="s">
        <v>2237</v>
      </c>
    </row>
    <row r="98" spans="1:9" ht="29" x14ac:dyDescent="0.35">
      <c r="A98" s="129">
        <f t="shared" si="17"/>
        <v>0</v>
      </c>
      <c r="B98" s="129" t="str">
        <f t="shared" si="18"/>
        <v>C 3. Geben Sie bitte Detailinformationen zu Ihren Anlagen an.</v>
      </c>
      <c r="C98" s="130">
        <f t="shared" si="14"/>
        <v>0</v>
      </c>
      <c r="E98" s="60" t="s">
        <v>2041</v>
      </c>
      <c r="F98" s="129"/>
      <c r="G98" s="136"/>
      <c r="H98" s="60" t="s">
        <v>2398</v>
      </c>
    </row>
    <row r="99" spans="1:9" ht="29" x14ac:dyDescent="0.35">
      <c r="A99" s="129">
        <f t="shared" si="17"/>
        <v>0</v>
      </c>
      <c r="B99" s="129" t="str">
        <f t="shared" si="18"/>
        <v>C 4. Geben Sie bitte Ihr Umlaufvermögen und Ihre kurzfristigen Verbindlichkeiten an.</v>
      </c>
      <c r="C99" s="130">
        <f t="shared" si="14"/>
        <v>0</v>
      </c>
      <c r="E99" s="60" t="s">
        <v>2042</v>
      </c>
      <c r="F99" s="129"/>
      <c r="G99" s="136"/>
      <c r="H99" s="60" t="s">
        <v>2238</v>
      </c>
    </row>
    <row r="100" spans="1:9" x14ac:dyDescent="0.35">
      <c r="A100" s="129">
        <f t="shared" si="17"/>
        <v>0</v>
      </c>
      <c r="B100" s="129">
        <f t="shared" si="18"/>
        <v>0</v>
      </c>
      <c r="C100" s="130">
        <f t="shared" si="14"/>
        <v>0</v>
      </c>
      <c r="F100" s="129"/>
      <c r="G100" s="136"/>
    </row>
    <row r="101" spans="1:9" x14ac:dyDescent="0.35">
      <c r="A101" s="129">
        <f t="shared" si="17"/>
        <v>0</v>
      </c>
      <c r="B101" s="129">
        <f t="shared" si="18"/>
        <v>0</v>
      </c>
      <c r="C101" s="130">
        <f t="shared" si="14"/>
        <v>0</v>
      </c>
      <c r="E101" s="5"/>
      <c r="F101" s="129"/>
      <c r="G101" s="136"/>
      <c r="H101" s="5"/>
    </row>
    <row r="102" spans="1:9" x14ac:dyDescent="0.35">
      <c r="A102" s="129">
        <f t="shared" si="17"/>
        <v>0</v>
      </c>
      <c r="B102" s="129" t="str">
        <f t="shared" si="18"/>
        <v>D Bitte geben Sie Ihre Leistungsdaten ein.</v>
      </c>
      <c r="C102" s="130">
        <f t="shared" si="14"/>
        <v>0</v>
      </c>
      <c r="E102" s="5" t="s">
        <v>2043</v>
      </c>
      <c r="F102" s="129"/>
      <c r="G102" s="136"/>
      <c r="H102" s="5" t="s">
        <v>2239</v>
      </c>
    </row>
    <row r="103" spans="1:9" x14ac:dyDescent="0.35">
      <c r="A103" s="129">
        <f t="shared" si="17"/>
        <v>0</v>
      </c>
      <c r="B103" s="129">
        <f t="shared" si="18"/>
        <v>0</v>
      </c>
      <c r="C103" s="130">
        <f t="shared" si="14"/>
        <v>0</v>
      </c>
      <c r="E103" s="5"/>
      <c r="F103" s="129"/>
      <c r="G103" s="136"/>
      <c r="H103" s="5"/>
    </row>
    <row r="104" spans="1:9" ht="29" x14ac:dyDescent="0.35">
      <c r="A104" s="129">
        <f t="shared" si="17"/>
        <v>0</v>
      </c>
      <c r="B104" s="129" t="str">
        <f t="shared" si="18"/>
        <v>D 1. Geben Sie bitte die Anzahl externer Analysen an.</v>
      </c>
      <c r="C104" s="130" t="str">
        <f t="shared" si="14"/>
        <v>Erledigt</v>
      </c>
      <c r="E104" s="5" t="s">
        <v>2044</v>
      </c>
      <c r="F104" s="129" t="s">
        <v>1014</v>
      </c>
      <c r="G104" s="136"/>
      <c r="H104" s="5" t="s">
        <v>2240</v>
      </c>
      <c r="I104" s="129" t="s">
        <v>2233</v>
      </c>
    </row>
    <row r="105" spans="1:9" ht="29" x14ac:dyDescent="0.35">
      <c r="A105" s="129">
        <f t="shared" si="17"/>
        <v>0</v>
      </c>
      <c r="B105" s="129" t="str">
        <f t="shared" si="18"/>
        <v>D 2. Geben Sie bitte die von Ihnen selbst durchgeführte Anzahl Analysen pro AL-Pos. an.</v>
      </c>
      <c r="C105" s="130">
        <f t="shared" si="14"/>
        <v>0</v>
      </c>
      <c r="E105" s="60" t="s">
        <v>2423</v>
      </c>
      <c r="F105" s="129"/>
      <c r="G105" s="136"/>
      <c r="H105" s="77" t="s">
        <v>2401</v>
      </c>
    </row>
    <row r="106" spans="1:9" ht="29" x14ac:dyDescent="0.35">
      <c r="A106" s="129">
        <f t="shared" si="17"/>
        <v>0</v>
      </c>
      <c r="B106" s="129" t="str">
        <f t="shared" si="18"/>
        <v>D 3. Geben Sie bitte die Anzahl Taxen und Zuschläge an.</v>
      </c>
      <c r="C106" s="130">
        <f t="shared" si="14"/>
        <v>0</v>
      </c>
      <c r="E106" s="60" t="s">
        <v>2045</v>
      </c>
      <c r="F106" s="129"/>
      <c r="G106" s="136"/>
      <c r="H106" s="60" t="s">
        <v>2241</v>
      </c>
    </row>
    <row r="107" spans="1:9" x14ac:dyDescent="0.35">
      <c r="A107" s="129">
        <f t="shared" si="17"/>
        <v>0</v>
      </c>
      <c r="B107" s="129">
        <f t="shared" si="18"/>
        <v>0</v>
      </c>
      <c r="C107" s="130">
        <f t="shared" si="14"/>
        <v>0</v>
      </c>
      <c r="E107" s="5"/>
      <c r="F107" s="129"/>
      <c r="G107" s="136"/>
    </row>
    <row r="108" spans="1:9" x14ac:dyDescent="0.35">
      <c r="A108" s="129">
        <f t="shared" si="17"/>
        <v>0</v>
      </c>
      <c r="B108" s="129">
        <f t="shared" si="18"/>
        <v>0</v>
      </c>
      <c r="C108" s="130">
        <f t="shared" si="14"/>
        <v>0</v>
      </c>
      <c r="E108" s="5"/>
      <c r="F108" s="129"/>
      <c r="G108" s="136"/>
    </row>
    <row r="109" spans="1:9" x14ac:dyDescent="0.35">
      <c r="A109" s="129">
        <f t="shared" si="17"/>
        <v>0</v>
      </c>
      <c r="B109" s="129">
        <f t="shared" si="18"/>
        <v>0</v>
      </c>
      <c r="C109" s="130">
        <f t="shared" si="14"/>
        <v>0</v>
      </c>
      <c r="E109" s="5"/>
      <c r="F109" s="129"/>
      <c r="G109" s="136"/>
    </row>
    <row r="110" spans="1:9" x14ac:dyDescent="0.35">
      <c r="A110" s="129">
        <f t="shared" si="17"/>
        <v>0</v>
      </c>
      <c r="B110" s="129">
        <f t="shared" si="18"/>
        <v>0</v>
      </c>
      <c r="C110" s="130">
        <f t="shared" si="14"/>
        <v>0</v>
      </c>
      <c r="E110" s="5"/>
      <c r="F110" s="129"/>
      <c r="G110" s="136"/>
    </row>
    <row r="111" spans="1:9" x14ac:dyDescent="0.35">
      <c r="A111" s="129">
        <f t="shared" si="17"/>
        <v>0</v>
      </c>
      <c r="B111" s="129">
        <f t="shared" si="18"/>
        <v>0</v>
      </c>
      <c r="C111" s="130">
        <f t="shared" si="14"/>
        <v>0</v>
      </c>
      <c r="E111" s="5"/>
      <c r="F111" s="129"/>
      <c r="G111" s="136"/>
    </row>
    <row r="112" spans="1:9" x14ac:dyDescent="0.35">
      <c r="A112" s="129">
        <f t="shared" si="17"/>
        <v>0</v>
      </c>
      <c r="B112" s="129">
        <f t="shared" si="18"/>
        <v>0</v>
      </c>
      <c r="C112" s="130">
        <f t="shared" si="14"/>
        <v>0</v>
      </c>
      <c r="E112" s="5"/>
      <c r="F112" s="129"/>
      <c r="G112" s="136"/>
    </row>
    <row r="113" spans="1:9" x14ac:dyDescent="0.35">
      <c r="A113" s="129">
        <f t="shared" si="17"/>
        <v>0</v>
      </c>
      <c r="B113" s="129">
        <f t="shared" si="18"/>
        <v>0</v>
      </c>
      <c r="C113" s="130">
        <f t="shared" si="14"/>
        <v>0</v>
      </c>
    </row>
    <row r="114" spans="1:9" x14ac:dyDescent="0.35">
      <c r="A114" s="127"/>
      <c r="B114" s="127"/>
      <c r="C114" s="128"/>
      <c r="D114" s="127"/>
      <c r="E114" s="127"/>
      <c r="F114" s="128"/>
      <c r="G114" s="127"/>
      <c r="H114" s="127"/>
      <c r="I114" s="127"/>
    </row>
    <row r="115" spans="1:9" s="6" customFormat="1" x14ac:dyDescent="0.35">
      <c r="A115" s="4">
        <f t="shared" ref="A115:A134" si="19">IF(Sprache=_Deutsch,D115,G115)</f>
        <v>0</v>
      </c>
      <c r="B115" s="4" t="str">
        <f t="shared" ref="B115:B134" si="20">IF(Sprache=_Deutsch,E115,H115)</f>
        <v>Kostenarten</v>
      </c>
      <c r="C115" s="58">
        <f t="shared" ref="C115:C134" si="21">IF(Sprache=_Deutsch,F115,I115)</f>
        <v>0</v>
      </c>
      <c r="D115" s="4"/>
      <c r="E115" s="4" t="s">
        <v>980</v>
      </c>
      <c r="F115" s="58"/>
      <c r="G115" s="4"/>
      <c r="H115" s="4" t="s">
        <v>2242</v>
      </c>
      <c r="I115" s="4"/>
    </row>
    <row r="116" spans="1:9" x14ac:dyDescent="0.35">
      <c r="A116" s="127">
        <f t="shared" si="19"/>
        <v>0</v>
      </c>
      <c r="B116" s="127">
        <f t="shared" si="20"/>
        <v>0</v>
      </c>
      <c r="C116" s="128">
        <f t="shared" si="21"/>
        <v>0</v>
      </c>
      <c r="D116" s="127"/>
      <c r="E116" s="127"/>
      <c r="F116" s="128"/>
      <c r="G116" s="127"/>
      <c r="H116" s="127"/>
      <c r="I116" s="127"/>
    </row>
    <row r="117" spans="1:9" x14ac:dyDescent="0.35">
      <c r="A117" s="129" t="str">
        <f t="shared" si="19"/>
        <v>B 1. Kostenarten</v>
      </c>
      <c r="B117" s="129">
        <f t="shared" si="20"/>
        <v>0</v>
      </c>
      <c r="C117" s="130">
        <f t="shared" si="21"/>
        <v>0</v>
      </c>
      <c r="D117" s="129" t="s">
        <v>1018</v>
      </c>
      <c r="G117" s="129" t="s">
        <v>2243</v>
      </c>
    </row>
    <row r="122" spans="1:9" ht="397.5" customHeight="1" x14ac:dyDescent="0.35">
      <c r="A122" s="129">
        <f t="shared" si="19"/>
        <v>0</v>
      </c>
      <c r="B122" s="129" t="str">
        <f>IF(Sprache=_Deutsch,E122,H122)</f>
        <v>Bitte fügen Sie in Spalte A die Kostenarten-Nr. und in Spalte B die entsprechende Bezeichnung ein, die Sie in Ihrer Kostenarten-Kostenstellen-Rechnung verwenden. Bitte geben Sie als Spitallabor die Harmonisierungsebene der Kontogruppe nach Rekole an, als Privatlabor die unterste Ebene Ihrer Kostenarten (höchste Auflösung). Optional können Sie zusätzlich höhere Aggregationsebenen angeben (vgl. Beispieldatenmasken).
Spitallabore sollten an dieser Stelle ebenfalls die Kostenarten/Kostengruppen angeben, die der Kostenstelle Labor aus der Umlage der dienstleistenden Kostenstellen (z. B. Infrastruktur, Direktion etc.) nach Rekole zugewiesen wurden. Bei Privatlaboren gilt dies für Kosten einer Zentrale, die einem Standort in einer ersten Stufe der Kostenarten-Kostenstellen-Rechnung über eine Umlage zugewiesen  und nicht über eine direkte Buchung belastet wurden.</v>
      </c>
      <c r="C122" s="130">
        <f t="shared" si="21"/>
        <v>0</v>
      </c>
      <c r="E122" s="129" t="s">
        <v>2196</v>
      </c>
      <c r="H122" s="129" t="s">
        <v>2408</v>
      </c>
    </row>
    <row r="123" spans="1:9" ht="87" x14ac:dyDescent="0.35">
      <c r="A123" s="129">
        <f t="shared" si="19"/>
        <v>0</v>
      </c>
      <c r="B123" s="129" t="str">
        <f t="shared" si="20"/>
        <v>Sie haben angegeben, dass Sie nicht zwischen dienstleistenden und leistungserbringenden Kostenstellen unterscheiden. Bitte kennzeichnen Sie in Spalte C die Kostenarten/Kostengruppen, bei welchen es sich um Umlagen von Gemeinkosten handelt.</v>
      </c>
      <c r="C123" s="130">
        <f t="shared" si="21"/>
        <v>0</v>
      </c>
      <c r="E123" s="129" t="s">
        <v>2030</v>
      </c>
      <c r="H123" s="129" t="s">
        <v>2384</v>
      </c>
    </row>
    <row r="124" spans="1:9" ht="16.5" x14ac:dyDescent="0.35">
      <c r="A124" s="129">
        <f t="shared" si="19"/>
        <v>0</v>
      </c>
      <c r="B124" s="129" t="str">
        <f t="shared" si="20"/>
        <v>Kostenart-Nr.</v>
      </c>
      <c r="C124" s="130">
        <f t="shared" si="21"/>
        <v>0</v>
      </c>
      <c r="E124" s="129" t="s">
        <v>936</v>
      </c>
      <c r="H124" s="129" t="s">
        <v>2438</v>
      </c>
    </row>
    <row r="125" spans="1:9" x14ac:dyDescent="0.35">
      <c r="A125" s="129">
        <f t="shared" si="19"/>
        <v>0</v>
      </c>
      <c r="B125" s="129" t="str">
        <f t="shared" si="20"/>
        <v>Bezeichnung</v>
      </c>
      <c r="C125" s="130">
        <f t="shared" si="21"/>
        <v>0</v>
      </c>
      <c r="E125" s="129" t="s">
        <v>44</v>
      </c>
      <c r="H125" s="129" t="s">
        <v>2244</v>
      </c>
    </row>
    <row r="126" spans="1:9" x14ac:dyDescent="0.35">
      <c r="B126" s="129" t="str">
        <f t="shared" si="20"/>
        <v>Es handelt sich um Umlagen von Gemeinkosten…</v>
      </c>
      <c r="C126" s="130">
        <f t="shared" si="21"/>
        <v>0</v>
      </c>
      <c r="E126" s="129" t="s">
        <v>1095</v>
      </c>
      <c r="H126" s="129" t="s">
        <v>2245</v>
      </c>
    </row>
    <row r="127" spans="1:9" x14ac:dyDescent="0.35">
      <c r="A127" s="129">
        <f t="shared" si="19"/>
        <v>0</v>
      </c>
    </row>
    <row r="128" spans="1:9" x14ac:dyDescent="0.35">
      <c r="A128" s="129">
        <f t="shared" si="19"/>
        <v>0</v>
      </c>
      <c r="B128" s="129" t="str">
        <f t="shared" si="20"/>
        <v>Umlagen von Gemeinkosten</v>
      </c>
      <c r="C128" s="130">
        <f t="shared" si="21"/>
        <v>0</v>
      </c>
      <c r="E128" s="129" t="s">
        <v>1036</v>
      </c>
      <c r="H128" s="129" t="s">
        <v>2246</v>
      </c>
    </row>
    <row r="129" spans="1:9" x14ac:dyDescent="0.35">
      <c r="A129" s="129">
        <f t="shared" si="19"/>
        <v>0</v>
      </c>
      <c r="C129" s="130">
        <f t="shared" si="21"/>
        <v>0</v>
      </c>
    </row>
    <row r="130" spans="1:9" x14ac:dyDescent="0.35">
      <c r="A130" s="129">
        <f>IF(Sprache=_Deutsch,D130,G130)</f>
        <v>0</v>
      </c>
      <c r="B130" s="129">
        <f t="shared" si="20"/>
        <v>0</v>
      </c>
      <c r="C130" s="130">
        <f t="shared" si="21"/>
        <v>0</v>
      </c>
    </row>
    <row r="131" spans="1:9" x14ac:dyDescent="0.35">
      <c r="A131" s="129">
        <f t="shared" si="19"/>
        <v>0</v>
      </c>
      <c r="B131" s="129">
        <f t="shared" si="20"/>
        <v>0</v>
      </c>
      <c r="C131" s="130">
        <f t="shared" si="21"/>
        <v>0</v>
      </c>
    </row>
    <row r="132" spans="1:9" x14ac:dyDescent="0.35">
      <c r="A132" s="127">
        <f t="shared" si="19"/>
        <v>0</v>
      </c>
      <c r="B132" s="127">
        <f t="shared" si="20"/>
        <v>0</v>
      </c>
      <c r="C132" s="128">
        <f t="shared" si="21"/>
        <v>0</v>
      </c>
      <c r="D132" s="127"/>
      <c r="E132" s="127"/>
      <c r="F132" s="128"/>
      <c r="G132" s="127"/>
      <c r="H132" s="127"/>
      <c r="I132" s="127"/>
    </row>
    <row r="133" spans="1:9" s="6" customFormat="1" x14ac:dyDescent="0.35">
      <c r="A133" s="4">
        <f t="shared" si="19"/>
        <v>0</v>
      </c>
      <c r="B133" s="4" t="str">
        <f t="shared" si="20"/>
        <v>Kostenstellen</v>
      </c>
      <c r="C133" s="58">
        <f t="shared" si="21"/>
        <v>0</v>
      </c>
      <c r="D133" s="4"/>
      <c r="E133" s="4" t="s">
        <v>981</v>
      </c>
      <c r="F133" s="58"/>
      <c r="G133" s="4"/>
      <c r="H133" s="4" t="s">
        <v>2247</v>
      </c>
      <c r="I133" s="4"/>
    </row>
    <row r="134" spans="1:9" x14ac:dyDescent="0.35">
      <c r="A134" s="127">
        <f t="shared" si="19"/>
        <v>0</v>
      </c>
      <c r="B134" s="127">
        <f t="shared" si="20"/>
        <v>0</v>
      </c>
      <c r="C134" s="128">
        <f t="shared" si="21"/>
        <v>0</v>
      </c>
      <c r="D134" s="127"/>
      <c r="E134" s="127"/>
      <c r="F134" s="128"/>
      <c r="G134" s="127"/>
      <c r="H134" s="127"/>
      <c r="I134" s="127"/>
    </row>
    <row r="135" spans="1:9" x14ac:dyDescent="0.35">
      <c r="A135" s="129" t="str">
        <f t="shared" ref="A135:A155" si="22">IF(Sprache=_Deutsch,D135,G135)</f>
        <v>B 2. Kostenstellen</v>
      </c>
      <c r="B135" s="129">
        <f t="shared" ref="B135:B155" si="23">IF(Sprache=_Deutsch,E135,H135)</f>
        <v>0</v>
      </c>
      <c r="C135" s="130">
        <f t="shared" ref="C135:C155" si="24">IF(Sprache=_Deutsch,F135,I135)</f>
        <v>0</v>
      </c>
      <c r="D135" s="129" t="s">
        <v>1017</v>
      </c>
      <c r="G135" s="129" t="s">
        <v>2248</v>
      </c>
    </row>
    <row r="136" spans="1:9" x14ac:dyDescent="0.35">
      <c r="A136" s="129">
        <f t="shared" si="22"/>
        <v>0</v>
      </c>
      <c r="B136" s="129">
        <f t="shared" si="23"/>
        <v>0</v>
      </c>
      <c r="C136" s="130">
        <f t="shared" si="24"/>
        <v>0</v>
      </c>
    </row>
    <row r="137" spans="1:9" ht="132" customHeight="1" x14ac:dyDescent="0.35">
      <c r="A137" s="129">
        <f t="shared" si="22"/>
        <v>0</v>
      </c>
      <c r="B137" s="129" t="str">
        <f t="shared" si="23"/>
        <v xml:space="preserve">Bitte fügen Sie in Spalte A Ihre Kostenstellen-Nr. und in Spalte B die Bezeichnung ein. Geben Sie zudem in Spalte C an, ob es sich um eine dienstleistende oder leistungserbringende Kostenstelle handelt (bitte auswählen aus Aufklappmenu). Vorkostenstellen werden zu den dienstleistenden Kostenstellen gezählt. </v>
      </c>
      <c r="C137" s="130">
        <f t="shared" si="24"/>
        <v>0</v>
      </c>
      <c r="E137" s="129" t="s">
        <v>2059</v>
      </c>
      <c r="H137" s="129" t="s">
        <v>2439</v>
      </c>
    </row>
    <row r="138" spans="1:9" ht="58" x14ac:dyDescent="0.35">
      <c r="A138" s="129">
        <f t="shared" si="22"/>
        <v>0</v>
      </c>
      <c r="B138" s="129" t="str">
        <f t="shared" si="23"/>
        <v>Sie haben angegeben, dass Sie in Ihrer Kostenrechnung eine eigene KST für Mikrobiologie führen. Bitte geben Sie in Spalte D an, um welche KST es sich handelt.</v>
      </c>
      <c r="C138" s="130">
        <f t="shared" si="24"/>
        <v>0</v>
      </c>
      <c r="E138" s="129" t="s">
        <v>2027</v>
      </c>
      <c r="H138" s="129" t="s">
        <v>2409</v>
      </c>
    </row>
    <row r="139" spans="1:9" ht="58" x14ac:dyDescent="0.35">
      <c r="A139" s="129">
        <f t="shared" si="22"/>
        <v>0</v>
      </c>
      <c r="B139" s="129" t="str">
        <f t="shared" si="23"/>
        <v>Sie haben angegeben, dass Sie in Ihrer Kostenrechnung eigene KST für Genetik führen. Bitte geben Sie in Spalte D an, um welche KST es sich handelt.</v>
      </c>
      <c r="C139" s="130">
        <f t="shared" si="24"/>
        <v>0</v>
      </c>
      <c r="E139" s="129" t="s">
        <v>2028</v>
      </c>
      <c r="H139" s="129" t="s">
        <v>2410</v>
      </c>
    </row>
    <row r="140" spans="1:9" ht="16.5" x14ac:dyDescent="0.35">
      <c r="A140" s="129">
        <f t="shared" si="22"/>
        <v>0</v>
      </c>
      <c r="B140" s="129" t="str">
        <f t="shared" si="23"/>
        <v>Kostenstellen-Nr.</v>
      </c>
      <c r="C140" s="130">
        <f t="shared" si="24"/>
        <v>0</v>
      </c>
      <c r="E140" s="129" t="s">
        <v>937</v>
      </c>
      <c r="H140" s="129" t="s">
        <v>2440</v>
      </c>
    </row>
    <row r="141" spans="1:9" x14ac:dyDescent="0.35">
      <c r="A141" s="129">
        <f t="shared" si="22"/>
        <v>0</v>
      </c>
      <c r="B141" s="129" t="str">
        <f t="shared" si="23"/>
        <v>Bezeichnung</v>
      </c>
      <c r="C141" s="130">
        <f t="shared" si="24"/>
        <v>0</v>
      </c>
      <c r="E141" s="129" t="s">
        <v>44</v>
      </c>
      <c r="H141" s="129" t="s">
        <v>2244</v>
      </c>
    </row>
    <row r="142" spans="1:9" ht="29" x14ac:dyDescent="0.35">
      <c r="A142" s="129">
        <f t="shared" si="22"/>
        <v>0</v>
      </c>
      <c r="B142" s="129" t="str">
        <f t="shared" si="23"/>
        <v>Dienstleistende/leistungserbringende KST (bitte auswählen)</v>
      </c>
      <c r="C142" s="130">
        <f t="shared" si="24"/>
        <v>0</v>
      </c>
      <c r="E142" s="129" t="s">
        <v>986</v>
      </c>
      <c r="H142" s="129" t="s">
        <v>2249</v>
      </c>
    </row>
    <row r="143" spans="1:9" ht="29" x14ac:dyDescent="0.35">
      <c r="A143" s="129">
        <f t="shared" si="22"/>
        <v>0</v>
      </c>
      <c r="B143" s="129" t="str">
        <f t="shared" si="23"/>
        <v>KST Mikrobiologie und Genetik (bitte auswählen)</v>
      </c>
      <c r="C143" s="130">
        <f t="shared" si="24"/>
        <v>0</v>
      </c>
      <c r="E143" s="129" t="s">
        <v>987</v>
      </c>
      <c r="H143" s="129" t="s">
        <v>2250</v>
      </c>
    </row>
    <row r="144" spans="1:9" x14ac:dyDescent="0.35">
      <c r="A144" s="129">
        <f t="shared" si="22"/>
        <v>0</v>
      </c>
      <c r="B144" s="129">
        <f t="shared" si="23"/>
        <v>0</v>
      </c>
      <c r="C144" s="130">
        <f t="shared" si="24"/>
        <v>0</v>
      </c>
    </row>
    <row r="145" spans="1:8" x14ac:dyDescent="0.35">
      <c r="A145" s="129">
        <f t="shared" si="22"/>
        <v>0</v>
      </c>
      <c r="B145" s="129" t="str">
        <f t="shared" si="23"/>
        <v>dienstleistende KST</v>
      </c>
      <c r="C145" s="130">
        <f t="shared" si="24"/>
        <v>0</v>
      </c>
      <c r="E145" s="129" t="s">
        <v>979</v>
      </c>
      <c r="H145" s="129" t="s">
        <v>2251</v>
      </c>
    </row>
    <row r="146" spans="1:8" x14ac:dyDescent="0.35">
      <c r="A146" s="129">
        <f t="shared" si="22"/>
        <v>0</v>
      </c>
      <c r="B146" s="129" t="str">
        <f t="shared" si="23"/>
        <v>leistungserbringende KST</v>
      </c>
      <c r="C146" s="130">
        <f t="shared" si="24"/>
        <v>0</v>
      </c>
      <c r="E146" s="129" t="s">
        <v>982</v>
      </c>
      <c r="H146" s="129" t="s">
        <v>2252</v>
      </c>
    </row>
    <row r="147" spans="1:8" x14ac:dyDescent="0.35">
      <c r="A147" s="129">
        <f t="shared" si="22"/>
        <v>0</v>
      </c>
      <c r="B147" s="129" t="str">
        <f t="shared" si="23"/>
        <v>KST Nebenbetrieb</v>
      </c>
      <c r="C147" s="130">
        <f t="shared" si="24"/>
        <v>0</v>
      </c>
      <c r="E147" s="129" t="s">
        <v>1041</v>
      </c>
      <c r="H147" s="129" t="s">
        <v>2253</v>
      </c>
    </row>
    <row r="148" spans="1:8" x14ac:dyDescent="0.35">
      <c r="A148" s="129">
        <f t="shared" si="22"/>
        <v>0</v>
      </c>
      <c r="B148" s="129">
        <f t="shared" si="23"/>
        <v>0</v>
      </c>
      <c r="C148" s="130">
        <f t="shared" si="24"/>
        <v>0</v>
      </c>
    </row>
    <row r="149" spans="1:8" x14ac:dyDescent="0.35">
      <c r="A149" s="129">
        <f t="shared" si="22"/>
        <v>0</v>
      </c>
      <c r="B149" s="129" t="str">
        <f t="shared" si="23"/>
        <v>KST Mikrobiologie</v>
      </c>
      <c r="C149" s="130">
        <f t="shared" si="24"/>
        <v>0</v>
      </c>
      <c r="E149" s="129" t="s">
        <v>983</v>
      </c>
      <c r="H149" s="129" t="s">
        <v>2254</v>
      </c>
    </row>
    <row r="150" spans="1:8" x14ac:dyDescent="0.35">
      <c r="A150" s="129">
        <f t="shared" si="22"/>
        <v>0</v>
      </c>
      <c r="B150" s="129" t="str">
        <f t="shared" si="23"/>
        <v>KST Genetik</v>
      </c>
      <c r="C150" s="130">
        <f t="shared" si="24"/>
        <v>0</v>
      </c>
      <c r="E150" s="129" t="s">
        <v>984</v>
      </c>
      <c r="H150" s="129" t="s">
        <v>2255</v>
      </c>
    </row>
    <row r="151" spans="1:8" x14ac:dyDescent="0.35">
      <c r="A151" s="129">
        <f t="shared" si="22"/>
        <v>0</v>
      </c>
      <c r="B151" s="129">
        <f t="shared" si="23"/>
        <v>0</v>
      </c>
      <c r="C151" s="130">
        <f t="shared" si="24"/>
        <v>0</v>
      </c>
    </row>
    <row r="152" spans="1:8" x14ac:dyDescent="0.35">
      <c r="A152" s="129">
        <f t="shared" si="22"/>
        <v>0</v>
      </c>
      <c r="B152" s="129">
        <f t="shared" si="23"/>
        <v>0</v>
      </c>
      <c r="C152" s="130">
        <f t="shared" si="24"/>
        <v>0</v>
      </c>
    </row>
    <row r="153" spans="1:8" x14ac:dyDescent="0.35">
      <c r="A153" s="129">
        <f t="shared" si="22"/>
        <v>0</v>
      </c>
      <c r="B153" s="129">
        <f t="shared" si="23"/>
        <v>0</v>
      </c>
      <c r="C153" s="130">
        <f t="shared" si="24"/>
        <v>0</v>
      </c>
    </row>
    <row r="154" spans="1:8" x14ac:dyDescent="0.35">
      <c r="A154" s="129">
        <f t="shared" si="22"/>
        <v>0</v>
      </c>
      <c r="B154" s="129">
        <f t="shared" si="23"/>
        <v>0</v>
      </c>
      <c r="C154" s="130">
        <f t="shared" si="24"/>
        <v>0</v>
      </c>
    </row>
    <row r="155" spans="1:8" x14ac:dyDescent="0.35">
      <c r="A155" s="129">
        <f t="shared" si="22"/>
        <v>0</v>
      </c>
      <c r="B155" s="129">
        <f t="shared" si="23"/>
        <v>0</v>
      </c>
      <c r="C155" s="130">
        <f t="shared" si="24"/>
        <v>0</v>
      </c>
    </row>
    <row r="156" spans="1:8" x14ac:dyDescent="0.35">
      <c r="B156" s="129">
        <f t="shared" ref="B156:B163" si="25">IF(Sprache=_Deutsch,E156,H156)</f>
        <v>0</v>
      </c>
    </row>
    <row r="157" spans="1:8" x14ac:dyDescent="0.35">
      <c r="B157" s="129">
        <f t="shared" si="25"/>
        <v>0</v>
      </c>
    </row>
    <row r="158" spans="1:8" x14ac:dyDescent="0.35">
      <c r="B158" s="129">
        <f t="shared" si="25"/>
        <v>0</v>
      </c>
    </row>
    <row r="159" spans="1:8" x14ac:dyDescent="0.35">
      <c r="A159" s="129">
        <f>IF(Sprache=_Deutsch,D159,G159)</f>
        <v>0</v>
      </c>
      <c r="B159" s="129">
        <f t="shared" si="25"/>
        <v>0</v>
      </c>
      <c r="C159" s="130">
        <f>IF(Sprache=_Deutsch,F159,I159)</f>
        <v>0</v>
      </c>
    </row>
    <row r="160" spans="1:8" x14ac:dyDescent="0.35">
      <c r="A160" s="129">
        <f>IF(Sprache=_Deutsch,D160,G160)</f>
        <v>0</v>
      </c>
      <c r="B160" s="129">
        <f t="shared" si="25"/>
        <v>0</v>
      </c>
      <c r="C160" s="130">
        <f>IF(Sprache=_Deutsch,F160,I160)</f>
        <v>0</v>
      </c>
    </row>
    <row r="161" spans="1:9" x14ac:dyDescent="0.35">
      <c r="A161" s="129">
        <f>IF(Sprache=_Deutsch,D161,G161)</f>
        <v>0</v>
      </c>
      <c r="B161" s="129">
        <f t="shared" si="25"/>
        <v>0</v>
      </c>
      <c r="C161" s="130">
        <f>IF(Sprache=_Deutsch,F161,I161)</f>
        <v>0</v>
      </c>
    </row>
    <row r="162" spans="1:9" x14ac:dyDescent="0.35">
      <c r="A162" s="129">
        <f>IF(Sprache=_Deutsch,D162,G162)</f>
        <v>0</v>
      </c>
      <c r="B162" s="129">
        <f t="shared" si="25"/>
        <v>0</v>
      </c>
      <c r="C162" s="130">
        <f>IF(Sprache=_Deutsch,F162,I162)</f>
        <v>0</v>
      </c>
    </row>
    <row r="163" spans="1:9" x14ac:dyDescent="0.35">
      <c r="A163" s="129">
        <f>IF(Sprache=_Deutsch,D163,G163)</f>
        <v>0</v>
      </c>
      <c r="B163" s="129">
        <f t="shared" si="25"/>
        <v>0</v>
      </c>
      <c r="C163" s="130">
        <f>IF(Sprache=_Deutsch,F163,I163)</f>
        <v>0</v>
      </c>
    </row>
    <row r="164" spans="1:9" x14ac:dyDescent="0.35">
      <c r="A164" s="127">
        <f t="shared" ref="A164:A175" si="26">IF(Sprache=_Deutsch,D164,G164)</f>
        <v>0</v>
      </c>
      <c r="B164" s="127">
        <f t="shared" ref="B164:B175" si="27">IF(Sprache=_Deutsch,E164,H164)</f>
        <v>0</v>
      </c>
      <c r="C164" s="128">
        <f t="shared" ref="C164:C175" si="28">IF(Sprache=_Deutsch,F164,I164)</f>
        <v>0</v>
      </c>
      <c r="D164" s="127"/>
      <c r="E164" s="127"/>
      <c r="F164" s="128"/>
      <c r="G164" s="127"/>
      <c r="H164" s="127"/>
      <c r="I164" s="127"/>
    </row>
    <row r="165" spans="1:9" s="6" customFormat="1" x14ac:dyDescent="0.35">
      <c r="A165" s="4">
        <f t="shared" si="26"/>
        <v>0</v>
      </c>
      <c r="B165" s="4" t="str">
        <f t="shared" si="27"/>
        <v>KoRe_ausSystem</v>
      </c>
      <c r="C165" s="58">
        <f t="shared" si="28"/>
        <v>0</v>
      </c>
      <c r="D165" s="4"/>
      <c r="E165" s="4" t="s">
        <v>988</v>
      </c>
      <c r="F165" s="58"/>
      <c r="G165" s="4"/>
      <c r="H165" s="4" t="s">
        <v>2256</v>
      </c>
      <c r="I165" s="4"/>
    </row>
    <row r="166" spans="1:9" x14ac:dyDescent="0.35">
      <c r="A166" s="127">
        <f t="shared" si="26"/>
        <v>0</v>
      </c>
      <c r="B166" s="127">
        <f t="shared" si="27"/>
        <v>0</v>
      </c>
      <c r="C166" s="128">
        <f t="shared" si="28"/>
        <v>0</v>
      </c>
      <c r="D166" s="127"/>
      <c r="E166" s="127"/>
      <c r="F166" s="128"/>
      <c r="G166" s="127"/>
      <c r="H166" s="127"/>
      <c r="I166" s="127"/>
    </row>
    <row r="167" spans="1:9" ht="58" x14ac:dyDescent="0.35">
      <c r="A167" s="129" t="str">
        <f t="shared" si="26"/>
        <v>B 3. Kostenarten-Kostenstellen-Rechnung gem. Betriebsbuchhaltung</v>
      </c>
      <c r="B167" s="129">
        <f t="shared" si="27"/>
        <v>0</v>
      </c>
      <c r="C167" s="130">
        <f t="shared" si="28"/>
        <v>0</v>
      </c>
      <c r="D167" s="129" t="s">
        <v>2197</v>
      </c>
      <c r="G167" s="129" t="s">
        <v>2257</v>
      </c>
    </row>
    <row r="168" spans="1:9" ht="246.5" x14ac:dyDescent="0.35">
      <c r="A168" s="129" t="str">
        <f t="shared" si="26"/>
        <v xml:space="preserve">Bitte fügen Sie in diesem Arbeitsblatt Ihre Kostenarten-Kostenstellen-Rechnung vor Umlage der Gemeinkosten des Laborstandorts gemäss Betriebsbuchhaltung ein. Sie können den Abzug aus Ihrem System direkt ab Zelle A9 einfügen. Bitte achten Sie darauf, dass in den Spalten A und B die Kostenarten und ab Spalte C die Kosten pro Kostenstelle abgebildet sind. </v>
      </c>
      <c r="B168" s="129" t="str">
        <f t="shared" si="27"/>
        <v xml:space="preserve">Bitte fügen Sie in diesem Arbeitsblatt Ihre Kostenarten-Kostenstellen-Rechnung vor Umlage der Gemeinkosten des Laborstandorts gemäss Betriebsbuchhaltung ein. Sie können den Abzug aus Ihrem System direkt ab Zelle A9 einfügen. Bitte achten Sie darauf, dass in den Spalten A und B die Kostenarten und ab Spalte C die Kosten pro Kostenstelle abgebildet sind. </v>
      </c>
      <c r="C168" s="130">
        <f t="shared" si="28"/>
        <v>0</v>
      </c>
      <c r="D168" s="129" t="s">
        <v>2024</v>
      </c>
      <c r="E168" s="129" t="s">
        <v>2024</v>
      </c>
      <c r="F168" s="129"/>
      <c r="G168" s="136" t="s">
        <v>2394</v>
      </c>
      <c r="H168" s="129" t="s">
        <v>2394</v>
      </c>
    </row>
    <row r="169" spans="1:9" ht="203" x14ac:dyDescent="0.35">
      <c r="A169" s="129" t="str">
        <f t="shared" ref="A169:A171" si="29">IF(Sprache=_Deutsch,D169,G169)</f>
        <v>Sie haben in "Übersicht" angegeben, dass Sie keine dienstleistenden Kostenstellen für den Laborstandort/das Spitallabor führen. Bitte weisen Sie die Kosten, die Sie als Umlage von Ihrem Spital oder Ihrer Zentrale erhalten, als separate "Kostenarten/Kostengruppen" aus (vgl. Beispielmaske Spitallabor).</v>
      </c>
      <c r="B169" s="129" t="str">
        <f t="shared" ref="B169:B171" si="30">IF(Sprache=_Deutsch,E169,H169)</f>
        <v xml:space="preserve">Kosten, die einem Laborstandort von einer Zentrale nicht direkt verrechnet sondern in einer ersten Stufe der Kostellenrechnung via Umlageschlüssel oder interne Verrechnung von Leistungen zugewiesen werden, sind einzubeziehen und als separate "Kostenarten/Kostengruppen" auszuweisen.
</v>
      </c>
      <c r="C169" s="130">
        <f t="shared" ref="C169:C171" si="31">IF(Sprache=_Deutsch,F169,I169)</f>
        <v>0</v>
      </c>
      <c r="D169" s="129" t="s">
        <v>2048</v>
      </c>
      <c r="E169" s="129" t="s">
        <v>1093</v>
      </c>
      <c r="F169" s="129"/>
      <c r="G169" s="136" t="s">
        <v>2395</v>
      </c>
      <c r="H169" s="129" t="s">
        <v>2349</v>
      </c>
    </row>
    <row r="170" spans="1:9" ht="179.25" customHeight="1" x14ac:dyDescent="0.35">
      <c r="A170" s="129" t="str">
        <f t="shared" si="29"/>
        <v xml:space="preserve">Ebenfalls einzubeziehen sind Erlösarten, die keine Erlöse für verrechenbare Leistungen einer leistungserbringenden Kostenstelle abbilden, sondern weiterverrechnete Aufwände darstellen, die sich aufwandsmindernd auf Gemeinkosten auswirken. </v>
      </c>
      <c r="B170" s="129" t="str">
        <f t="shared" si="30"/>
        <v xml:space="preserve">Ebenfalls einzubeziehen sind Erlösarten, die keine Erlöse für verrechenbare Leistungen einer leistungserbringenden Kostenstelle abbilden, sondern weiterverrechnete Aufwände darstellen, die sich aufwandsmindernd auf Gemeinkosten auswirken. </v>
      </c>
      <c r="C170" s="130">
        <f t="shared" si="31"/>
        <v>0</v>
      </c>
      <c r="D170" s="129" t="s">
        <v>1096</v>
      </c>
      <c r="E170" s="129" t="s">
        <v>1096</v>
      </c>
      <c r="F170" s="129"/>
      <c r="G170" s="136" t="s">
        <v>2350</v>
      </c>
      <c r="H170" s="129" t="s">
        <v>2350</v>
      </c>
    </row>
    <row r="171" spans="1:9" ht="203.5" customHeight="1" x14ac:dyDescent="0.35">
      <c r="A171" s="129">
        <f t="shared" si="29"/>
        <v>0</v>
      </c>
      <c r="B171" s="129" t="str">
        <f t="shared" si="30"/>
        <v>Bitte verwenden Sie die gleiche Struktur der Kostenarten, wie Sie sie in "B1_Kostenarten" eingetragen haben, d. h. als Spitallabor die Harmonisierungsebene der Kontogruppe nach Rekole und als Privatlabor die unterste Ebene Ihrer Kostenarten (höchste Auflösung). Die Kostenstellen können als Nr. (1000) oder als Kombination von Nr. und Bezeichnung eingelesen werden (1000 Corelab).</v>
      </c>
      <c r="C171" s="130">
        <f t="shared" si="31"/>
        <v>0</v>
      </c>
      <c r="E171" s="129" t="s">
        <v>2047</v>
      </c>
      <c r="F171" s="129"/>
      <c r="G171" s="136"/>
      <c r="H171" s="129" t="s">
        <v>2432</v>
      </c>
    </row>
    <row r="172" spans="1:9" ht="43.5" x14ac:dyDescent="0.35">
      <c r="A172" s="129">
        <f t="shared" ref="A172" si="32">IF(Sprache=_Deutsch,D172,G172)</f>
        <v>0</v>
      </c>
      <c r="B172" s="129" t="str">
        <f t="shared" ref="B172" si="33">IF(Sprache=_Deutsch,E172,H172)</f>
        <v>Sachliche und zeitliche Abgrenzungen werden im Arbeitsblatt B5b vorgenommen und ausgewiesen.</v>
      </c>
      <c r="C172" s="130">
        <f t="shared" ref="C172" si="34">IF(Sprache=_Deutsch,F172,I172)</f>
        <v>0</v>
      </c>
      <c r="E172" s="129" t="s">
        <v>1061</v>
      </c>
      <c r="F172" s="129"/>
      <c r="G172" s="136"/>
      <c r="H172" s="129" t="s">
        <v>2385</v>
      </c>
    </row>
    <row r="173" spans="1:9" ht="16.5" x14ac:dyDescent="0.35">
      <c r="A173" s="129">
        <f t="shared" si="26"/>
        <v>0</v>
      </c>
      <c r="B173" s="129" t="str">
        <f t="shared" si="27"/>
        <v>Kostenart-Nr.</v>
      </c>
      <c r="C173" s="130">
        <f t="shared" si="28"/>
        <v>0</v>
      </c>
      <c r="E173" s="129" t="s">
        <v>936</v>
      </c>
      <c r="F173" s="129"/>
      <c r="G173" s="136"/>
      <c r="H173" s="129" t="s">
        <v>2438</v>
      </c>
    </row>
    <row r="174" spans="1:9" x14ac:dyDescent="0.35">
      <c r="A174" s="129">
        <f t="shared" si="26"/>
        <v>0</v>
      </c>
      <c r="B174" s="129" t="str">
        <f t="shared" si="27"/>
        <v>Bezeichnung der Kostenart</v>
      </c>
      <c r="C174" s="130">
        <f t="shared" si="28"/>
        <v>0</v>
      </c>
      <c r="E174" s="129" t="s">
        <v>977</v>
      </c>
      <c r="F174" s="129"/>
      <c r="G174" s="136"/>
      <c r="H174" s="129" t="s">
        <v>2258</v>
      </c>
    </row>
    <row r="175" spans="1:9" x14ac:dyDescent="0.35">
      <c r="A175" s="129">
        <f t="shared" si="26"/>
        <v>0</v>
      </c>
      <c r="B175" s="129">
        <f t="shared" si="27"/>
        <v>0</v>
      </c>
      <c r="C175" s="130">
        <f t="shared" si="28"/>
        <v>0</v>
      </c>
    </row>
    <row r="176" spans="1:9" ht="16.5" x14ac:dyDescent="0.35">
      <c r="A176" s="129">
        <f t="shared" ref="A176" si="35">IF(Sprache=_Deutsch,D176,G176)</f>
        <v>0</v>
      </c>
      <c r="B176" s="129" t="str">
        <f t="shared" ref="B176" si="36">IF(Sprache=_Deutsch,E176,H176)</f>
        <v>Kostenstelle Nr.</v>
      </c>
      <c r="C176" s="130">
        <f t="shared" ref="C176" si="37">IF(Sprache=_Deutsch,F176,I176)</f>
        <v>0</v>
      </c>
      <c r="E176" s="129" t="s">
        <v>978</v>
      </c>
      <c r="H176" s="129" t="s">
        <v>2440</v>
      </c>
    </row>
    <row r="178" spans="1:9" x14ac:dyDescent="0.35">
      <c r="A178" s="127">
        <f t="shared" ref="A178:A179" si="38">IF(Sprache=_Deutsch,D178,G178)</f>
        <v>0</v>
      </c>
      <c r="B178" s="127">
        <f t="shared" ref="B178:B179" si="39">IF(Sprache=_Deutsch,E178,H178)</f>
        <v>0</v>
      </c>
      <c r="C178" s="128">
        <f t="shared" ref="C178:C179" si="40">IF(Sprache=_Deutsch,F178,I178)</f>
        <v>0</v>
      </c>
      <c r="D178" s="127"/>
      <c r="E178" s="127"/>
      <c r="F178" s="128"/>
      <c r="G178" s="127"/>
      <c r="H178" s="127"/>
      <c r="I178" s="127"/>
    </row>
    <row r="179" spans="1:9" s="6" customFormat="1" x14ac:dyDescent="0.35">
      <c r="A179" s="4">
        <f t="shared" si="38"/>
        <v>0</v>
      </c>
      <c r="B179" s="4" t="str">
        <f t="shared" si="39"/>
        <v>KORE_nachUmlage</v>
      </c>
      <c r="C179" s="58">
        <f t="shared" si="40"/>
        <v>0</v>
      </c>
      <c r="E179" s="6" t="s">
        <v>1050</v>
      </c>
      <c r="F179" s="130"/>
      <c r="H179" s="6" t="s">
        <v>2261</v>
      </c>
    </row>
    <row r="180" spans="1:9" x14ac:dyDescent="0.35">
      <c r="A180" s="127">
        <f t="shared" ref="A180" si="41">IF(Sprache=_Deutsch,D180,G180)</f>
        <v>0</v>
      </c>
      <c r="B180" s="127">
        <f t="shared" ref="B180" si="42">IF(Sprache=_Deutsch,E180,H180)</f>
        <v>0</v>
      </c>
      <c r="C180" s="128">
        <f t="shared" ref="C180" si="43">IF(Sprache=_Deutsch,F180,I180)</f>
        <v>0</v>
      </c>
      <c r="D180" s="127"/>
      <c r="E180" s="127"/>
      <c r="F180" s="128"/>
      <c r="G180" s="127"/>
      <c r="H180" s="127"/>
      <c r="I180" s="127"/>
    </row>
    <row r="181" spans="1:9" ht="29" x14ac:dyDescent="0.35">
      <c r="A181" s="129" t="str">
        <f t="shared" ref="A181:A190" si="44">IF(Sprache=_Deutsch,D181,G181)</f>
        <v>B 4. Kostenrechnung nach Umlage</v>
      </c>
      <c r="B181" s="129">
        <f t="shared" ref="B181:B190" si="45">IF(Sprache=_Deutsch,E181,H181)</f>
        <v>0</v>
      </c>
      <c r="C181" s="130">
        <f t="shared" ref="C181:C190" si="46">IF(Sprache=_Deutsch,F181,I181)</f>
        <v>0</v>
      </c>
      <c r="D181" s="129" t="s">
        <v>1062</v>
      </c>
      <c r="G181" s="129" t="s">
        <v>2259</v>
      </c>
    </row>
    <row r="182" spans="1:9" ht="101.5" x14ac:dyDescent="0.35">
      <c r="A182" s="129">
        <f t="shared" si="44"/>
        <v>0</v>
      </c>
      <c r="B182" s="129" t="str">
        <f t="shared" si="45"/>
        <v>Bitte fügen Sie hier Ihre Kostenrechnung nach Umlage der Gemeinkosten ein, die Sie für die betriebsinterne Verwendung erstellen. Sie dient als Referenz für die Kostenrechnung KoReLab, die mit einer harmonisierten Schlüsselung  der Gemeinkosten erstellt wird und unterstützt die Validierung des harmonisierten Ansatzes.</v>
      </c>
      <c r="C182" s="130">
        <f t="shared" si="46"/>
        <v>0</v>
      </c>
      <c r="E182" s="129" t="s">
        <v>1063</v>
      </c>
      <c r="H182" s="129" t="s">
        <v>2260</v>
      </c>
    </row>
    <row r="183" spans="1:9" ht="69" customHeight="1" x14ac:dyDescent="0.35">
      <c r="A183" s="129">
        <f t="shared" ref="A183" si="47">IF(Sprache=_Deutsch,D183,G183)</f>
        <v>0</v>
      </c>
      <c r="B183" s="129" t="str">
        <f t="shared" ref="B183" si="48">IF(Sprache=_Deutsch,E183,H183)</f>
        <v>Falls Sie keine Kostenrechnung nach Umlage führen, so lassen Sie dieses Tabellenblatt bitte leer.</v>
      </c>
      <c r="C183" s="130">
        <f t="shared" ref="C183" si="49">IF(Sprache=_Deutsch,F183,I183)</f>
        <v>0</v>
      </c>
      <c r="E183" s="129" t="s">
        <v>2049</v>
      </c>
      <c r="H183" s="129" t="s">
        <v>2351</v>
      </c>
    </row>
    <row r="184" spans="1:9" ht="16.5" x14ac:dyDescent="0.35">
      <c r="A184" s="129">
        <f t="shared" si="44"/>
        <v>0</v>
      </c>
      <c r="B184" s="129" t="str">
        <f t="shared" si="45"/>
        <v>Kostenart-Nr.</v>
      </c>
      <c r="C184" s="130">
        <f t="shared" si="46"/>
        <v>0</v>
      </c>
      <c r="E184" s="129" t="s">
        <v>936</v>
      </c>
      <c r="H184" s="129" t="s">
        <v>2438</v>
      </c>
    </row>
    <row r="185" spans="1:9" x14ac:dyDescent="0.35">
      <c r="A185" s="129">
        <f t="shared" si="44"/>
        <v>0</v>
      </c>
      <c r="B185" s="129" t="str">
        <f t="shared" si="45"/>
        <v>Bezeichnung der Kostenart</v>
      </c>
      <c r="C185" s="130">
        <f t="shared" si="46"/>
        <v>0</v>
      </c>
      <c r="E185" s="129" t="s">
        <v>977</v>
      </c>
      <c r="H185" s="129" t="s">
        <v>2258</v>
      </c>
    </row>
    <row r="186" spans="1:9" x14ac:dyDescent="0.35">
      <c r="A186" s="129">
        <f t="shared" si="44"/>
        <v>0</v>
      </c>
      <c r="B186" s="129">
        <f t="shared" si="45"/>
        <v>0</v>
      </c>
      <c r="C186" s="130">
        <f t="shared" si="46"/>
        <v>0</v>
      </c>
    </row>
    <row r="187" spans="1:9" ht="16.5" x14ac:dyDescent="0.35">
      <c r="A187" s="129">
        <f t="shared" si="44"/>
        <v>0</v>
      </c>
      <c r="B187" s="129" t="str">
        <f t="shared" si="45"/>
        <v>Kostenstelle Nr.</v>
      </c>
      <c r="C187" s="130">
        <f t="shared" si="46"/>
        <v>0</v>
      </c>
      <c r="E187" s="129" t="s">
        <v>978</v>
      </c>
      <c r="H187" s="129" t="s">
        <v>2440</v>
      </c>
    </row>
    <row r="188" spans="1:9" x14ac:dyDescent="0.35">
      <c r="A188" s="129">
        <f t="shared" si="44"/>
        <v>0</v>
      </c>
      <c r="B188" s="129">
        <f t="shared" si="45"/>
        <v>0</v>
      </c>
      <c r="C188" s="130">
        <f t="shared" si="46"/>
        <v>0</v>
      </c>
    </row>
    <row r="189" spans="1:9" s="6" customFormat="1" x14ac:dyDescent="0.35">
      <c r="A189" s="129">
        <f t="shared" si="44"/>
        <v>0</v>
      </c>
      <c r="B189" s="129">
        <f t="shared" si="45"/>
        <v>0</v>
      </c>
      <c r="C189" s="130">
        <f t="shared" si="46"/>
        <v>0</v>
      </c>
      <c r="D189" s="129"/>
      <c r="E189" s="129"/>
      <c r="F189" s="130"/>
    </row>
    <row r="190" spans="1:9" x14ac:dyDescent="0.35">
      <c r="A190" s="129">
        <f t="shared" si="44"/>
        <v>0</v>
      </c>
      <c r="B190" s="129">
        <f t="shared" si="45"/>
        <v>0</v>
      </c>
      <c r="C190" s="130">
        <f t="shared" si="46"/>
        <v>0</v>
      </c>
    </row>
    <row r="191" spans="1:9" x14ac:dyDescent="0.35">
      <c r="A191" s="127">
        <f t="shared" ref="A191:A215" si="50">IF(Sprache=_Deutsch,D191,G191)</f>
        <v>0</v>
      </c>
      <c r="B191" s="127">
        <f t="shared" ref="B191:B215" si="51">IF(Sprache=_Deutsch,E191,H191)</f>
        <v>0</v>
      </c>
      <c r="C191" s="128">
        <f t="shared" ref="C191:C215" si="52">IF(Sprache=_Deutsch,F191,I191)</f>
        <v>0</v>
      </c>
      <c r="D191" s="127"/>
      <c r="E191" s="127"/>
      <c r="F191" s="128"/>
      <c r="G191" s="127"/>
      <c r="H191" s="127"/>
      <c r="I191" s="127"/>
    </row>
    <row r="192" spans="1:9" x14ac:dyDescent="0.35">
      <c r="A192" s="4">
        <f t="shared" si="50"/>
        <v>0</v>
      </c>
      <c r="B192" s="4" t="str">
        <f t="shared" si="51"/>
        <v>Abgrenzungen</v>
      </c>
      <c r="C192" s="58">
        <f t="shared" si="52"/>
        <v>0</v>
      </c>
      <c r="D192" s="4"/>
      <c r="E192" s="4" t="s">
        <v>989</v>
      </c>
      <c r="F192" s="58"/>
      <c r="G192" s="4"/>
      <c r="H192" s="4" t="s">
        <v>2411</v>
      </c>
      <c r="I192" s="4"/>
    </row>
    <row r="193" spans="1:9" x14ac:dyDescent="0.35">
      <c r="A193" s="127">
        <f t="shared" si="50"/>
        <v>0</v>
      </c>
      <c r="B193" s="127">
        <f t="shared" si="51"/>
        <v>0</v>
      </c>
      <c r="C193" s="128">
        <f t="shared" si="52"/>
        <v>0</v>
      </c>
      <c r="D193" s="127"/>
      <c r="E193" s="127"/>
      <c r="F193" s="128"/>
      <c r="G193" s="127"/>
      <c r="H193" s="127"/>
      <c r="I193" s="127"/>
    </row>
    <row r="194" spans="1:9" x14ac:dyDescent="0.35">
      <c r="A194" s="129" t="str">
        <f t="shared" si="50"/>
        <v>B 5. Abgrenzungen</v>
      </c>
      <c r="B194" s="129">
        <f t="shared" si="51"/>
        <v>0</v>
      </c>
      <c r="C194" s="130">
        <f t="shared" si="52"/>
        <v>0</v>
      </c>
      <c r="D194" s="129" t="s">
        <v>2435</v>
      </c>
      <c r="G194" s="129" t="s">
        <v>2436</v>
      </c>
      <c r="I194" s="130"/>
    </row>
    <row r="195" spans="1:9" ht="189" customHeight="1" x14ac:dyDescent="0.35">
      <c r="A195" s="129">
        <f t="shared" si="50"/>
        <v>0</v>
      </c>
      <c r="B195" s="129" t="str">
        <f t="shared" si="51"/>
        <v>Im Arbeitsblatt B5a sind die Abgrenzungen definiert, die in KoReLAB notwendig sind. Die Abrgenzungen selbst nehmen Sie bitte im Arbeitsblatt B5b nach Kostenart und Kostenstelle vor.
Der Gesamtbetrag wird automatisch berechnet und in Spalte D ausgewiesen. Bitte fügen Sie in Spalte E Erläuterungen ein, welche Kosten Sie pro Thema genau abgegrenzt haben.</v>
      </c>
      <c r="C195" s="130">
        <f t="shared" si="52"/>
        <v>0</v>
      </c>
      <c r="E195" s="129" t="s">
        <v>2433</v>
      </c>
      <c r="H195" s="129" t="s">
        <v>2434</v>
      </c>
      <c r="I195" s="130"/>
    </row>
    <row r="196" spans="1:9" x14ac:dyDescent="0.35">
      <c r="A196" s="129">
        <f t="shared" si="50"/>
        <v>0</v>
      </c>
      <c r="B196" s="129" t="str">
        <f t="shared" si="51"/>
        <v>Abgrenzung</v>
      </c>
      <c r="C196" s="130">
        <f t="shared" si="52"/>
        <v>0</v>
      </c>
      <c r="E196" s="129" t="s">
        <v>1</v>
      </c>
      <c r="H196" s="129" t="s">
        <v>2352</v>
      </c>
      <c r="I196" s="130"/>
    </row>
    <row r="197" spans="1:9" x14ac:dyDescent="0.35">
      <c r="A197" s="129">
        <f t="shared" si="50"/>
        <v>0</v>
      </c>
      <c r="B197" s="129" t="str">
        <f t="shared" si="51"/>
        <v>Beschreibung</v>
      </c>
      <c r="C197" s="130">
        <f t="shared" si="52"/>
        <v>0</v>
      </c>
      <c r="E197" s="129" t="s">
        <v>2</v>
      </c>
      <c r="H197" s="129" t="s">
        <v>2262</v>
      </c>
      <c r="I197" s="130"/>
    </row>
    <row r="198" spans="1:9" s="6" customFormat="1" x14ac:dyDescent="0.35">
      <c r="A198" s="129">
        <f t="shared" si="50"/>
        <v>0</v>
      </c>
      <c r="B198" s="129" t="str">
        <f t="shared" si="51"/>
        <v>Beispiel</v>
      </c>
      <c r="C198" s="130">
        <f t="shared" si="52"/>
        <v>0</v>
      </c>
      <c r="D198" s="129"/>
      <c r="E198" s="129" t="s">
        <v>965</v>
      </c>
      <c r="F198" s="130"/>
      <c r="G198" s="129"/>
      <c r="H198" s="129" t="s">
        <v>2263</v>
      </c>
      <c r="I198" s="130"/>
    </row>
    <row r="199" spans="1:9" x14ac:dyDescent="0.35">
      <c r="A199" s="129">
        <f t="shared" si="50"/>
        <v>0</v>
      </c>
      <c r="B199" s="129" t="str">
        <f t="shared" si="51"/>
        <v>Betrag in CHF</v>
      </c>
      <c r="C199" s="130">
        <f t="shared" si="52"/>
        <v>0</v>
      </c>
      <c r="E199" s="129" t="s">
        <v>3</v>
      </c>
      <c r="H199" s="129" t="s">
        <v>2264</v>
      </c>
      <c r="I199" s="130"/>
    </row>
    <row r="200" spans="1:9" x14ac:dyDescent="0.35">
      <c r="A200" s="129">
        <f t="shared" si="50"/>
        <v>0</v>
      </c>
      <c r="B200" s="129" t="str">
        <f t="shared" si="51"/>
        <v>Beschreibung der abgegrenzten Kosten</v>
      </c>
      <c r="C200" s="130">
        <f t="shared" si="52"/>
        <v>0</v>
      </c>
      <c r="E200" s="129" t="s">
        <v>1038</v>
      </c>
      <c r="H200" s="129" t="s">
        <v>2386</v>
      </c>
      <c r="I200" s="130"/>
    </row>
    <row r="201" spans="1:9" x14ac:dyDescent="0.35">
      <c r="A201" s="129">
        <f t="shared" si="50"/>
        <v>0</v>
      </c>
      <c r="B201" s="129" t="str">
        <f t="shared" si="51"/>
        <v>Bemerkungen</v>
      </c>
      <c r="C201" s="130">
        <f t="shared" si="52"/>
        <v>0</v>
      </c>
      <c r="E201" s="129" t="s">
        <v>4</v>
      </c>
      <c r="H201" s="129" t="s">
        <v>2265</v>
      </c>
      <c r="I201" s="130"/>
    </row>
    <row r="202" spans="1:9" x14ac:dyDescent="0.35">
      <c r="A202" s="129">
        <f t="shared" si="50"/>
        <v>0</v>
      </c>
      <c r="B202" s="129">
        <f t="shared" si="51"/>
        <v>0</v>
      </c>
      <c r="C202" s="130">
        <f t="shared" si="52"/>
        <v>0</v>
      </c>
      <c r="I202" s="130"/>
    </row>
    <row r="203" spans="1:9" ht="116" x14ac:dyDescent="0.35">
      <c r="A203" s="129" t="str">
        <f t="shared" si="50"/>
        <v>Nicht-labormedizinische Nebenbetriebe</v>
      </c>
      <c r="B203" s="129" t="str">
        <f t="shared" si="51"/>
        <v>Kosten für nicht-labormedizinische Nebenbetriebe wie z. B. Cafeteria, Kinderbetreuung, Immobilienbewirtschaftung etc. sind abzugrenzen</v>
      </c>
      <c r="C203" s="130" t="str">
        <f t="shared" si="52"/>
        <v>Nebenbetriebe sind Teilbereiche eines Labors, die nicht dem eigentlichen Betriebszweck dienen, sondern weitergehende Leistungen erbringen. Diese Leistungen können für Mitarbeitende oder Dritte erbracht werden (z. B. Cafeteria, Kindertagesstätte), aber auch einen eigenen wirtschaftlichen Zweck verfolgen (z. B. Immobilienbewirtschaftung).</v>
      </c>
      <c r="D203" s="129" t="s">
        <v>976</v>
      </c>
      <c r="E203" s="129" t="s">
        <v>2060</v>
      </c>
      <c r="F203" s="130" t="s">
        <v>1030</v>
      </c>
      <c r="G203" s="129" t="s">
        <v>2266</v>
      </c>
      <c r="H203" s="129" t="s">
        <v>2387</v>
      </c>
      <c r="I203" s="130" t="s">
        <v>2267</v>
      </c>
    </row>
    <row r="204" spans="1:9" ht="117.75" customHeight="1" x14ac:dyDescent="0.35">
      <c r="A204" s="129" t="str">
        <f t="shared" si="50"/>
        <v xml:space="preserve">AL-fremde Unternehmensbereiche </v>
      </c>
      <c r="B204" s="129" t="str">
        <f t="shared" si="51"/>
        <v>Klar abgrenzbare Unternehmensbereiche, die Leistungen erbringen, welche nicht im Zusammenhang mit der AL stehen (z. B. Umweltanalytik, Veterinärmedizin, Reproduktionsmedizin, Pathologie etc.), werden weder bei den Kosten noch bei den Leistungen erfasst</v>
      </c>
      <c r="C204" s="130" t="str">
        <f t="shared" si="52"/>
        <v>Ein Labor betreibt einen Arbeits-/Produktionsplatz für Analysen der Umweltanalytik (nicht Teil der AL). Sämtliche Kosten (inkl. Gemeinkosten) dieses Arbeits-/Produktionsplatzes sind abzugrenzen.</v>
      </c>
      <c r="D204" s="129" t="s">
        <v>995</v>
      </c>
      <c r="E204" s="129" t="s">
        <v>1082</v>
      </c>
      <c r="F204" s="130" t="s">
        <v>975</v>
      </c>
      <c r="G204" s="129" t="s">
        <v>2268</v>
      </c>
      <c r="H204" s="129" t="s">
        <v>2353</v>
      </c>
      <c r="I204" s="130" t="s">
        <v>2269</v>
      </c>
    </row>
    <row r="205" spans="1:9" ht="72.5" x14ac:dyDescent="0.35">
      <c r="A205" s="129" t="str">
        <f t="shared" si="50"/>
        <v>Forschung und Entwicklung</v>
      </c>
      <c r="B205" s="129" t="str">
        <f t="shared" si="51"/>
        <v xml:space="preserve">Kosten für Forschung und Entwicklung, z. B. klinische Studien (Pharma-Sponsoring) sind abzugrenzen. </v>
      </c>
      <c r="C205" s="130" t="str">
        <f t="shared" si="52"/>
        <v>Ein Universitätsspital entwickelt im Rahmen seiner Forschungs- und Lehrtätigkeit neue Analysemethoden (diese Kosten sind bereits durch die Kantons- und Staatsbeiträge gedeckt).</v>
      </c>
      <c r="D205" s="129" t="s">
        <v>972</v>
      </c>
      <c r="E205" s="129" t="s">
        <v>970</v>
      </c>
      <c r="F205" s="130" t="s">
        <v>971</v>
      </c>
      <c r="G205" s="129" t="s">
        <v>2270</v>
      </c>
      <c r="H205" s="129" t="s">
        <v>2354</v>
      </c>
      <c r="I205" s="130" t="s">
        <v>2271</v>
      </c>
    </row>
    <row r="206" spans="1:9" ht="58" x14ac:dyDescent="0.35">
      <c r="A206" s="129" t="str">
        <f t="shared" si="50"/>
        <v>Ausserordentliche Rückstellungen</v>
      </c>
      <c r="B206" s="129" t="str">
        <f t="shared" si="51"/>
        <v>Kein Aufwand für die Bildung von ausserordentlichen Rückstellungen ("normale" Rückstellungen wie z. B. Übertragung von Ferien sind nicht abzugrenzen)</v>
      </c>
      <c r="C206" s="130" t="str">
        <f t="shared" si="52"/>
        <v>Ein Labor befindet sich in einem Rechtsstreit und bildet Rückstellungen für eine allfällige Schadenersatzforderung.</v>
      </c>
      <c r="D206" s="129" t="s">
        <v>973</v>
      </c>
      <c r="E206" s="129" t="s">
        <v>933</v>
      </c>
      <c r="F206" s="130" t="s">
        <v>974</v>
      </c>
      <c r="G206" s="129" t="s">
        <v>2272</v>
      </c>
      <c r="H206" s="129" t="s">
        <v>2355</v>
      </c>
      <c r="I206" s="130" t="s">
        <v>2273</v>
      </c>
    </row>
    <row r="207" spans="1:9" ht="217.5" x14ac:dyDescent="0.35">
      <c r="A207" s="129" t="str">
        <f t="shared" si="50"/>
        <v>Vertriebskosten</v>
      </c>
      <c r="B207" s="129" t="str">
        <f t="shared" si="51"/>
        <v xml:space="preserve">Vertriebskosten, die notwendig, verhältnismässig, wirtschaftlich und sachbezogen sind, d. h. im Zusammenhang mit dem Vertrieb von Laborleistungen entstehen, können in der Tarifierung berücksichtig werden. Dies sind z. B. Informationen an Kunden zur Dienstleistung und zum optimalen Einsatz von Analytik, Kundenbetreuung zur Sicherstellung der prä-/postanalytischen Prozesse und Aussendienst. Aufwendungen für die Kundenbetreuung dürfen nur berücksichtigt werden, wenn sich diese an Fachpersonen wendet, die zur Verschreibung oder zur eigenverantwortlichen Anwendung von Laboranalysen berechtigt sind. Aufwände für Publikumswerbung sind abzugrenzen. </v>
      </c>
      <c r="C207" s="130" t="str">
        <f t="shared" si="52"/>
        <v>Ein Labor veranstaltet einen Kongress zur Information der Ärzteschaft über neue wissenschaftliche Erkenntnisse in der Labormedizin. Die Kosten dieses Kongresses dürfen in KoReLAB berücksichtigt werden.
Ein Labor betreibt Online-Marketing auf den sozialen Medien um ausgewählte Zielgruppen über seine Dienstleistungen zu informieren. Diese Kosten dürfen in KoReLAB nicht berücksichtigt werden.</v>
      </c>
      <c r="D207" s="129" t="s">
        <v>966</v>
      </c>
      <c r="E207" s="129" t="s">
        <v>967</v>
      </c>
      <c r="F207" s="130" t="s">
        <v>996</v>
      </c>
      <c r="G207" s="129" t="s">
        <v>2274</v>
      </c>
      <c r="H207" s="129" t="s">
        <v>2356</v>
      </c>
      <c r="I207" s="130" t="s">
        <v>2275</v>
      </c>
    </row>
    <row r="208" spans="1:9" ht="58" x14ac:dyDescent="0.35">
      <c r="A208" s="129" t="str">
        <f t="shared" si="50"/>
        <v>Fees for Service für die elektronische Verordnung und allfällige Vergünstigungen</v>
      </c>
      <c r="B208" s="129" t="str">
        <f t="shared" si="51"/>
        <v>Die Fees for Services, im Speziellen für die elektronische Verordnung und allfällige Vergünstigungen, sind aus der Kostenrechnung abzugrenzen und nicht Bestandteil der Tarifierung.</v>
      </c>
      <c r="C208" s="130" t="str">
        <f t="shared" si="52"/>
        <v>Ein Labor zahlt den verordnenden Ärzten eine Abgeltung für die elektronische Verordnung oder entrichtet materielle, geldwerte Geschenke.</v>
      </c>
      <c r="D208" s="129" t="s">
        <v>1089</v>
      </c>
      <c r="E208" s="129" t="s">
        <v>968</v>
      </c>
      <c r="F208" s="130" t="s">
        <v>997</v>
      </c>
      <c r="G208" s="129" t="s">
        <v>2276</v>
      </c>
      <c r="H208" s="129" t="s">
        <v>2357</v>
      </c>
      <c r="I208" s="130" t="s">
        <v>2277</v>
      </c>
    </row>
    <row r="209" spans="1:9" ht="72.5" x14ac:dyDescent="0.35">
      <c r="A209" s="129" t="str">
        <f t="shared" si="50"/>
        <v>Unregelmässige Aufwände</v>
      </c>
      <c r="B209" s="129" t="str">
        <f t="shared" si="51"/>
        <v>Periodisch anfallende Kosten (z. B. Akkreditierungs-/Bewilligungskosten, Sonderrabatte) werden über die Laufzeit verteilt, um keine Verzerrungen in den für die Tarifierung relevanten Jahresdaten zu erhalten.</v>
      </c>
      <c r="C209" s="130" t="str">
        <f t="shared" si="52"/>
        <v>Kosten für Bewilligungen (z. B. mikrobiologisches Labor, Lagerung von Blutprodukten etc.) fallen nur alle 2-3 Jahre an. Die Kosten werden auf die betroffenen Jahre proportional aufgeteilt.</v>
      </c>
      <c r="D209" s="129" t="s">
        <v>5</v>
      </c>
      <c r="E209" s="129" t="s">
        <v>998</v>
      </c>
      <c r="F209" s="130" t="s">
        <v>999</v>
      </c>
      <c r="G209" s="129" t="s">
        <v>2278</v>
      </c>
      <c r="H209" s="129" t="s">
        <v>2279</v>
      </c>
      <c r="I209" s="130" t="s">
        <v>2280</v>
      </c>
    </row>
    <row r="210" spans="1:9" ht="87" x14ac:dyDescent="0.35">
      <c r="A210" s="129" t="str">
        <f t="shared" si="50"/>
        <v>Fremdfinanzierte Aufwände</v>
      </c>
      <c r="B210" s="129" t="str">
        <f t="shared" si="51"/>
        <v>Kosten, die bei medizinischen Laboren anfallen, aber nicht von diesen getragen werden, sind abzuziehen (z. B. Personalaufwand, der durch Dritte finanziert wird, Förderbeiträge etc.)</v>
      </c>
      <c r="C210" s="130" t="str">
        <f t="shared" si="52"/>
        <v>Ein Labor beschäftigt eine Doktorandin, die im Labor sowohl operativ tätig ist als auch Forschung betreibt. Die öffentliche Hand finanziert die Forschungstätigkeit der Doktorandin. Die öffentlich finanzierten Personalkosten müssen abgegrenzt werden.</v>
      </c>
      <c r="D210" s="129" t="s">
        <v>6</v>
      </c>
      <c r="E210" s="129" t="s">
        <v>2061</v>
      </c>
      <c r="F210" s="130" t="s">
        <v>1000</v>
      </c>
      <c r="G210" s="129" t="s">
        <v>2281</v>
      </c>
      <c r="H210" s="129" t="s">
        <v>2282</v>
      </c>
      <c r="I210" s="130" t="s">
        <v>2358</v>
      </c>
    </row>
    <row r="211" spans="1:9" ht="175.5" customHeight="1" x14ac:dyDescent="0.35">
      <c r="A211" s="129" t="str">
        <f t="shared" si="50"/>
        <v>Gewinnausschüttung</v>
      </c>
      <c r="B211" s="129" t="str">
        <f t="shared" si="51"/>
        <v xml:space="preserve">In den Kosten dürfen keine Kosten enthalten sein, welche einer Gewinnausschüttung vor der Ermittlung des Betriebsgewinns entsprechen. </v>
      </c>
      <c r="C211" s="130" t="str">
        <f t="shared" si="52"/>
        <v>Ein Labor schüttet eine Dividende aus und verbucht diese in der Kostenrechnung als "Management Fee an Eigentümer". Es handelt sich um eine verdeckte Gewinnausschüttung und muss folglich abgegrenzt werden. Weitere Beispiele sind überhöhte Mieten an eine Eigentümer-Immobiliengesellschaft, Verkauf von Anlagen zu nicht marktüblichen Preisen innerhalb einer Laborgruppe oder monatliche Zahlungen an den Eigentümer ohne echte Leistungen (z. B. für den Markennamen).</v>
      </c>
      <c r="D211" s="129" t="s">
        <v>7</v>
      </c>
      <c r="E211" s="129" t="s">
        <v>969</v>
      </c>
      <c r="F211" s="130" t="s">
        <v>1001</v>
      </c>
      <c r="G211" s="129" t="s">
        <v>2283</v>
      </c>
      <c r="H211" s="129" t="s">
        <v>2284</v>
      </c>
      <c r="I211" s="130" t="s">
        <v>2399</v>
      </c>
    </row>
    <row r="212" spans="1:9" ht="159.5" x14ac:dyDescent="0.35">
      <c r="A212" s="129" t="str">
        <f t="shared" si="50"/>
        <v>Externe Analysen</v>
      </c>
      <c r="B212" s="129" t="str">
        <f t="shared" si="51"/>
        <v>Die Kosten- und Leistungsdaten von extern vergebenen Analysen (Unterauftrag an ein Drittlabor) sind von dem Labor zu erfassen, welches die Analyse effektiv durchführt. Jedoch sind laborinterne Kosten, die einem Labor bei einer Unterauftragsvergabe entstehen (Prä- und Postanalytik, Befundung, Overhead) nicht abzugrenzen. Nicht zu erfassen sind die Kosten für den Einkauf der Fremdlaboruntersuchung. Bitte grenzen sie den Einkauf von externen Analysen ab.</v>
      </c>
      <c r="C212" s="130" t="str">
        <f t="shared" si="52"/>
        <v>Ein Labor vergibt für die Hälfte der Analysen eines Auftrags einen Unterauftrag an ein Drittlabor. Das Drittlabor führt die Analysen durch und kommmuniziert die Resultate an das auftraggebende Labor zurück. Dieses zahlt dem Drittlabor eine Abgeltung für die Durchführung und stellt den Preis gem. AL der Krankenversicherung in Rechnung (Ausnahmefall gem. KVG). In KoReLAB dürfen weder die Kosten für den Dienstleistungseinkauf, noch die Leistungsdaten dieser Analysen erfasst werden.</v>
      </c>
      <c r="D212" s="129" t="s">
        <v>964</v>
      </c>
      <c r="E212" s="129" t="s">
        <v>1002</v>
      </c>
      <c r="F212" s="130" t="s">
        <v>1003</v>
      </c>
      <c r="G212" s="129" t="s">
        <v>2285</v>
      </c>
      <c r="H212" s="129" t="s">
        <v>2359</v>
      </c>
      <c r="I212" s="130" t="s">
        <v>2286</v>
      </c>
    </row>
    <row r="213" spans="1:9" x14ac:dyDescent="0.35">
      <c r="A213" s="129">
        <f t="shared" si="50"/>
        <v>0</v>
      </c>
      <c r="B213" s="129">
        <f t="shared" si="51"/>
        <v>0</v>
      </c>
      <c r="C213" s="130">
        <f t="shared" si="52"/>
        <v>0</v>
      </c>
    </row>
    <row r="214" spans="1:9" x14ac:dyDescent="0.35">
      <c r="A214" s="129">
        <f t="shared" si="50"/>
        <v>0</v>
      </c>
      <c r="B214" s="129">
        <f t="shared" si="51"/>
        <v>0</v>
      </c>
      <c r="C214" s="130">
        <f t="shared" si="52"/>
        <v>0</v>
      </c>
    </row>
    <row r="215" spans="1:9" x14ac:dyDescent="0.35">
      <c r="A215" s="129">
        <f t="shared" si="50"/>
        <v>0</v>
      </c>
      <c r="B215" s="129">
        <f t="shared" si="51"/>
        <v>0</v>
      </c>
      <c r="C215" s="130">
        <f t="shared" si="52"/>
        <v>0</v>
      </c>
    </row>
    <row r="216" spans="1:9" x14ac:dyDescent="0.35">
      <c r="A216" s="127">
        <f t="shared" ref="A216:B238" si="53">IF(Sprache=_Deutsch,D216,G216)</f>
        <v>0</v>
      </c>
      <c r="B216" s="127">
        <f t="shared" ref="B216:B237" si="54">IF(Sprache=_Deutsch,E216,H216)</f>
        <v>0</v>
      </c>
      <c r="C216" s="128">
        <f t="shared" ref="C216:C238" si="55">IF(Sprache=_Deutsch,F216,I216)</f>
        <v>0</v>
      </c>
      <c r="D216" s="127"/>
      <c r="E216" s="127"/>
      <c r="F216" s="128"/>
      <c r="G216" s="127"/>
      <c r="H216" s="127"/>
      <c r="I216" s="127"/>
    </row>
    <row r="217" spans="1:9" x14ac:dyDescent="0.35">
      <c r="A217" s="4">
        <f t="shared" si="53"/>
        <v>0</v>
      </c>
      <c r="B217" s="4" t="str">
        <f t="shared" si="54"/>
        <v>KoRe_abgegrenzt</v>
      </c>
      <c r="C217" s="58">
        <f t="shared" si="55"/>
        <v>0</v>
      </c>
      <c r="D217" s="4"/>
      <c r="E217" s="4" t="s">
        <v>990</v>
      </c>
      <c r="F217" s="58"/>
      <c r="G217" s="4"/>
      <c r="H217" s="4" t="s">
        <v>2360</v>
      </c>
      <c r="I217" s="4"/>
    </row>
    <row r="218" spans="1:9" x14ac:dyDescent="0.35">
      <c r="A218" s="127">
        <f t="shared" si="53"/>
        <v>0</v>
      </c>
      <c r="B218" s="127">
        <f t="shared" si="54"/>
        <v>0</v>
      </c>
      <c r="C218" s="128">
        <f t="shared" si="55"/>
        <v>0</v>
      </c>
      <c r="D218" s="127"/>
      <c r="E218" s="127"/>
      <c r="F218" s="128"/>
      <c r="G218" s="127"/>
      <c r="H218" s="127"/>
      <c r="I218" s="127"/>
    </row>
    <row r="219" spans="1:9" ht="58" x14ac:dyDescent="0.35">
      <c r="A219" s="129" t="str">
        <f t="shared" si="53"/>
        <v>B 5. Kostenarten - Kostenstellenrechnung korrigiert um Abgrenzungen</v>
      </c>
      <c r="B219" s="129">
        <f t="shared" si="54"/>
        <v>0</v>
      </c>
      <c r="C219" s="130">
        <f t="shared" si="55"/>
        <v>0</v>
      </c>
      <c r="D219" s="129" t="s">
        <v>1028</v>
      </c>
      <c r="G219" s="129" t="s">
        <v>2361</v>
      </c>
    </row>
    <row r="220" spans="1:9" x14ac:dyDescent="0.35">
      <c r="A220" s="129">
        <f t="shared" si="53"/>
        <v>0</v>
      </c>
      <c r="B220" s="129">
        <f t="shared" si="54"/>
        <v>0</v>
      </c>
      <c r="C220" s="130">
        <f t="shared" si="55"/>
        <v>0</v>
      </c>
    </row>
    <row r="221" spans="1:9" ht="58" x14ac:dyDescent="0.35">
      <c r="A221" s="129">
        <f t="shared" si="53"/>
        <v>0</v>
      </c>
      <c r="B221" s="129" t="str">
        <f t="shared" si="54"/>
        <v>Bitte nehmen Sie die Abgrenzungen gem. Definition auf dem Tabellenblatt "B5a_Abgrenzungen_Definition" vor.</v>
      </c>
      <c r="C221" s="130">
        <f t="shared" si="55"/>
        <v>0</v>
      </c>
      <c r="E221" s="129" t="s">
        <v>2062</v>
      </c>
      <c r="H221" s="129" t="s">
        <v>2441</v>
      </c>
    </row>
    <row r="222" spans="1:9" ht="29" x14ac:dyDescent="0.35">
      <c r="A222" s="129">
        <f t="shared" si="53"/>
        <v>0</v>
      </c>
      <c r="B222" s="129" t="str">
        <f t="shared" si="54"/>
        <v xml:space="preserve">Wählen Sie zuerst in Zeile 9 das Abgrenzungsthema aus, für welches Sie die Kosten abgrenzen wollen. </v>
      </c>
      <c r="C222" s="130">
        <f t="shared" si="55"/>
        <v>0</v>
      </c>
      <c r="E222" s="129" t="s">
        <v>1066</v>
      </c>
      <c r="H222" s="129" t="s">
        <v>2362</v>
      </c>
    </row>
    <row r="223" spans="1:9" ht="72.5" x14ac:dyDescent="0.35">
      <c r="A223" s="129">
        <f t="shared" si="53"/>
        <v>0</v>
      </c>
      <c r="B223" s="129" t="str">
        <f t="shared" si="54"/>
        <v>Wählen Sie danach in Zeile 10 die Nr. der betroffenen Kostenstelle aus. Falls die Kosten auf mehrere Kostenstellen verteilt sind, verwenden Sie bitte mehrere Spalten für dasselbe Abgrenzungsthema.</v>
      </c>
      <c r="C223" s="130">
        <f t="shared" si="55"/>
        <v>0</v>
      </c>
      <c r="E223" s="129" t="s">
        <v>1067</v>
      </c>
      <c r="H223" s="129" t="s">
        <v>2363</v>
      </c>
    </row>
    <row r="224" spans="1:9" ht="154.5" customHeight="1" x14ac:dyDescent="0.35">
      <c r="A224" s="129">
        <f t="shared" si="53"/>
        <v>0</v>
      </c>
      <c r="B224" s="129" t="str">
        <f t="shared" si="53"/>
        <v>Tragen Sie nun ab Zeile 13 die abzugrenzenden Kosten ein. Bei Abgrenzungsthemen, die bereits in der Betriebsbuchhaltung über eine eigene Kostenstellen abgegrenzt sind, können Sie die gesamte Spalte aus B3 übernehmen. Tragen Sie in Zeile 12 bitte die total abgegrenzten Kosten ein.</v>
      </c>
      <c r="C224" s="130">
        <f t="shared" si="55"/>
        <v>0</v>
      </c>
      <c r="E224" s="129" t="s">
        <v>1097</v>
      </c>
      <c r="H224" s="129" t="s">
        <v>2419</v>
      </c>
    </row>
    <row r="225" spans="1:9" x14ac:dyDescent="0.35">
      <c r="A225" s="129">
        <f t="shared" ref="A225:A233" si="56">IF(Sprache=_Deutsch,D225,G225)</f>
        <v>0</v>
      </c>
      <c r="B225" s="129">
        <f t="shared" ref="B225:B233" si="57">IF(Sprache=_Deutsch,E225,H225)</f>
        <v>0</v>
      </c>
      <c r="C225" s="130">
        <f t="shared" ref="C225:C233" si="58">IF(Sprache=_Deutsch,F225,I225)</f>
        <v>0</v>
      </c>
    </row>
    <row r="226" spans="1:9" x14ac:dyDescent="0.35">
      <c r="A226" s="129">
        <f t="shared" si="56"/>
        <v>0</v>
      </c>
      <c r="B226" s="129" t="str">
        <f t="shared" si="57"/>
        <v>Art der Abgrenzung (bitte auswählen) --&gt;</v>
      </c>
      <c r="C226" s="130">
        <f t="shared" si="58"/>
        <v>0</v>
      </c>
      <c r="E226" s="129" t="s">
        <v>1032</v>
      </c>
      <c r="H226" s="129" t="s">
        <v>2364</v>
      </c>
    </row>
    <row r="227" spans="1:9" x14ac:dyDescent="0.35">
      <c r="A227" s="129">
        <f t="shared" si="56"/>
        <v>0</v>
      </c>
      <c r="B227" s="129" t="str">
        <f t="shared" si="57"/>
        <v>Betroffene Kostenstelle --&gt;</v>
      </c>
      <c r="C227" s="130">
        <f t="shared" si="58"/>
        <v>0</v>
      </c>
      <c r="E227" s="129" t="s">
        <v>1031</v>
      </c>
      <c r="H227" s="129" t="s">
        <v>2287</v>
      </c>
    </row>
    <row r="228" spans="1:9" x14ac:dyDescent="0.35">
      <c r="A228" s="129">
        <f t="shared" si="56"/>
        <v>0</v>
      </c>
      <c r="B228" s="129" t="str">
        <f t="shared" si="57"/>
        <v>Total abgegrenzte Kosten --&gt;</v>
      </c>
      <c r="C228" s="130">
        <f t="shared" si="58"/>
        <v>0</v>
      </c>
      <c r="E228" s="129" t="s">
        <v>1033</v>
      </c>
      <c r="H228" s="129" t="s">
        <v>2365</v>
      </c>
    </row>
    <row r="229" spans="1:9" x14ac:dyDescent="0.35">
      <c r="A229" s="129">
        <f t="shared" si="56"/>
        <v>0</v>
      </c>
      <c r="B229" s="129">
        <f t="shared" si="57"/>
        <v>0</v>
      </c>
      <c r="C229" s="130">
        <f t="shared" si="58"/>
        <v>0</v>
      </c>
    </row>
    <row r="230" spans="1:9" ht="16.5" x14ac:dyDescent="0.35">
      <c r="A230" s="129">
        <f t="shared" si="56"/>
        <v>0</v>
      </c>
      <c r="B230" s="129" t="str">
        <f t="shared" si="57"/>
        <v>Kostenart-Nr.</v>
      </c>
      <c r="C230" s="130">
        <f t="shared" si="58"/>
        <v>0</v>
      </c>
      <c r="E230" s="129" t="s">
        <v>936</v>
      </c>
      <c r="H230" s="129" t="s">
        <v>2438</v>
      </c>
    </row>
    <row r="231" spans="1:9" x14ac:dyDescent="0.35">
      <c r="A231" s="129">
        <f t="shared" si="56"/>
        <v>0</v>
      </c>
      <c r="B231" s="129" t="str">
        <f t="shared" si="57"/>
        <v>Bezeichnung der Kostenart</v>
      </c>
      <c r="C231" s="130">
        <f t="shared" si="58"/>
        <v>0</v>
      </c>
      <c r="E231" s="129" t="s">
        <v>977</v>
      </c>
      <c r="H231" s="129" t="s">
        <v>2258</v>
      </c>
    </row>
    <row r="232" spans="1:9" x14ac:dyDescent="0.35">
      <c r="A232" s="129">
        <f t="shared" si="56"/>
        <v>0</v>
      </c>
      <c r="B232" s="129">
        <f t="shared" si="57"/>
        <v>0</v>
      </c>
      <c r="C232" s="130">
        <f t="shared" si="58"/>
        <v>0</v>
      </c>
    </row>
    <row r="233" spans="1:9" x14ac:dyDescent="0.35">
      <c r="A233" s="129">
        <f t="shared" si="56"/>
        <v>0</v>
      </c>
      <c r="B233" s="129">
        <f t="shared" si="57"/>
        <v>0</v>
      </c>
      <c r="C233" s="130">
        <f t="shared" si="58"/>
        <v>0</v>
      </c>
    </row>
    <row r="234" spans="1:9" x14ac:dyDescent="0.35">
      <c r="A234" s="129">
        <f t="shared" ref="A234" si="59">IF(Sprache=_Deutsch,D234,G234)</f>
        <v>0</v>
      </c>
      <c r="B234" s="129">
        <f t="shared" ref="B234" si="60">IF(Sprache=_Deutsch,E234,H234)</f>
        <v>0</v>
      </c>
      <c r="C234" s="130">
        <f t="shared" ref="C234" si="61">IF(Sprache=_Deutsch,F234,I234)</f>
        <v>0</v>
      </c>
    </row>
    <row r="235" spans="1:9" s="6" customFormat="1" x14ac:dyDescent="0.35">
      <c r="A235" s="127">
        <f t="shared" si="53"/>
        <v>0</v>
      </c>
      <c r="B235" s="127">
        <f t="shared" si="54"/>
        <v>0</v>
      </c>
      <c r="C235" s="128">
        <f t="shared" si="55"/>
        <v>0</v>
      </c>
      <c r="D235" s="127"/>
      <c r="E235" s="127"/>
      <c r="F235" s="128"/>
      <c r="G235" s="127"/>
      <c r="H235" s="127"/>
      <c r="I235" s="127"/>
    </row>
    <row r="236" spans="1:9" x14ac:dyDescent="0.35">
      <c r="A236" s="4">
        <f t="shared" si="53"/>
        <v>0</v>
      </c>
      <c r="B236" s="4" t="str">
        <f t="shared" si="54"/>
        <v>Mikrobiologie_Genetik</v>
      </c>
      <c r="C236" s="58">
        <f t="shared" si="55"/>
        <v>0</v>
      </c>
      <c r="D236" s="4"/>
      <c r="E236" s="4" t="s">
        <v>991</v>
      </c>
      <c r="F236" s="58"/>
      <c r="G236" s="4"/>
      <c r="H236" s="4" t="s">
        <v>2292</v>
      </c>
      <c r="I236" s="4"/>
    </row>
    <row r="237" spans="1:9" x14ac:dyDescent="0.35">
      <c r="A237" s="127">
        <f t="shared" si="53"/>
        <v>0</v>
      </c>
      <c r="B237" s="127">
        <f t="shared" si="54"/>
        <v>0</v>
      </c>
      <c r="C237" s="128">
        <f t="shared" si="55"/>
        <v>0</v>
      </c>
      <c r="D237" s="127"/>
      <c r="E237" s="127"/>
      <c r="F237" s="128"/>
      <c r="G237" s="127"/>
      <c r="H237" s="127"/>
      <c r="I237" s="127"/>
    </row>
    <row r="238" spans="1:9" ht="43.5" x14ac:dyDescent="0.35">
      <c r="A238" s="129" t="str">
        <f t="shared" si="53"/>
        <v>C 1. Abschätzung der Kosten für Mikrobiologie und/oder Genetik</v>
      </c>
      <c r="B238" s="129">
        <f>IF(Sprache=_Deutsch,E238,H238)</f>
        <v>0</v>
      </c>
      <c r="C238" s="130">
        <f t="shared" si="55"/>
        <v>0</v>
      </c>
      <c r="D238" s="129" t="s">
        <v>1019</v>
      </c>
      <c r="G238" s="129" t="s">
        <v>2288</v>
      </c>
    </row>
    <row r="239" spans="1:9" x14ac:dyDescent="0.35">
      <c r="A239" s="129">
        <f t="shared" ref="A239:B245" si="62">IF(Sprache=_Deutsch,D239,G239)</f>
        <v>0</v>
      </c>
      <c r="B239" s="129">
        <f>IF(Sprache=_Deutsch,E239,H239)</f>
        <v>0</v>
      </c>
      <c r="C239" s="130">
        <f t="shared" ref="C239:C245" si="63">IF(Sprache=_Deutsch,F239,I239)</f>
        <v>0</v>
      </c>
    </row>
    <row r="240" spans="1:9" ht="108.65" customHeight="1" x14ac:dyDescent="0.35">
      <c r="A240" s="129">
        <f t="shared" si="62"/>
        <v>0</v>
      </c>
      <c r="B240" s="129" t="str">
        <f>IF(Sprache=_Deutsch,E240,H240)</f>
        <v>Sie haben angegeben, dass Sie keine eigene KST für Mikrobiologie oder Genetik haben. Bitte schätzen Sie für Ihre Kostenarten ab, welche Kosten in der Mikrobiologie/Genetik anfallen.</v>
      </c>
      <c r="C240" s="130">
        <f t="shared" si="63"/>
        <v>0</v>
      </c>
      <c r="E240" s="129" t="s">
        <v>2051</v>
      </c>
      <c r="H240" s="129" t="s">
        <v>2422</v>
      </c>
    </row>
    <row r="241" spans="1:9" ht="105.75" customHeight="1" x14ac:dyDescent="0.35">
      <c r="A241" s="129">
        <f t="shared" si="62"/>
        <v>0</v>
      </c>
      <c r="B241" s="129" t="str">
        <f>IF(Sprache=_Deutsch,E241,H241)</f>
        <v>Sie haben angegeben, dass Sie bereits eigene KST für Mikrobiologie/Genetik haben resp. diese Fachbereiche nicht anbieten. Sie müssen hier nichts ausfüllen.</v>
      </c>
      <c r="C241" s="130">
        <f t="shared" si="63"/>
        <v>0</v>
      </c>
      <c r="E241" s="129" t="s">
        <v>1020</v>
      </c>
      <c r="H241" s="129" t="s">
        <v>2289</v>
      </c>
    </row>
    <row r="242" spans="1:9" ht="29" x14ac:dyDescent="0.35">
      <c r="A242" s="129">
        <f t="shared" si="62"/>
        <v>0</v>
      </c>
      <c r="B242" s="129" t="str">
        <f t="shared" si="62"/>
        <v>Bitte beantworten Sie Frage A2 und A3 auf dem Tabellenblatt "Übersicht"</v>
      </c>
      <c r="C242" s="130">
        <f t="shared" si="63"/>
        <v>0</v>
      </c>
      <c r="E242" s="129" t="s">
        <v>2050</v>
      </c>
      <c r="H242" s="129" t="s">
        <v>2388</v>
      </c>
    </row>
    <row r="243" spans="1:9" x14ac:dyDescent="0.35">
      <c r="A243" s="129">
        <f t="shared" si="62"/>
        <v>0</v>
      </c>
      <c r="B243" s="129">
        <f t="shared" ref="B243:B255" si="64">IF(Sprache=_Deutsch,E243,H243)</f>
        <v>0</v>
      </c>
      <c r="C243" s="130">
        <f t="shared" si="63"/>
        <v>0</v>
      </c>
    </row>
    <row r="244" spans="1:9" ht="43.5" x14ac:dyDescent="0.35">
      <c r="A244" s="129">
        <f t="shared" si="62"/>
        <v>0</v>
      </c>
      <c r="B244" s="129" t="str">
        <f t="shared" si="64"/>
        <v>Wählen Sie zuerst in Zeile 9 aus, ob Sie die Kosten für Mikrobiologie oder Genetik abschätzen wollen.</v>
      </c>
      <c r="C244" s="130">
        <f t="shared" si="63"/>
        <v>0</v>
      </c>
      <c r="E244" s="129" t="s">
        <v>1068</v>
      </c>
      <c r="H244" s="129" t="s">
        <v>2290</v>
      </c>
    </row>
    <row r="245" spans="1:9" s="6" customFormat="1" ht="87" x14ac:dyDescent="0.35">
      <c r="A245" s="129">
        <f t="shared" si="62"/>
        <v>0</v>
      </c>
      <c r="B245" s="129" t="str">
        <f t="shared" si="64"/>
        <v>Wählen Sie danach in Zeile 10 die Nr. der Kostenstelle aus, auf welcher diese Kosten aktuell verbucht sind. Falls die Kosten aktuell auf mehrere Kostenstellen verteilt sind, verwenden Sie bitte mehrere Spalten für denselben Fachbereich.</v>
      </c>
      <c r="C245" s="130">
        <f t="shared" si="63"/>
        <v>0</v>
      </c>
      <c r="D245" s="129"/>
      <c r="E245" s="129" t="s">
        <v>1069</v>
      </c>
      <c r="F245" s="130"/>
      <c r="G245" s="129"/>
      <c r="H245" s="129" t="s">
        <v>2291</v>
      </c>
      <c r="I245" s="129"/>
    </row>
    <row r="246" spans="1:9" s="6" customFormat="1" ht="58" x14ac:dyDescent="0.35">
      <c r="A246" s="129">
        <f t="shared" ref="A246" si="65">IF(Sprache=_Deutsch,D246,G246)</f>
        <v>0</v>
      </c>
      <c r="B246" s="129" t="str">
        <f t="shared" si="64"/>
        <v>Tragen Sie nun ab Zeile 13 die auf der Kostenstelle angefallenen Kosten der Mikrobiologie resp. Genetik ein. Tragen Sie in Zeile 12 bitte die total abgregrenzten Kosten ein.</v>
      </c>
      <c r="C246" s="130">
        <f t="shared" ref="C246" si="66">IF(Sprache=_Deutsch,F246,I246)</f>
        <v>0</v>
      </c>
      <c r="D246" s="129"/>
      <c r="E246" s="129" t="s">
        <v>1098</v>
      </c>
      <c r="F246" s="130"/>
      <c r="G246" s="129"/>
      <c r="H246" s="129" t="s">
        <v>2420</v>
      </c>
      <c r="I246" s="129"/>
    </row>
    <row r="247" spans="1:9" s="6" customFormat="1" x14ac:dyDescent="0.35">
      <c r="A247" s="129">
        <f t="shared" ref="A247:A255" si="67">IF(Sprache=_Deutsch,D247,G247)</f>
        <v>0</v>
      </c>
      <c r="B247" s="129">
        <f t="shared" si="64"/>
        <v>0</v>
      </c>
      <c r="C247" s="130">
        <f t="shared" ref="C247:C255" si="68">IF(Sprache=_Deutsch,F247,I247)</f>
        <v>0</v>
      </c>
      <c r="D247" s="129"/>
      <c r="E247" s="129"/>
      <c r="F247" s="130"/>
      <c r="G247" s="129"/>
      <c r="H247" s="129"/>
      <c r="I247" s="129"/>
    </row>
    <row r="248" spans="1:9" s="6" customFormat="1" ht="29" x14ac:dyDescent="0.35">
      <c r="A248" s="129">
        <f t="shared" si="67"/>
        <v>0</v>
      </c>
      <c r="B248" s="129" t="str">
        <f t="shared" si="64"/>
        <v>Art der Abgrenzung (bitte auswählen) --&gt;</v>
      </c>
      <c r="C248" s="130">
        <f t="shared" si="68"/>
        <v>0</v>
      </c>
      <c r="D248" s="129"/>
      <c r="E248" s="129" t="s">
        <v>1032</v>
      </c>
      <c r="F248" s="130"/>
      <c r="G248" s="129"/>
      <c r="H248" s="129" t="s">
        <v>2366</v>
      </c>
      <c r="I248" s="129"/>
    </row>
    <row r="249" spans="1:9" s="6" customFormat="1" x14ac:dyDescent="0.35">
      <c r="A249" s="129">
        <f t="shared" si="67"/>
        <v>0</v>
      </c>
      <c r="B249" s="129" t="str">
        <f t="shared" si="64"/>
        <v>Betroffene Kostenstelle --&gt;</v>
      </c>
      <c r="C249" s="130">
        <f t="shared" si="68"/>
        <v>0</v>
      </c>
      <c r="D249" s="129"/>
      <c r="E249" s="129" t="s">
        <v>1031</v>
      </c>
      <c r="F249" s="130"/>
      <c r="G249" s="129"/>
      <c r="H249" s="129" t="s">
        <v>2287</v>
      </c>
      <c r="I249" s="129"/>
    </row>
    <row r="250" spans="1:9" s="6" customFormat="1" x14ac:dyDescent="0.35">
      <c r="A250" s="129">
        <f t="shared" si="67"/>
        <v>0</v>
      </c>
      <c r="B250" s="129" t="str">
        <f t="shared" si="64"/>
        <v>Total abgegrenzte Kosten --&gt;</v>
      </c>
      <c r="C250" s="130">
        <f t="shared" si="68"/>
        <v>0</v>
      </c>
      <c r="D250" s="129"/>
      <c r="E250" s="129" t="s">
        <v>1033</v>
      </c>
      <c r="F250" s="130"/>
      <c r="G250" s="129"/>
      <c r="H250" s="129" t="s">
        <v>2367</v>
      </c>
      <c r="I250" s="129"/>
    </row>
    <row r="251" spans="1:9" s="6" customFormat="1" x14ac:dyDescent="0.35">
      <c r="A251" s="129">
        <f t="shared" si="67"/>
        <v>0</v>
      </c>
      <c r="B251" s="129">
        <f t="shared" si="64"/>
        <v>0</v>
      </c>
      <c r="C251" s="130">
        <f t="shared" si="68"/>
        <v>0</v>
      </c>
      <c r="D251" s="129"/>
      <c r="E251" s="129"/>
      <c r="F251" s="130"/>
      <c r="G251" s="129"/>
      <c r="H251" s="129"/>
      <c r="I251" s="129"/>
    </row>
    <row r="252" spans="1:9" s="6" customFormat="1" ht="16.5" x14ac:dyDescent="0.35">
      <c r="A252" s="129">
        <f t="shared" si="67"/>
        <v>0</v>
      </c>
      <c r="B252" s="129" t="str">
        <f t="shared" si="64"/>
        <v>Kostenart-Nr.</v>
      </c>
      <c r="C252" s="130">
        <f t="shared" si="68"/>
        <v>0</v>
      </c>
      <c r="D252" s="129"/>
      <c r="E252" s="129" t="s">
        <v>936</v>
      </c>
      <c r="F252" s="130"/>
      <c r="G252" s="129"/>
      <c r="H252" s="129" t="s">
        <v>2438</v>
      </c>
      <c r="I252" s="129"/>
    </row>
    <row r="253" spans="1:9" s="6" customFormat="1" x14ac:dyDescent="0.35">
      <c r="A253" s="129">
        <f t="shared" si="67"/>
        <v>0</v>
      </c>
      <c r="B253" s="129" t="str">
        <f t="shared" si="64"/>
        <v>Bezeichnung der Kostenart</v>
      </c>
      <c r="C253" s="130">
        <f t="shared" si="68"/>
        <v>0</v>
      </c>
      <c r="D253" s="129"/>
      <c r="E253" s="129" t="s">
        <v>977</v>
      </c>
      <c r="F253" s="130"/>
      <c r="G253" s="129"/>
      <c r="H253" s="129" t="s">
        <v>2258</v>
      </c>
      <c r="I253" s="129"/>
    </row>
    <row r="254" spans="1:9" s="6" customFormat="1" x14ac:dyDescent="0.35">
      <c r="A254" s="129">
        <f t="shared" si="67"/>
        <v>0</v>
      </c>
      <c r="B254" s="129" t="str">
        <f t="shared" si="64"/>
        <v>Mikrobiologie</v>
      </c>
      <c r="C254" s="130">
        <f t="shared" si="68"/>
        <v>0</v>
      </c>
      <c r="D254" s="129"/>
      <c r="E254" s="70" t="s">
        <v>2447</v>
      </c>
      <c r="F254" s="130"/>
      <c r="G254" s="129"/>
      <c r="H254" s="129" t="s">
        <v>2445</v>
      </c>
      <c r="I254" s="129"/>
    </row>
    <row r="255" spans="1:9" x14ac:dyDescent="0.35">
      <c r="A255" s="129">
        <f t="shared" si="67"/>
        <v>0</v>
      </c>
      <c r="B255" s="129" t="str">
        <f t="shared" si="64"/>
        <v>Genetik</v>
      </c>
      <c r="C255" s="130">
        <f t="shared" si="68"/>
        <v>0</v>
      </c>
      <c r="E255" s="129" t="s">
        <v>2448</v>
      </c>
      <c r="H255" s="129" t="s">
        <v>2446</v>
      </c>
    </row>
    <row r="256" spans="1:9" x14ac:dyDescent="0.35">
      <c r="A256" s="127">
        <f t="shared" ref="A256:A259" si="69">IF(Sprache=_Deutsch,D256,G256)</f>
        <v>0</v>
      </c>
      <c r="B256" s="127">
        <f t="shared" ref="B256:B258" si="70">IF(Sprache=_Deutsch,E256,H256)</f>
        <v>0</v>
      </c>
      <c r="C256" s="128">
        <f t="shared" ref="C256:C258" si="71">IF(Sprache=_Deutsch,F256,I256)</f>
        <v>0</v>
      </c>
      <c r="D256" s="127"/>
      <c r="E256" s="127"/>
      <c r="F256" s="128"/>
      <c r="G256" s="127"/>
      <c r="H256" s="127"/>
      <c r="I256" s="127"/>
    </row>
    <row r="257" spans="1:9" x14ac:dyDescent="0.35">
      <c r="A257" s="4">
        <f t="shared" si="69"/>
        <v>0</v>
      </c>
      <c r="B257" s="4" t="str">
        <f t="shared" si="70"/>
        <v>Direkt_zuw_Kosten</v>
      </c>
      <c r="C257" s="58">
        <f t="shared" si="71"/>
        <v>0</v>
      </c>
      <c r="D257" s="4"/>
      <c r="E257" s="4" t="s">
        <v>1051</v>
      </c>
      <c r="F257" s="58"/>
      <c r="G257" s="4"/>
      <c r="H257" s="4" t="s">
        <v>2293</v>
      </c>
      <c r="I257" s="4"/>
    </row>
    <row r="258" spans="1:9" x14ac:dyDescent="0.35">
      <c r="A258" s="127">
        <f t="shared" si="69"/>
        <v>0</v>
      </c>
      <c r="B258" s="127">
        <f t="shared" si="70"/>
        <v>0</v>
      </c>
      <c r="C258" s="128">
        <f t="shared" si="71"/>
        <v>0</v>
      </c>
      <c r="D258" s="127"/>
      <c r="E258" s="127"/>
      <c r="F258" s="128"/>
      <c r="G258" s="127"/>
      <c r="H258" s="127"/>
      <c r="I258" s="127"/>
    </row>
    <row r="259" spans="1:9" ht="29" x14ac:dyDescent="0.35">
      <c r="A259" s="4" t="str">
        <f t="shared" si="69"/>
        <v>C 2. Direkt zuweisbare Reagenzkosten</v>
      </c>
      <c r="B259" s="129">
        <f t="shared" ref="B259:B278" si="72">IF(Sprache=_Deutsch,E259,H259)</f>
        <v>0</v>
      </c>
      <c r="C259" s="130">
        <f t="shared" ref="C259:C278" si="73">IF(Sprache=_Deutsch,F259,I259)</f>
        <v>0</v>
      </c>
      <c r="D259" s="129" t="s">
        <v>1021</v>
      </c>
      <c r="G259" s="129" t="s">
        <v>2294</v>
      </c>
    </row>
    <row r="260" spans="1:9" x14ac:dyDescent="0.35">
      <c r="A260" s="129">
        <f t="shared" ref="A260:A278" si="74">IF(Sprache=_Deutsch,D260,G260)</f>
        <v>0</v>
      </c>
      <c r="B260" s="129">
        <f t="shared" si="72"/>
        <v>0</v>
      </c>
      <c r="C260" s="130">
        <f t="shared" si="73"/>
        <v>0</v>
      </c>
    </row>
    <row r="261" spans="1:9" s="6" customFormat="1" ht="208.5" customHeight="1" x14ac:dyDescent="0.35">
      <c r="A261" s="129">
        <f t="shared" si="74"/>
        <v>0</v>
      </c>
      <c r="B261" s="129" t="str">
        <f t="shared" si="72"/>
        <v>Bitte geben Sie hier die direkt einer AL-Pos. zuweisbaren Materialkosten (Reagenzien und evtl. Kalibratoren)  in CHF pro Geschäftsjahr an (keine Stückkosten). Falls Sie über Verträge mit Pauschalen pro gemeldetes Resultat (pay 4 reported result) verfügen, geben Sie bitte die Kosten inkl.  Service-/Anlagenutzung an (in CHF pro Geschäftsjahr, keine Stückkosten).  Diese Angaben sind zentral für die Neutarifierung. Je mehr Analysen mit direkt zuweisbaren Kosten vorliegen, desto sachgerechter ist der resultierende Tarif.</v>
      </c>
      <c r="C261" s="130">
        <f t="shared" si="73"/>
        <v>0</v>
      </c>
      <c r="D261" s="129"/>
      <c r="E261" s="129" t="s">
        <v>2063</v>
      </c>
      <c r="F261" s="130"/>
      <c r="G261" s="129"/>
      <c r="H261" s="129" t="s">
        <v>2442</v>
      </c>
      <c r="I261" s="129"/>
    </row>
    <row r="262" spans="1:9" x14ac:dyDescent="0.35">
      <c r="A262" s="129">
        <f t="shared" si="74"/>
        <v>0</v>
      </c>
      <c r="B262" s="129">
        <f t="shared" si="72"/>
        <v>0</v>
      </c>
      <c r="C262" s="130">
        <f t="shared" si="73"/>
        <v>0</v>
      </c>
    </row>
    <row r="263" spans="1:9" x14ac:dyDescent="0.35">
      <c r="A263" s="129">
        <f t="shared" ref="A263:A268" si="75">IF(Sprache=_Deutsch,D263,G263)</f>
        <v>0</v>
      </c>
      <c r="B263" s="129" t="str">
        <f t="shared" ref="B263:B268" si="76">IF(Sprache=_Deutsch,E263,H263)</f>
        <v>(Unter-)kapitel</v>
      </c>
      <c r="C263" s="130">
        <f t="shared" ref="C263:C268" si="77">IF(Sprache=_Deutsch,F263,I263)</f>
        <v>0</v>
      </c>
      <c r="E263" s="129" t="s">
        <v>42</v>
      </c>
      <c r="H263" s="129" t="s">
        <v>2295</v>
      </c>
    </row>
    <row r="264" spans="1:9" ht="16.5" x14ac:dyDescent="0.35">
      <c r="A264" s="129">
        <f t="shared" si="75"/>
        <v>0</v>
      </c>
      <c r="B264" s="129" t="str">
        <f t="shared" si="76"/>
        <v>Pos.-Nr.</v>
      </c>
      <c r="C264" s="130">
        <f t="shared" si="77"/>
        <v>0</v>
      </c>
      <c r="E264" s="129" t="s">
        <v>43</v>
      </c>
      <c r="H264" s="129" t="s">
        <v>2443</v>
      </c>
    </row>
    <row r="265" spans="1:9" x14ac:dyDescent="0.35">
      <c r="A265" s="129">
        <f t="shared" si="75"/>
        <v>0</v>
      </c>
      <c r="B265" s="129" t="str">
        <f t="shared" si="76"/>
        <v>Bezeichnung</v>
      </c>
      <c r="C265" s="130">
        <f t="shared" si="77"/>
        <v>0</v>
      </c>
      <c r="E265" s="129" t="s">
        <v>44</v>
      </c>
      <c r="H265" s="129" t="s">
        <v>2244</v>
      </c>
    </row>
    <row r="266" spans="1:9" x14ac:dyDescent="0.35">
      <c r="A266" s="129">
        <f t="shared" ref="A266" si="78">IF(Sprache=_Deutsch,D266,G266)</f>
        <v>0</v>
      </c>
      <c r="B266" s="129" t="str">
        <f t="shared" ref="B266" si="79">IF(Sprache=_Deutsch,E266,H266)</f>
        <v>Aktuell verbucht auf Kostenart …</v>
      </c>
      <c r="C266" s="130">
        <f t="shared" ref="C266" si="80">IF(Sprache=_Deutsch,F266,I266)</f>
        <v>0</v>
      </c>
      <c r="E266" s="129" t="s">
        <v>1080</v>
      </c>
      <c r="H266" s="129" t="s">
        <v>2372</v>
      </c>
    </row>
    <row r="267" spans="1:9" ht="35.15" customHeight="1" x14ac:dyDescent="0.35">
      <c r="A267" s="129">
        <f t="shared" si="75"/>
        <v>0</v>
      </c>
      <c r="B267" s="129" t="str">
        <f t="shared" si="76"/>
        <v>Direkt zuweisbare Materialkosten (Total CHF - keine Stückkosten)</v>
      </c>
      <c r="C267" s="130">
        <f t="shared" si="77"/>
        <v>0</v>
      </c>
      <c r="E267" s="129" t="s">
        <v>1090</v>
      </c>
      <c r="H267" s="129" t="s">
        <v>2373</v>
      </c>
    </row>
    <row r="268" spans="1:9" ht="43.5" x14ac:dyDescent="0.35">
      <c r="A268" s="129">
        <f t="shared" si="75"/>
        <v>0</v>
      </c>
      <c r="B268" s="129" t="str">
        <f t="shared" si="76"/>
        <v>Direkt zuweisbare Materialkosten inkl. Servicekosten (pay4reported results) (Total CHF - keine Stückkosten)</v>
      </c>
      <c r="C268" s="130">
        <f t="shared" si="77"/>
        <v>0</v>
      </c>
      <c r="E268" s="129" t="s">
        <v>1091</v>
      </c>
      <c r="H268" s="129" t="s">
        <v>2389</v>
      </c>
    </row>
    <row r="269" spans="1:9" ht="61.5" customHeight="1" x14ac:dyDescent="0.35">
      <c r="A269" s="129">
        <f t="shared" ref="A269:A270" si="81">IF(Sprache=_Deutsch,D269,G269)</f>
        <v>0</v>
      </c>
      <c r="B269" s="129" t="str">
        <f t="shared" ref="B269:B270" si="82">IF(Sprache=_Deutsch,E269,H269)</f>
        <v>Direkt zuweisbare Materialkosten inkl. Service- und Anlagenutzungskosten (pay4reported results) (Total CHF - keine Stückkosten)</v>
      </c>
      <c r="C269" s="130">
        <f t="shared" ref="C269:C270" si="83">IF(Sprache=_Deutsch,F269,I269)</f>
        <v>0</v>
      </c>
      <c r="E269" s="129" t="s">
        <v>1092</v>
      </c>
      <c r="H269" s="129" t="s">
        <v>2402</v>
      </c>
    </row>
    <row r="270" spans="1:9" x14ac:dyDescent="0.35">
      <c r="A270" s="129">
        <f t="shared" si="81"/>
        <v>0</v>
      </c>
      <c r="B270" s="129" t="str">
        <f t="shared" si="82"/>
        <v>Bemerkungen</v>
      </c>
      <c r="C270" s="130">
        <f t="shared" si="83"/>
        <v>0</v>
      </c>
      <c r="E270" s="129" t="s">
        <v>4</v>
      </c>
      <c r="H270" s="129" t="s">
        <v>2265</v>
      </c>
    </row>
    <row r="271" spans="1:9" x14ac:dyDescent="0.35">
      <c r="A271" s="129">
        <f t="shared" ref="A271:A274" si="84">IF(Sprache=_Deutsch,D271,G271)</f>
        <v>0</v>
      </c>
      <c r="B271" s="129">
        <f t="shared" ref="B271:B274" si="85">IF(Sprache=_Deutsch,E271,H271)</f>
        <v>0</v>
      </c>
      <c r="C271" s="130">
        <f t="shared" ref="C271:C274" si="86">IF(Sprache=_Deutsch,F271,I271)</f>
        <v>0</v>
      </c>
    </row>
    <row r="272" spans="1:9" x14ac:dyDescent="0.35">
      <c r="A272" s="129">
        <f t="shared" si="84"/>
        <v>0</v>
      </c>
      <c r="B272" s="129">
        <f t="shared" si="85"/>
        <v>0</v>
      </c>
      <c r="C272" s="130">
        <f t="shared" si="86"/>
        <v>0</v>
      </c>
    </row>
    <row r="273" spans="1:11" x14ac:dyDescent="0.35">
      <c r="A273" s="129">
        <f t="shared" si="84"/>
        <v>0</v>
      </c>
      <c r="B273" s="129">
        <f t="shared" si="85"/>
        <v>0</v>
      </c>
      <c r="C273" s="130">
        <f t="shared" si="86"/>
        <v>0</v>
      </c>
    </row>
    <row r="274" spans="1:11" x14ac:dyDescent="0.35">
      <c r="A274" s="129">
        <f t="shared" si="84"/>
        <v>0</v>
      </c>
      <c r="B274" s="129">
        <f t="shared" si="85"/>
        <v>0</v>
      </c>
      <c r="C274" s="130">
        <f t="shared" si="86"/>
        <v>0</v>
      </c>
    </row>
    <row r="275" spans="1:11" x14ac:dyDescent="0.35">
      <c r="A275" s="127">
        <f t="shared" si="74"/>
        <v>0</v>
      </c>
      <c r="B275" s="127">
        <f t="shared" si="72"/>
        <v>0</v>
      </c>
      <c r="C275" s="128">
        <f t="shared" si="73"/>
        <v>0</v>
      </c>
      <c r="D275" s="127"/>
      <c r="E275" s="127"/>
      <c r="F275" s="128"/>
      <c r="G275" s="127"/>
      <c r="H275" s="127"/>
      <c r="I275" s="127"/>
    </row>
    <row r="276" spans="1:11" x14ac:dyDescent="0.35">
      <c r="A276" s="4">
        <f t="shared" si="74"/>
        <v>0</v>
      </c>
      <c r="B276" s="4" t="str">
        <f t="shared" si="72"/>
        <v>Anlagen</v>
      </c>
      <c r="C276" s="58">
        <f t="shared" si="73"/>
        <v>0</v>
      </c>
      <c r="D276" s="4"/>
      <c r="E276" s="4" t="s">
        <v>992</v>
      </c>
      <c r="F276" s="58"/>
      <c r="G276" s="4"/>
      <c r="H276" s="4" t="s">
        <v>2296</v>
      </c>
      <c r="I276" s="4"/>
    </row>
    <row r="277" spans="1:11" x14ac:dyDescent="0.35">
      <c r="A277" s="127">
        <f t="shared" si="74"/>
        <v>0</v>
      </c>
      <c r="B277" s="127">
        <f t="shared" si="72"/>
        <v>0</v>
      </c>
      <c r="C277" s="128">
        <f t="shared" si="73"/>
        <v>0</v>
      </c>
      <c r="D277" s="127"/>
      <c r="E277" s="127"/>
      <c r="F277" s="128"/>
      <c r="G277" s="127"/>
      <c r="H277" s="127"/>
      <c r="I277" s="127"/>
    </row>
    <row r="278" spans="1:11" x14ac:dyDescent="0.35">
      <c r="A278" s="129" t="str">
        <f t="shared" si="74"/>
        <v>C 3. Anlagen</v>
      </c>
      <c r="B278" s="129">
        <f t="shared" si="72"/>
        <v>0</v>
      </c>
      <c r="C278" s="130">
        <f t="shared" si="73"/>
        <v>0</v>
      </c>
      <c r="D278" s="129" t="s">
        <v>1022</v>
      </c>
      <c r="G278" s="129" t="s">
        <v>2297</v>
      </c>
    </row>
    <row r="279" spans="1:11" s="6" customFormat="1" ht="141.65" customHeight="1" x14ac:dyDescent="0.35">
      <c r="A279" s="129">
        <f t="shared" ref="A279:A303" si="87">IF(Sprache=_Deutsch,D279,G279)</f>
        <v>0</v>
      </c>
      <c r="B279" s="129" t="str">
        <f t="shared" ref="B279:B303" si="88">IF(Sprache=_Deutsch,E279,H279)</f>
        <v>Bitte geben Sie hier Ihre Anlagenwerte per 31.12. an. Falls Ihnen die Aufschlüsselung nach den geforderten Kategorien in Spalte A nicht möglich ist, können Sie diese auch zusammenfassen und dies unter "Bemerkungen" vermerken. Bitte berücksichtigen Sie allfällige Abgrenzungen gemäss "B5a_Abgrenzungen_Definition".</v>
      </c>
      <c r="C279" s="130">
        <f t="shared" ref="C279:C303" si="89">IF(Sprache=_Deutsch,F279,I279)</f>
        <v>0</v>
      </c>
      <c r="D279" s="129"/>
      <c r="E279" s="13" t="s">
        <v>2064</v>
      </c>
      <c r="F279" s="13"/>
      <c r="G279" s="136"/>
      <c r="H279" s="129" t="s">
        <v>2437</v>
      </c>
      <c r="I279" s="129"/>
      <c r="J279" s="13"/>
      <c r="K279" s="13"/>
    </row>
    <row r="280" spans="1:11" s="6" customFormat="1" ht="51.75" customHeight="1" x14ac:dyDescent="0.35">
      <c r="A280" s="129">
        <f t="shared" si="87"/>
        <v>0</v>
      </c>
      <c r="B280" s="129" t="str">
        <f t="shared" si="88"/>
        <v xml:space="preserve">Anlagenwert (Anschaffungswert) </v>
      </c>
      <c r="C280" s="130">
        <f t="shared" si="89"/>
        <v>0</v>
      </c>
      <c r="D280" s="129"/>
      <c r="E280" s="129" t="s">
        <v>2065</v>
      </c>
      <c r="F280" s="129"/>
      <c r="G280" s="136"/>
      <c r="H280" s="129" t="s">
        <v>2298</v>
      </c>
      <c r="I280" s="129"/>
    </row>
    <row r="281" spans="1:11" s="6" customFormat="1" x14ac:dyDescent="0.35">
      <c r="A281" s="129">
        <f t="shared" si="87"/>
        <v>0</v>
      </c>
      <c r="B281" s="129" t="str">
        <f t="shared" si="88"/>
        <v>Aktuell hinterlegte Nutzungsdauer</v>
      </c>
      <c r="C281" s="130">
        <f t="shared" si="89"/>
        <v>0</v>
      </c>
      <c r="D281" s="129"/>
      <c r="E281" s="129" t="s">
        <v>9</v>
      </c>
      <c r="G281" s="136"/>
      <c r="H281" s="129" t="s">
        <v>2299</v>
      </c>
      <c r="I281" s="129"/>
    </row>
    <row r="282" spans="1:11" s="6" customFormat="1" x14ac:dyDescent="0.35">
      <c r="A282" s="129">
        <f t="shared" si="87"/>
        <v>0</v>
      </c>
      <c r="B282" s="129" t="str">
        <f t="shared" si="88"/>
        <v>Abschreibung im Geschäftsjahr</v>
      </c>
      <c r="C282" s="130">
        <f t="shared" si="89"/>
        <v>0</v>
      </c>
      <c r="D282" s="129"/>
      <c r="E282" s="129" t="s">
        <v>1043</v>
      </c>
      <c r="F282" s="130"/>
      <c r="G282" s="129"/>
      <c r="H282" s="129" t="s">
        <v>2300</v>
      </c>
      <c r="I282" s="129"/>
    </row>
    <row r="283" spans="1:11" s="6" customFormat="1" ht="29" x14ac:dyDescent="0.35">
      <c r="A283" s="129">
        <f t="shared" si="87"/>
        <v>0</v>
      </c>
      <c r="B283" s="129" t="str">
        <f t="shared" si="88"/>
        <v>Anlagenwert nach Abschreibung per 31.12.</v>
      </c>
      <c r="C283" s="130">
        <f t="shared" si="89"/>
        <v>0</v>
      </c>
      <c r="D283" s="129"/>
      <c r="E283" s="129" t="s">
        <v>2066</v>
      </c>
      <c r="F283" s="130"/>
      <c r="G283" s="129"/>
      <c r="H283" s="129" t="s">
        <v>2301</v>
      </c>
      <c r="I283" s="129"/>
    </row>
    <row r="284" spans="1:11" s="6" customFormat="1" x14ac:dyDescent="0.35">
      <c r="A284" s="129">
        <f t="shared" si="87"/>
        <v>0</v>
      </c>
      <c r="B284" s="129" t="str">
        <f t="shared" si="88"/>
        <v>Bemerkungen</v>
      </c>
      <c r="C284" s="130">
        <f t="shared" si="89"/>
        <v>0</v>
      </c>
      <c r="D284" s="129"/>
      <c r="E284" s="129" t="s">
        <v>4</v>
      </c>
      <c r="F284" s="130"/>
      <c r="G284" s="129"/>
      <c r="H284" s="129" t="s">
        <v>2265</v>
      </c>
      <c r="I284" s="129"/>
    </row>
    <row r="285" spans="1:11" s="6" customFormat="1" x14ac:dyDescent="0.35">
      <c r="A285" s="129">
        <f t="shared" si="87"/>
        <v>0</v>
      </c>
      <c r="B285" s="129" t="str">
        <f t="shared" si="88"/>
        <v>Beschreibung</v>
      </c>
      <c r="C285" s="130">
        <f t="shared" si="89"/>
        <v>0</v>
      </c>
      <c r="D285" s="129"/>
      <c r="E285" s="129" t="s">
        <v>2</v>
      </c>
      <c r="F285" s="130"/>
      <c r="G285" s="129"/>
      <c r="H285" s="5" t="s">
        <v>2262</v>
      </c>
      <c r="I285" s="129"/>
    </row>
    <row r="286" spans="1:11" s="6" customFormat="1" x14ac:dyDescent="0.35">
      <c r="A286" s="129">
        <f t="shared" si="87"/>
        <v>0</v>
      </c>
      <c r="B286" s="129" t="str">
        <f t="shared" si="88"/>
        <v>in CHF</v>
      </c>
      <c r="C286" s="130">
        <f t="shared" si="89"/>
        <v>0</v>
      </c>
      <c r="D286" s="129"/>
      <c r="E286" s="129" t="s">
        <v>1042</v>
      </c>
      <c r="F286" s="130"/>
      <c r="G286" s="129"/>
      <c r="H286" s="129" t="s">
        <v>2302</v>
      </c>
      <c r="I286" s="129"/>
    </row>
    <row r="287" spans="1:11" s="6" customFormat="1" x14ac:dyDescent="0.35">
      <c r="A287" s="129">
        <f t="shared" si="87"/>
        <v>0</v>
      </c>
      <c r="B287" s="129" t="str">
        <f t="shared" si="88"/>
        <v>in Jahren</v>
      </c>
      <c r="C287" s="130">
        <f t="shared" si="89"/>
        <v>0</v>
      </c>
      <c r="D287" s="129"/>
      <c r="E287" s="129" t="s">
        <v>10</v>
      </c>
      <c r="F287" s="130"/>
      <c r="G287" s="129"/>
      <c r="H287" s="129" t="s">
        <v>2303</v>
      </c>
      <c r="I287" s="129"/>
    </row>
    <row r="288" spans="1:11" s="6" customFormat="1" x14ac:dyDescent="0.35">
      <c r="A288" s="129">
        <f t="shared" si="87"/>
        <v>0</v>
      </c>
      <c r="B288" s="129">
        <f t="shared" si="88"/>
        <v>0</v>
      </c>
      <c r="C288" s="130">
        <f t="shared" si="89"/>
        <v>0</v>
      </c>
      <c r="D288" s="129"/>
      <c r="F288" s="130"/>
      <c r="G288" s="129"/>
      <c r="I288" s="129"/>
    </row>
    <row r="289" spans="1:9" s="6" customFormat="1" x14ac:dyDescent="0.35">
      <c r="A289" s="129">
        <f t="shared" si="87"/>
        <v>0</v>
      </c>
      <c r="B289" s="129" t="str">
        <f t="shared" si="88"/>
        <v>Immobile Sachanlagen</v>
      </c>
      <c r="C289" s="130">
        <f t="shared" si="89"/>
        <v>0</v>
      </c>
      <c r="D289" s="129"/>
      <c r="E289" s="129" t="s">
        <v>11</v>
      </c>
      <c r="F289" s="130"/>
      <c r="G289" s="129"/>
      <c r="H289" s="129" t="s">
        <v>2304</v>
      </c>
      <c r="I289" s="129"/>
    </row>
    <row r="290" spans="1:9" s="6" customFormat="1" x14ac:dyDescent="0.35">
      <c r="A290" s="129">
        <f t="shared" si="87"/>
        <v>0</v>
      </c>
      <c r="B290" s="129" t="str">
        <f t="shared" si="88"/>
        <v>Installationen</v>
      </c>
      <c r="C290" s="130">
        <f t="shared" si="89"/>
        <v>0</v>
      </c>
      <c r="D290" s="129"/>
      <c r="E290" s="129" t="s">
        <v>12</v>
      </c>
      <c r="F290" s="130"/>
      <c r="G290" s="129"/>
      <c r="H290" s="129" t="s">
        <v>2305</v>
      </c>
      <c r="I290" s="129"/>
    </row>
    <row r="291" spans="1:9" s="6" customFormat="1" x14ac:dyDescent="0.35">
      <c r="A291" s="129">
        <f t="shared" si="87"/>
        <v>0</v>
      </c>
      <c r="B291" s="129" t="str">
        <f t="shared" si="88"/>
        <v>Laborspezifische Analysegeräte</v>
      </c>
      <c r="C291" s="130">
        <f t="shared" si="89"/>
        <v>0</v>
      </c>
      <c r="D291" s="129"/>
      <c r="E291" s="129" t="s">
        <v>14</v>
      </c>
      <c r="F291" s="129"/>
      <c r="G291" s="136"/>
      <c r="H291" s="129" t="s">
        <v>2306</v>
      </c>
      <c r="I291" s="129"/>
    </row>
    <row r="292" spans="1:9" s="6" customFormat="1" x14ac:dyDescent="0.35">
      <c r="A292" s="129">
        <f t="shared" si="87"/>
        <v>0</v>
      </c>
      <c r="B292" s="129" t="str">
        <f t="shared" si="88"/>
        <v>Mobile Sachanlagen</v>
      </c>
      <c r="C292" s="130">
        <f t="shared" si="89"/>
        <v>0</v>
      </c>
      <c r="D292" s="129"/>
      <c r="E292" s="129" t="s">
        <v>13</v>
      </c>
      <c r="F292" s="130"/>
      <c r="G292" s="129"/>
      <c r="H292" s="129" t="s">
        <v>2307</v>
      </c>
      <c r="I292" s="129"/>
    </row>
    <row r="293" spans="1:9" x14ac:dyDescent="0.35">
      <c r="A293" s="129">
        <f t="shared" si="87"/>
        <v>0</v>
      </c>
      <c r="B293" s="129" t="str">
        <f t="shared" si="88"/>
        <v>Informatikanlagen</v>
      </c>
      <c r="C293" s="130">
        <f t="shared" si="89"/>
        <v>0</v>
      </c>
      <c r="E293" s="129" t="s">
        <v>15</v>
      </c>
      <c r="H293" s="129" t="s">
        <v>2400</v>
      </c>
    </row>
    <row r="294" spans="1:9" x14ac:dyDescent="0.35">
      <c r="A294" s="129">
        <f t="shared" si="87"/>
        <v>0</v>
      </c>
      <c r="B294" s="129" t="str">
        <f t="shared" si="88"/>
        <v>Immaterielle Werte</v>
      </c>
      <c r="C294" s="130">
        <f t="shared" si="89"/>
        <v>0</v>
      </c>
      <c r="E294" s="129" t="s">
        <v>16</v>
      </c>
      <c r="H294" s="129" t="s">
        <v>2390</v>
      </c>
    </row>
    <row r="295" spans="1:9" x14ac:dyDescent="0.35">
      <c r="A295" s="129">
        <f t="shared" si="87"/>
        <v>0</v>
      </c>
      <c r="B295" s="129" t="str">
        <f t="shared" si="88"/>
        <v>Total</v>
      </c>
      <c r="C295" s="130">
        <f t="shared" si="89"/>
        <v>0</v>
      </c>
      <c r="E295" s="129" t="s">
        <v>8</v>
      </c>
      <c r="H295" s="129" t="s">
        <v>8</v>
      </c>
    </row>
    <row r="296" spans="1:9" x14ac:dyDescent="0.35">
      <c r="A296" s="129">
        <f t="shared" si="87"/>
        <v>0</v>
      </c>
      <c r="B296" s="129">
        <f t="shared" si="88"/>
        <v>0</v>
      </c>
      <c r="C296" s="130">
        <f t="shared" si="89"/>
        <v>0</v>
      </c>
    </row>
    <row r="297" spans="1:9" ht="43.5" x14ac:dyDescent="0.35">
      <c r="A297" s="129">
        <f t="shared" si="87"/>
        <v>0</v>
      </c>
      <c r="B297" s="129" t="str">
        <f t="shared" si="88"/>
        <v>Dauerhaft genutzte, unbewegliche materielle Vermögenswerte wie Gebäude, Grundstücke oder bauliche Anlagen.</v>
      </c>
      <c r="C297" s="130">
        <f t="shared" si="89"/>
        <v>0</v>
      </c>
      <c r="E297" s="129" t="s">
        <v>1070</v>
      </c>
      <c r="H297" s="129" t="s">
        <v>2374</v>
      </c>
    </row>
    <row r="298" spans="1:9" ht="58" x14ac:dyDescent="0.35">
      <c r="A298" s="129">
        <f t="shared" si="87"/>
        <v>0</v>
      </c>
      <c r="B298" s="129" t="str">
        <f t="shared" si="88"/>
        <v>Fest mit Gebäuden oder Anlagen verbundene technische Einrichtungen, z. B. Heizungen, Lüftungen, elektrische Installationen oder fest eingebaute Maschinen.</v>
      </c>
      <c r="C298" s="130">
        <f t="shared" si="89"/>
        <v>0</v>
      </c>
      <c r="E298" s="129" t="s">
        <v>1071</v>
      </c>
      <c r="H298" s="129" t="s">
        <v>2375</v>
      </c>
    </row>
    <row r="299" spans="1:9" ht="58" x14ac:dyDescent="0.35">
      <c r="A299" s="129">
        <f t="shared" si="87"/>
        <v>0</v>
      </c>
      <c r="B299" s="129" t="str">
        <f t="shared" si="88"/>
        <v>Spezialisierte technische Geräte, die dauerhaft für Mess-, Prüf- oder Analysezwecke in Laboren eingesetzt werden (z. B. Spektrometer, Chromatographen).</v>
      </c>
      <c r="C299" s="130">
        <f t="shared" si="89"/>
        <v>0</v>
      </c>
      <c r="E299" s="129" t="s">
        <v>1072</v>
      </c>
      <c r="H299" s="129" t="s">
        <v>2376</v>
      </c>
    </row>
    <row r="300" spans="1:9" ht="43.5" x14ac:dyDescent="0.35">
      <c r="A300" s="129">
        <f t="shared" si="87"/>
        <v>0</v>
      </c>
      <c r="B300" s="129" t="str">
        <f t="shared" si="88"/>
        <v>Bewegliche, materielle Vermögenswerte, die nicht fest installiert sind, z. B. Möbel, Fahrzeuge, Maschinen oder Werkzeuge.</v>
      </c>
      <c r="C300" s="130">
        <f t="shared" si="89"/>
        <v>0</v>
      </c>
      <c r="E300" s="129" t="s">
        <v>1073</v>
      </c>
      <c r="H300" s="129" t="s">
        <v>2377</v>
      </c>
    </row>
    <row r="301" spans="1:9" ht="58" x14ac:dyDescent="0.35">
      <c r="A301" s="129">
        <f t="shared" si="87"/>
        <v>0</v>
      </c>
      <c r="B301" s="129" t="str">
        <f t="shared" si="88"/>
        <v>Technische Anlagen der Informations- und Kommunikationstechnologie wie Server, Computer, Netzwerkinfrastruktur und Peripheriegeräte.</v>
      </c>
      <c r="C301" s="130">
        <f t="shared" si="89"/>
        <v>0</v>
      </c>
      <c r="E301" s="129" t="s">
        <v>1074</v>
      </c>
      <c r="H301" s="129" t="s">
        <v>2397</v>
      </c>
    </row>
    <row r="302" spans="1:9" ht="43.5" x14ac:dyDescent="0.35">
      <c r="A302" s="129">
        <f t="shared" si="87"/>
        <v>0</v>
      </c>
      <c r="B302" s="129" t="str">
        <f t="shared" si="88"/>
        <v>Nicht-physische Vermögenswerte mit wirtschaftlichem Nutzen, z. B. Software, Lizenzen, Patente, Nutzungsrechte oder Marken.</v>
      </c>
      <c r="C302" s="130">
        <f t="shared" si="89"/>
        <v>0</v>
      </c>
      <c r="E302" s="129" t="s">
        <v>1075</v>
      </c>
      <c r="H302" s="129" t="s">
        <v>2378</v>
      </c>
    </row>
    <row r="303" spans="1:9" ht="43.5" x14ac:dyDescent="0.35">
      <c r="A303" s="129">
        <f t="shared" si="87"/>
        <v>0</v>
      </c>
      <c r="B303" s="129" t="str">
        <f t="shared" si="88"/>
        <v>Falls es Ihnen nicht möglich ist, die Anlagenwerte nach den geforderten Kategorien aufzuschlüsseln, geben Sie bitte die Gesamtkosten in dieser Zeile an.</v>
      </c>
      <c r="C303" s="130">
        <f t="shared" si="89"/>
        <v>0</v>
      </c>
      <c r="E303" s="129" t="s">
        <v>2067</v>
      </c>
      <c r="H303" s="129" t="s">
        <v>2379</v>
      </c>
    </row>
    <row r="304" spans="1:9" x14ac:dyDescent="0.35">
      <c r="A304" s="127">
        <f t="shared" ref="A304:A336" si="90">IF(Sprache=_Deutsch,D304,G304)</f>
        <v>0</v>
      </c>
      <c r="B304" s="127">
        <f t="shared" ref="B304:B336" si="91">IF(Sprache=_Deutsch,E304,H304)</f>
        <v>0</v>
      </c>
      <c r="C304" s="128">
        <f t="shared" ref="C304:C336" si="92">IF(Sprache=_Deutsch,F304,I304)</f>
        <v>0</v>
      </c>
      <c r="D304" s="127"/>
      <c r="E304" s="127"/>
      <c r="F304" s="128"/>
      <c r="G304" s="127"/>
      <c r="H304" s="127"/>
      <c r="I304" s="127"/>
    </row>
    <row r="305" spans="1:9" x14ac:dyDescent="0.35">
      <c r="A305" s="4">
        <f t="shared" si="90"/>
        <v>0</v>
      </c>
      <c r="B305" s="4" t="str">
        <f t="shared" si="91"/>
        <v>UV_kfrForderungen</v>
      </c>
      <c r="C305" s="58">
        <f t="shared" si="92"/>
        <v>0</v>
      </c>
      <c r="D305" s="4"/>
      <c r="E305" s="4" t="s">
        <v>993</v>
      </c>
      <c r="F305" s="58"/>
      <c r="G305" s="4"/>
      <c r="H305" s="4" t="s">
        <v>2308</v>
      </c>
      <c r="I305" s="4"/>
    </row>
    <row r="306" spans="1:9" x14ac:dyDescent="0.35">
      <c r="A306" s="127">
        <f t="shared" si="90"/>
        <v>0</v>
      </c>
      <c r="B306" s="127">
        <f t="shared" si="91"/>
        <v>0</v>
      </c>
      <c r="C306" s="128">
        <f t="shared" si="92"/>
        <v>0</v>
      </c>
      <c r="D306" s="127"/>
      <c r="E306" s="127"/>
      <c r="F306" s="128"/>
      <c r="G306" s="127"/>
      <c r="H306" s="127"/>
      <c r="I306" s="127"/>
    </row>
    <row r="307" spans="1:9" ht="29" x14ac:dyDescent="0.35">
      <c r="A307" s="129" t="str">
        <f t="shared" si="90"/>
        <v>C 4. Umlaufvermögen und kurzfristige Forderungen</v>
      </c>
      <c r="B307" s="129">
        <f t="shared" si="91"/>
        <v>0</v>
      </c>
      <c r="C307" s="130">
        <f t="shared" si="92"/>
        <v>0</v>
      </c>
      <c r="D307" s="129" t="s">
        <v>1023</v>
      </c>
      <c r="G307" s="129" t="s">
        <v>2309</v>
      </c>
      <c r="I307" s="130"/>
    </row>
    <row r="308" spans="1:9" ht="87" x14ac:dyDescent="0.35">
      <c r="A308" s="129">
        <f t="shared" ref="A308:A334" si="93">IF(Sprache=_Deutsch,D308,G308)</f>
        <v>0</v>
      </c>
      <c r="B308" s="129" t="str">
        <f t="shared" ref="B308:B334" si="94">IF(Sprache=_Deutsch,E308,H308)</f>
        <v>Bitte geben Sie hier Ihr Umlaufvermögen und Ihre kurzfristigen Verbindlichkeiten per 31.12. an. Falls Sie nicht über diese Angaben verfügen, weil diese z. B. nur auf Gesamtunternehmensebene bekannt sind, vermerken Sie dies bitte unter "Bemerkungen".</v>
      </c>
      <c r="C308" s="130">
        <f t="shared" ref="C308:C334" si="95">IF(Sprache=_Deutsch,F308,I308)</f>
        <v>0</v>
      </c>
      <c r="E308" s="13" t="s">
        <v>2010</v>
      </c>
      <c r="H308" s="129" t="s">
        <v>2380</v>
      </c>
      <c r="I308" s="130"/>
    </row>
    <row r="309" spans="1:9" x14ac:dyDescent="0.35">
      <c r="A309" s="129">
        <f t="shared" si="93"/>
        <v>0</v>
      </c>
      <c r="B309" s="129" t="str">
        <f t="shared" si="94"/>
        <v>Umlaufvermögen (per 31.12.)</v>
      </c>
      <c r="C309" s="130">
        <f t="shared" si="95"/>
        <v>0</v>
      </c>
      <c r="E309" s="129" t="s">
        <v>1039</v>
      </c>
      <c r="H309" s="129" t="s">
        <v>2421</v>
      </c>
      <c r="I309" s="130"/>
    </row>
    <row r="310" spans="1:9" x14ac:dyDescent="0.35">
      <c r="A310" s="129">
        <f t="shared" si="93"/>
        <v>0</v>
      </c>
      <c r="B310" s="129" t="str">
        <f t="shared" si="94"/>
        <v>KMU-Kontenrahmen</v>
      </c>
      <c r="C310" s="130" t="str">
        <f t="shared" si="95"/>
        <v>REKOLE-Kontenrahmen</v>
      </c>
      <c r="E310" s="129" t="s">
        <v>17</v>
      </c>
      <c r="F310" s="130" t="s">
        <v>934</v>
      </c>
      <c r="H310" s="129" t="s">
        <v>2310</v>
      </c>
      <c r="I310" s="130" t="s">
        <v>2311</v>
      </c>
    </row>
    <row r="311" spans="1:9" ht="29" x14ac:dyDescent="0.35">
      <c r="A311" s="129">
        <f t="shared" si="93"/>
        <v>0</v>
      </c>
      <c r="B311" s="129" t="str">
        <f t="shared" si="94"/>
        <v>Flüssige Mittel</v>
      </c>
      <c r="C311" s="130" t="str">
        <f t="shared" si="95"/>
        <v>Kasse/Bankguthaben/Checks, Besitzwechsel (diskontfähig)/Kurzfristige Geldanlagen</v>
      </c>
      <c r="E311" s="129" t="s">
        <v>19</v>
      </c>
      <c r="F311" s="130" t="s">
        <v>21</v>
      </c>
      <c r="H311" s="129" t="s">
        <v>2312</v>
      </c>
      <c r="I311" s="130" t="s">
        <v>2313</v>
      </c>
    </row>
    <row r="312" spans="1:9" ht="43.5" x14ac:dyDescent="0.35">
      <c r="A312" s="129">
        <f t="shared" si="93"/>
        <v>0</v>
      </c>
      <c r="B312" s="129" t="str">
        <f t="shared" si="94"/>
        <v>Kurzfristig gehaltene Aktiven mit Börsenkurs</v>
      </c>
      <c r="C312" s="130" t="str">
        <f t="shared" si="95"/>
        <v>Wertschriften kurzfristig gehalten/Übrige kurzfristig gehaltene Geldanlagen (derivative Finanzinstrumente)</v>
      </c>
      <c r="E312" s="129" t="s">
        <v>22</v>
      </c>
      <c r="F312" s="130" t="s">
        <v>24</v>
      </c>
      <c r="H312" s="129" t="s">
        <v>2314</v>
      </c>
      <c r="I312" s="130" t="s">
        <v>2315</v>
      </c>
    </row>
    <row r="313" spans="1:9" x14ac:dyDescent="0.35">
      <c r="A313" s="129">
        <f t="shared" si="93"/>
        <v>0</v>
      </c>
      <c r="B313" s="129" t="str">
        <f t="shared" si="94"/>
        <v>Forderungen aus Lieferungen und Leistungen</v>
      </c>
      <c r="C313" s="130" t="str">
        <f t="shared" si="95"/>
        <v>Forderungen aus Lieferungen und Leistungen</v>
      </c>
      <c r="E313" s="129" t="s">
        <v>25</v>
      </c>
      <c r="F313" s="130" t="s">
        <v>25</v>
      </c>
      <c r="H313" s="129" t="s">
        <v>2316</v>
      </c>
      <c r="I313" s="130" t="s">
        <v>2317</v>
      </c>
    </row>
    <row r="314" spans="1:9" x14ac:dyDescent="0.35">
      <c r="A314" s="129">
        <f t="shared" si="93"/>
        <v>0</v>
      </c>
      <c r="B314" s="129" t="str">
        <f t="shared" si="94"/>
        <v>Übrige kurzfristige Forderungen</v>
      </c>
      <c r="C314" s="130" t="str">
        <f t="shared" si="95"/>
        <v>Sonstige kurzfristige Forderungen</v>
      </c>
      <c r="E314" s="129" t="s">
        <v>26</v>
      </c>
      <c r="F314" s="130" t="s">
        <v>27</v>
      </c>
      <c r="H314" s="129" t="s">
        <v>2318</v>
      </c>
      <c r="I314" s="130" t="s">
        <v>2318</v>
      </c>
    </row>
    <row r="315" spans="1:9" x14ac:dyDescent="0.35">
      <c r="A315" s="129">
        <f t="shared" si="93"/>
        <v>0</v>
      </c>
      <c r="B315" s="129" t="str">
        <f t="shared" si="94"/>
        <v>Vorräte und nicht fakturierte Dienstleistungen</v>
      </c>
      <c r="C315" s="130" t="str">
        <f t="shared" si="95"/>
        <v>Vorräte/Nicht fakturierte Dienstleistungen</v>
      </c>
      <c r="E315" s="129" t="s">
        <v>28</v>
      </c>
      <c r="F315" s="130" t="s">
        <v>30</v>
      </c>
      <c r="H315" s="129" t="s">
        <v>2319</v>
      </c>
      <c r="I315" s="130" t="s">
        <v>2320</v>
      </c>
    </row>
    <row r="316" spans="1:9" ht="29" x14ac:dyDescent="0.35">
      <c r="A316" s="129">
        <f t="shared" si="93"/>
        <v>0</v>
      </c>
      <c r="B316" s="129" t="str">
        <f t="shared" si="94"/>
        <v>Aktive Rechnungsabgrenzungen</v>
      </c>
      <c r="C316" s="130" t="str">
        <f t="shared" si="95"/>
        <v>Aktive Rechnungsabgrenzung (transitorische Aktiven)</v>
      </c>
      <c r="E316" s="129" t="s">
        <v>31</v>
      </c>
      <c r="F316" s="130" t="s">
        <v>32</v>
      </c>
      <c r="H316" s="129" t="s">
        <v>2321</v>
      </c>
      <c r="I316" s="130" t="s">
        <v>2322</v>
      </c>
    </row>
    <row r="317" spans="1:9" x14ac:dyDescent="0.35">
      <c r="A317" s="129">
        <f t="shared" si="93"/>
        <v>0</v>
      </c>
      <c r="B317" s="129" t="str">
        <f t="shared" si="94"/>
        <v>Betrag in CHF</v>
      </c>
      <c r="C317" s="130">
        <f t="shared" si="95"/>
        <v>0</v>
      </c>
      <c r="E317" s="129" t="s">
        <v>3</v>
      </c>
      <c r="H317" s="129" t="s">
        <v>2264</v>
      </c>
      <c r="I317" s="130"/>
    </row>
    <row r="318" spans="1:9" x14ac:dyDescent="0.35">
      <c r="A318" s="129">
        <f t="shared" si="93"/>
        <v>0</v>
      </c>
      <c r="B318" s="129" t="str">
        <f t="shared" si="94"/>
        <v>Bemerkungen</v>
      </c>
      <c r="C318" s="130">
        <f t="shared" si="95"/>
        <v>0</v>
      </c>
      <c r="E318" s="129" t="s">
        <v>4</v>
      </c>
      <c r="H318" s="129" t="s">
        <v>2265</v>
      </c>
      <c r="I318" s="130"/>
    </row>
    <row r="319" spans="1:9" x14ac:dyDescent="0.35">
      <c r="A319" s="129">
        <f t="shared" si="93"/>
        <v>0</v>
      </c>
      <c r="B319" s="129">
        <f t="shared" si="94"/>
        <v>0</v>
      </c>
      <c r="C319" s="130">
        <f t="shared" si="95"/>
        <v>0</v>
      </c>
      <c r="I319" s="130"/>
    </row>
    <row r="320" spans="1:9" x14ac:dyDescent="0.35">
      <c r="A320" s="129">
        <f t="shared" si="93"/>
        <v>0</v>
      </c>
      <c r="B320" s="129">
        <f t="shared" si="94"/>
        <v>0</v>
      </c>
      <c r="C320" s="130">
        <f t="shared" si="95"/>
        <v>0</v>
      </c>
      <c r="I320" s="130"/>
    </row>
    <row r="321" spans="1:9" x14ac:dyDescent="0.35">
      <c r="A321" s="129">
        <f t="shared" si="93"/>
        <v>0</v>
      </c>
      <c r="B321" s="129" t="str">
        <f t="shared" si="94"/>
        <v>Kurzfristige Verbindlichkeiten (per 31.12.)</v>
      </c>
      <c r="C321" s="130">
        <f t="shared" si="95"/>
        <v>0</v>
      </c>
      <c r="E321" s="129" t="s">
        <v>1040</v>
      </c>
      <c r="H321" s="129" t="s">
        <v>2323</v>
      </c>
      <c r="I321" s="130"/>
    </row>
    <row r="322" spans="1:9" x14ac:dyDescent="0.35">
      <c r="A322" s="129">
        <f t="shared" si="93"/>
        <v>0</v>
      </c>
      <c r="B322" s="129" t="str">
        <f t="shared" si="94"/>
        <v>KMU-Kontenrahmen</v>
      </c>
      <c r="C322" s="130" t="str">
        <f t="shared" si="95"/>
        <v>REKOLE-Kontenrahmen</v>
      </c>
      <c r="E322" s="129" t="s">
        <v>17</v>
      </c>
      <c r="F322" s="130" t="s">
        <v>934</v>
      </c>
      <c r="H322" s="129" t="s">
        <v>2310</v>
      </c>
      <c r="I322" s="130" t="s">
        <v>2311</v>
      </c>
    </row>
    <row r="323" spans="1:9" ht="43.5" x14ac:dyDescent="0.35">
      <c r="A323" s="129">
        <f t="shared" si="93"/>
        <v>0</v>
      </c>
      <c r="B323" s="129" t="str">
        <f t="shared" si="94"/>
        <v xml:space="preserve">Verbindlichkeiten aus Lieferungen und Leistungen </v>
      </c>
      <c r="C323" s="130" t="str">
        <f t="shared" si="95"/>
        <v>Kurzfristige Verbindlichkeiten aus Lieferungen und Leistungen/Anzahlungen von Patienten und Kunden</v>
      </c>
      <c r="E323" s="129" t="s">
        <v>33</v>
      </c>
      <c r="F323" s="130" t="s">
        <v>35</v>
      </c>
      <c r="H323" s="129" t="s">
        <v>2324</v>
      </c>
      <c r="I323" s="130" t="s">
        <v>2325</v>
      </c>
    </row>
    <row r="324" spans="1:9" ht="43.5" x14ac:dyDescent="0.35">
      <c r="A324" s="129">
        <f t="shared" si="93"/>
        <v>0</v>
      </c>
      <c r="B324" s="129" t="str">
        <f t="shared" si="94"/>
        <v>Kurzfristige verzinsliche Verbindlichkeiten</v>
      </c>
      <c r="C324" s="130" t="str">
        <f t="shared" si="95"/>
        <v>Kurzfristige Finanzverbindlichkeiten/Kurzfristig fälliger Teil von langfristigen Finanzverbindlichkeiten</v>
      </c>
      <c r="E324" s="129" t="s">
        <v>36</v>
      </c>
      <c r="F324" s="130" t="s">
        <v>38</v>
      </c>
      <c r="H324" s="129" t="s">
        <v>2326</v>
      </c>
      <c r="I324" s="130" t="s">
        <v>2327</v>
      </c>
    </row>
    <row r="325" spans="1:9" x14ac:dyDescent="0.35">
      <c r="A325" s="129">
        <f t="shared" si="93"/>
        <v>0</v>
      </c>
      <c r="B325" s="129" t="str">
        <f t="shared" si="94"/>
        <v>Übrige kurzfristige Verbindlichkeiten</v>
      </c>
      <c r="C325" s="130" t="str">
        <f t="shared" si="95"/>
        <v>Sonstige kurzfristige Verbindlichkeiten</v>
      </c>
      <c r="E325" s="129" t="s">
        <v>39</v>
      </c>
      <c r="F325" s="130" t="s">
        <v>40</v>
      </c>
      <c r="H325" s="129" t="s">
        <v>2328</v>
      </c>
      <c r="I325" s="130" t="s">
        <v>2328</v>
      </c>
    </row>
    <row r="326" spans="1:9" ht="29" x14ac:dyDescent="0.35">
      <c r="A326" s="129">
        <f t="shared" si="93"/>
        <v>0</v>
      </c>
      <c r="B326" s="129" t="str">
        <f t="shared" si="94"/>
        <v>Passive Rechnungsabgrenzungen und kurzfristige Rückstellungen</v>
      </c>
      <c r="C326" s="130" t="str">
        <f t="shared" si="95"/>
        <v>Passive Rechnungsabgrenzung (transitorische Passiven)/Kurzfristige Rückstellungen</v>
      </c>
      <c r="E326" s="129" t="s">
        <v>41</v>
      </c>
      <c r="F326" s="130" t="s">
        <v>1065</v>
      </c>
      <c r="H326" s="129" t="s">
        <v>2329</v>
      </c>
      <c r="I326" s="130" t="s">
        <v>2330</v>
      </c>
    </row>
    <row r="327" spans="1:9" x14ac:dyDescent="0.35">
      <c r="A327" s="129">
        <f t="shared" si="93"/>
        <v>0</v>
      </c>
      <c r="B327" s="129">
        <f t="shared" si="94"/>
        <v>0</v>
      </c>
      <c r="C327" s="130">
        <f t="shared" si="95"/>
        <v>0</v>
      </c>
      <c r="I327" s="130"/>
    </row>
    <row r="328" spans="1:9" x14ac:dyDescent="0.35">
      <c r="A328" s="129">
        <f t="shared" si="93"/>
        <v>0</v>
      </c>
      <c r="B328" s="129" t="str">
        <f t="shared" si="94"/>
        <v>Betrag in CHF</v>
      </c>
      <c r="C328" s="130">
        <f t="shared" si="95"/>
        <v>0</v>
      </c>
      <c r="E328" s="129" t="s">
        <v>3</v>
      </c>
      <c r="H328" s="129" t="s">
        <v>2264</v>
      </c>
      <c r="I328" s="130"/>
    </row>
    <row r="329" spans="1:9" x14ac:dyDescent="0.35">
      <c r="A329" s="129">
        <f t="shared" si="93"/>
        <v>0</v>
      </c>
      <c r="B329" s="129" t="str">
        <f t="shared" si="94"/>
        <v>Bemerkungen</v>
      </c>
      <c r="C329" s="130">
        <f t="shared" si="95"/>
        <v>0</v>
      </c>
      <c r="E329" s="129" t="s">
        <v>4</v>
      </c>
      <c r="H329" s="129" t="s">
        <v>2265</v>
      </c>
      <c r="I329" s="130"/>
    </row>
    <row r="330" spans="1:9" x14ac:dyDescent="0.35">
      <c r="A330" s="129">
        <f t="shared" si="93"/>
        <v>0</v>
      </c>
      <c r="B330" s="129">
        <f t="shared" si="94"/>
        <v>0</v>
      </c>
      <c r="C330" s="130">
        <f t="shared" si="95"/>
        <v>0</v>
      </c>
    </row>
    <row r="331" spans="1:9" x14ac:dyDescent="0.35">
      <c r="A331" s="129">
        <f t="shared" si="93"/>
        <v>0</v>
      </c>
      <c r="B331" s="129">
        <f t="shared" si="94"/>
        <v>0</v>
      </c>
      <c r="C331" s="130">
        <f t="shared" si="95"/>
        <v>0</v>
      </c>
    </row>
    <row r="332" spans="1:9" x14ac:dyDescent="0.35">
      <c r="A332" s="129">
        <f t="shared" si="93"/>
        <v>0</v>
      </c>
      <c r="B332" s="129">
        <f t="shared" si="94"/>
        <v>0</v>
      </c>
      <c r="C332" s="130">
        <f t="shared" si="95"/>
        <v>0</v>
      </c>
    </row>
    <row r="333" spans="1:9" x14ac:dyDescent="0.35">
      <c r="A333" s="129">
        <f t="shared" si="93"/>
        <v>0</v>
      </c>
      <c r="B333" s="129">
        <f t="shared" si="94"/>
        <v>0</v>
      </c>
      <c r="C333" s="130">
        <f t="shared" si="95"/>
        <v>0</v>
      </c>
    </row>
    <row r="334" spans="1:9" x14ac:dyDescent="0.35">
      <c r="A334" s="129">
        <f t="shared" si="93"/>
        <v>0</v>
      </c>
      <c r="B334" s="129">
        <f t="shared" si="94"/>
        <v>0</v>
      </c>
      <c r="C334" s="130">
        <f t="shared" si="95"/>
        <v>0</v>
      </c>
    </row>
    <row r="335" spans="1:9" x14ac:dyDescent="0.35">
      <c r="A335" s="127">
        <f t="shared" si="90"/>
        <v>0</v>
      </c>
      <c r="B335" s="127">
        <f t="shared" si="91"/>
        <v>0</v>
      </c>
      <c r="C335" s="128">
        <f t="shared" si="92"/>
        <v>0</v>
      </c>
      <c r="D335" s="127"/>
      <c r="E335" s="127"/>
      <c r="F335" s="128"/>
      <c r="G335" s="127"/>
      <c r="H335" s="127"/>
      <c r="I335" s="127"/>
    </row>
    <row r="336" spans="1:9" x14ac:dyDescent="0.35">
      <c r="A336" s="4">
        <f t="shared" si="90"/>
        <v>0</v>
      </c>
      <c r="B336" s="4" t="str">
        <f t="shared" si="91"/>
        <v>Leistungsdaten_ext_Analysen</v>
      </c>
      <c r="C336" s="58">
        <f t="shared" si="92"/>
        <v>0</v>
      </c>
      <c r="D336" s="4"/>
      <c r="E336" s="4" t="s">
        <v>1052</v>
      </c>
      <c r="F336" s="58"/>
      <c r="G336" s="4"/>
      <c r="H336" s="4" t="s">
        <v>2331</v>
      </c>
      <c r="I336" s="4"/>
    </row>
    <row r="337" spans="1:9" x14ac:dyDescent="0.35">
      <c r="A337" s="127">
        <f>IF(Sprache=_Deutsch,D337,G337)</f>
        <v>0</v>
      </c>
      <c r="B337" s="127">
        <f>IF(Sprache=_Deutsch,E337,H337)</f>
        <v>0</v>
      </c>
      <c r="C337" s="128">
        <f>IF(Sprache=_Deutsch,F337,I337)</f>
        <v>0</v>
      </c>
      <c r="D337" s="127"/>
      <c r="E337" s="127"/>
      <c r="F337" s="128"/>
      <c r="G337" s="127"/>
      <c r="H337" s="127"/>
      <c r="I337" s="127"/>
    </row>
    <row r="338" spans="1:9" ht="29" x14ac:dyDescent="0.35">
      <c r="A338" s="129" t="str">
        <f t="shared" ref="A338" si="96">IF(Sprache=_Deutsch,D338,G338)</f>
        <v>D 1. Leistungsdaten externe Analysen</v>
      </c>
      <c r="B338" s="129">
        <f t="shared" ref="B338" si="97">IF(Sprache=_Deutsch,E338,H338)</f>
        <v>0</v>
      </c>
      <c r="C338" s="130">
        <f t="shared" ref="C338" si="98">IF(Sprache=_Deutsch,F338,I338)</f>
        <v>0</v>
      </c>
      <c r="D338" s="129" t="s">
        <v>1024</v>
      </c>
      <c r="F338" s="58"/>
      <c r="G338" s="129" t="s">
        <v>2332</v>
      </c>
      <c r="I338" s="4"/>
    </row>
    <row r="339" spans="1:9" x14ac:dyDescent="0.35">
      <c r="A339" s="129">
        <f t="shared" ref="A339:A371" si="99">IF(Sprache=_Deutsch,D339,G339)</f>
        <v>0</v>
      </c>
      <c r="B339" s="129">
        <f t="shared" ref="B339:B371" si="100">IF(Sprache=_Deutsch,E339,H339)</f>
        <v>0</v>
      </c>
      <c r="C339" s="130">
        <f t="shared" ref="C339:C371" si="101">IF(Sprache=_Deutsch,F339,I339)</f>
        <v>0</v>
      </c>
      <c r="F339" s="58"/>
      <c r="I339" s="4"/>
    </row>
    <row r="340" spans="1:9" x14ac:dyDescent="0.35">
      <c r="A340" s="129">
        <f t="shared" si="99"/>
        <v>0</v>
      </c>
      <c r="B340" s="129" t="str">
        <f t="shared" si="100"/>
        <v>Beschrieb</v>
      </c>
      <c r="C340" s="130">
        <f t="shared" si="101"/>
        <v>0</v>
      </c>
      <c r="E340" s="129" t="s">
        <v>953</v>
      </c>
      <c r="F340" s="58"/>
      <c r="H340" s="129" t="s">
        <v>2262</v>
      </c>
      <c r="I340" s="4"/>
    </row>
    <row r="341" spans="1:9" x14ac:dyDescent="0.35">
      <c r="A341" s="129">
        <f t="shared" si="99"/>
        <v>0</v>
      </c>
      <c r="B341" s="129" t="str">
        <f t="shared" si="100"/>
        <v>Wert</v>
      </c>
      <c r="C341" s="130">
        <f t="shared" si="101"/>
        <v>0</v>
      </c>
      <c r="E341" s="129" t="s">
        <v>985</v>
      </c>
      <c r="F341" s="58"/>
      <c r="H341" s="129" t="s">
        <v>2333</v>
      </c>
      <c r="I341" s="4"/>
    </row>
    <row r="342" spans="1:9" x14ac:dyDescent="0.35">
      <c r="A342" s="129">
        <f t="shared" si="99"/>
        <v>0</v>
      </c>
      <c r="B342" s="129" t="str">
        <f t="shared" si="100"/>
        <v>Bemerkungen</v>
      </c>
      <c r="C342" s="130">
        <f t="shared" si="101"/>
        <v>0</v>
      </c>
      <c r="E342" s="129" t="s">
        <v>4</v>
      </c>
      <c r="F342" s="58"/>
      <c r="H342" s="129" t="s">
        <v>2265</v>
      </c>
      <c r="I342" s="4"/>
    </row>
    <row r="343" spans="1:9" x14ac:dyDescent="0.35">
      <c r="A343" s="129">
        <f t="shared" si="99"/>
        <v>0</v>
      </c>
      <c r="B343" s="129">
        <f t="shared" si="100"/>
        <v>0</v>
      </c>
      <c r="C343" s="130">
        <f t="shared" si="101"/>
        <v>0</v>
      </c>
      <c r="F343" s="58"/>
      <c r="I343" s="4"/>
    </row>
    <row r="344" spans="1:9" ht="58" x14ac:dyDescent="0.35">
      <c r="A344" s="129">
        <f t="shared" si="99"/>
        <v>0</v>
      </c>
      <c r="B344" s="129" t="str">
        <f t="shared" si="100"/>
        <v>Sie haben im Tabellenblatt "Abgrenzungen" angeben, dass Sie im Geschäftsjahr folgende Kosten für den Einkauf von Analysen bei Drittlaboren hatten:</v>
      </c>
      <c r="C344" s="130">
        <f t="shared" si="101"/>
        <v>0</v>
      </c>
      <c r="E344" s="129" t="s">
        <v>2029</v>
      </c>
      <c r="F344" s="58"/>
      <c r="H344" s="129" t="s">
        <v>2371</v>
      </c>
      <c r="I344" s="4"/>
    </row>
    <row r="345" spans="1:9" ht="43.5" x14ac:dyDescent="0.35">
      <c r="A345" s="129">
        <f t="shared" si="99"/>
        <v>0</v>
      </c>
      <c r="B345" s="129" t="str">
        <f t="shared" si="100"/>
        <v>Bitte geben Sie die Anzahl Analysen an, die Sie in diesem Rahmen bei einem Drittlabor eingekauft haben.</v>
      </c>
      <c r="C345" s="130">
        <f t="shared" si="101"/>
        <v>0</v>
      </c>
      <c r="E345" s="129" t="s">
        <v>1053</v>
      </c>
      <c r="F345" s="58"/>
      <c r="H345" s="129" t="s">
        <v>2334</v>
      </c>
      <c r="I345" s="4"/>
    </row>
    <row r="346" spans="1:9" x14ac:dyDescent="0.35">
      <c r="A346" s="129">
        <f t="shared" si="99"/>
        <v>0</v>
      </c>
      <c r="B346" s="129">
        <f t="shared" si="100"/>
        <v>0</v>
      </c>
      <c r="C346" s="130">
        <f t="shared" si="101"/>
        <v>0</v>
      </c>
      <c r="F346" s="58"/>
      <c r="G346" s="4"/>
      <c r="H346" s="4"/>
      <c r="I346" s="4"/>
    </row>
    <row r="347" spans="1:9" x14ac:dyDescent="0.35">
      <c r="A347" s="129">
        <f t="shared" si="99"/>
        <v>0</v>
      </c>
      <c r="B347" s="129">
        <f t="shared" si="100"/>
        <v>0</v>
      </c>
      <c r="C347" s="130">
        <f t="shared" si="101"/>
        <v>0</v>
      </c>
      <c r="F347" s="58"/>
      <c r="G347" s="4"/>
      <c r="H347" s="4"/>
      <c r="I347" s="4"/>
    </row>
    <row r="348" spans="1:9" x14ac:dyDescent="0.35">
      <c r="A348" s="129">
        <f t="shared" si="99"/>
        <v>0</v>
      </c>
      <c r="B348" s="129">
        <f t="shared" si="100"/>
        <v>0</v>
      </c>
      <c r="C348" s="130">
        <f t="shared" si="101"/>
        <v>0</v>
      </c>
      <c r="F348" s="58"/>
      <c r="G348" s="4"/>
      <c r="H348" s="4"/>
      <c r="I348" s="4"/>
    </row>
    <row r="349" spans="1:9" x14ac:dyDescent="0.35">
      <c r="A349" s="129">
        <f t="shared" si="99"/>
        <v>0</v>
      </c>
      <c r="B349" s="129">
        <f t="shared" si="100"/>
        <v>0</v>
      </c>
      <c r="C349" s="130">
        <f t="shared" si="101"/>
        <v>0</v>
      </c>
      <c r="F349" s="58"/>
      <c r="G349" s="4"/>
      <c r="H349" s="4"/>
      <c r="I349" s="4"/>
    </row>
    <row r="350" spans="1:9" x14ac:dyDescent="0.35">
      <c r="A350" s="129">
        <f t="shared" si="99"/>
        <v>0</v>
      </c>
      <c r="B350" s="129">
        <f t="shared" si="100"/>
        <v>0</v>
      </c>
      <c r="C350" s="130">
        <f t="shared" si="101"/>
        <v>0</v>
      </c>
      <c r="F350" s="58"/>
      <c r="G350" s="4"/>
      <c r="H350" s="4"/>
      <c r="I350" s="4"/>
    </row>
    <row r="351" spans="1:9" x14ac:dyDescent="0.35">
      <c r="A351" s="129">
        <f t="shared" si="99"/>
        <v>0</v>
      </c>
      <c r="B351" s="129">
        <f t="shared" si="100"/>
        <v>0</v>
      </c>
      <c r="C351" s="130">
        <f t="shared" si="101"/>
        <v>0</v>
      </c>
      <c r="F351" s="5"/>
      <c r="G351" s="5"/>
      <c r="H351" s="5"/>
      <c r="I351" s="5"/>
    </row>
    <row r="352" spans="1:9" x14ac:dyDescent="0.35">
      <c r="A352" s="129">
        <f t="shared" si="99"/>
        <v>0</v>
      </c>
      <c r="B352" s="129">
        <f t="shared" si="100"/>
        <v>0</v>
      </c>
      <c r="C352" s="130">
        <f t="shared" si="101"/>
        <v>0</v>
      </c>
    </row>
    <row r="353" spans="1:3" x14ac:dyDescent="0.35">
      <c r="A353" s="129">
        <f t="shared" si="99"/>
        <v>0</v>
      </c>
      <c r="B353" s="129">
        <f t="shared" si="100"/>
        <v>0</v>
      </c>
      <c r="C353" s="130">
        <f t="shared" si="101"/>
        <v>0</v>
      </c>
    </row>
    <row r="354" spans="1:3" x14ac:dyDescent="0.35">
      <c r="A354" s="129">
        <f t="shared" si="99"/>
        <v>0</v>
      </c>
      <c r="B354" s="129">
        <f t="shared" si="100"/>
        <v>0</v>
      </c>
      <c r="C354" s="130">
        <f t="shared" si="101"/>
        <v>0</v>
      </c>
    </row>
    <row r="355" spans="1:3" x14ac:dyDescent="0.35">
      <c r="A355" s="129">
        <f t="shared" si="99"/>
        <v>0</v>
      </c>
      <c r="B355" s="129">
        <f t="shared" si="100"/>
        <v>0</v>
      </c>
      <c r="C355" s="130">
        <f t="shared" si="101"/>
        <v>0</v>
      </c>
    </row>
    <row r="356" spans="1:3" x14ac:dyDescent="0.35">
      <c r="A356" s="129">
        <f t="shared" si="99"/>
        <v>0</v>
      </c>
      <c r="B356" s="129">
        <f t="shared" si="100"/>
        <v>0</v>
      </c>
      <c r="C356" s="130">
        <f t="shared" si="101"/>
        <v>0</v>
      </c>
    </row>
    <row r="357" spans="1:3" x14ac:dyDescent="0.35">
      <c r="A357" s="129">
        <f t="shared" si="99"/>
        <v>0</v>
      </c>
      <c r="B357" s="129">
        <f t="shared" si="100"/>
        <v>0</v>
      </c>
      <c r="C357" s="130">
        <f t="shared" si="101"/>
        <v>0</v>
      </c>
    </row>
    <row r="358" spans="1:3" x14ac:dyDescent="0.35">
      <c r="A358" s="129">
        <f t="shared" si="99"/>
        <v>0</v>
      </c>
      <c r="B358" s="129">
        <f t="shared" si="100"/>
        <v>0</v>
      </c>
      <c r="C358" s="130">
        <f t="shared" si="101"/>
        <v>0</v>
      </c>
    </row>
    <row r="359" spans="1:3" x14ac:dyDescent="0.35">
      <c r="A359" s="129">
        <f t="shared" si="99"/>
        <v>0</v>
      </c>
      <c r="B359" s="129">
        <f t="shared" si="100"/>
        <v>0</v>
      </c>
      <c r="C359" s="130">
        <f t="shared" si="101"/>
        <v>0</v>
      </c>
    </row>
    <row r="360" spans="1:3" x14ac:dyDescent="0.35">
      <c r="A360" s="129">
        <f t="shared" si="99"/>
        <v>0</v>
      </c>
      <c r="B360" s="129">
        <f t="shared" si="100"/>
        <v>0</v>
      </c>
      <c r="C360" s="130">
        <f t="shared" si="101"/>
        <v>0</v>
      </c>
    </row>
    <row r="361" spans="1:3" x14ac:dyDescent="0.35">
      <c r="A361" s="129">
        <f t="shared" si="99"/>
        <v>0</v>
      </c>
      <c r="B361" s="129">
        <f t="shared" si="100"/>
        <v>0</v>
      </c>
      <c r="C361" s="130">
        <f t="shared" si="101"/>
        <v>0</v>
      </c>
    </row>
    <row r="362" spans="1:3" x14ac:dyDescent="0.35">
      <c r="A362" s="129">
        <f t="shared" si="99"/>
        <v>0</v>
      </c>
      <c r="B362" s="129">
        <f t="shared" si="100"/>
        <v>0</v>
      </c>
      <c r="C362" s="130">
        <f t="shared" si="101"/>
        <v>0</v>
      </c>
    </row>
    <row r="363" spans="1:3" x14ac:dyDescent="0.35">
      <c r="A363" s="129">
        <f t="shared" si="99"/>
        <v>0</v>
      </c>
      <c r="B363" s="129">
        <f t="shared" si="100"/>
        <v>0</v>
      </c>
      <c r="C363" s="130">
        <f t="shared" si="101"/>
        <v>0</v>
      </c>
    </row>
    <row r="364" spans="1:3" x14ac:dyDescent="0.35">
      <c r="A364" s="129">
        <f t="shared" si="99"/>
        <v>0</v>
      </c>
      <c r="B364" s="129">
        <f t="shared" si="100"/>
        <v>0</v>
      </c>
      <c r="C364" s="130">
        <f t="shared" si="101"/>
        <v>0</v>
      </c>
    </row>
    <row r="365" spans="1:3" x14ac:dyDescent="0.35">
      <c r="A365" s="129">
        <f t="shared" si="99"/>
        <v>0</v>
      </c>
      <c r="B365" s="129">
        <f t="shared" si="100"/>
        <v>0</v>
      </c>
      <c r="C365" s="130">
        <f t="shared" si="101"/>
        <v>0</v>
      </c>
    </row>
    <row r="366" spans="1:3" x14ac:dyDescent="0.35">
      <c r="A366" s="129">
        <f t="shared" si="99"/>
        <v>0</v>
      </c>
      <c r="B366" s="129">
        <f t="shared" si="100"/>
        <v>0</v>
      </c>
      <c r="C366" s="130">
        <f t="shared" si="101"/>
        <v>0</v>
      </c>
    </row>
    <row r="367" spans="1:3" x14ac:dyDescent="0.35">
      <c r="A367" s="129">
        <f t="shared" si="99"/>
        <v>0</v>
      </c>
      <c r="B367" s="129">
        <f t="shared" si="100"/>
        <v>0</v>
      </c>
      <c r="C367" s="130">
        <f t="shared" si="101"/>
        <v>0</v>
      </c>
    </row>
    <row r="368" spans="1:3" x14ac:dyDescent="0.35">
      <c r="A368" s="129">
        <f t="shared" si="99"/>
        <v>0</v>
      </c>
      <c r="B368" s="129">
        <f t="shared" si="100"/>
        <v>0</v>
      </c>
      <c r="C368" s="130">
        <f t="shared" si="101"/>
        <v>0</v>
      </c>
    </row>
    <row r="369" spans="1:9" x14ac:dyDescent="0.35">
      <c r="A369" s="129">
        <f t="shared" si="99"/>
        <v>0</v>
      </c>
      <c r="B369" s="129">
        <f t="shared" si="100"/>
        <v>0</v>
      </c>
      <c r="C369" s="130">
        <f t="shared" si="101"/>
        <v>0</v>
      </c>
    </row>
    <row r="370" spans="1:9" x14ac:dyDescent="0.35">
      <c r="A370" s="129">
        <f t="shared" si="99"/>
        <v>0</v>
      </c>
      <c r="B370" s="129">
        <f t="shared" si="100"/>
        <v>0</v>
      </c>
      <c r="C370" s="130">
        <f t="shared" si="101"/>
        <v>0</v>
      </c>
    </row>
    <row r="371" spans="1:9" x14ac:dyDescent="0.35">
      <c r="A371" s="129">
        <f t="shared" si="99"/>
        <v>0</v>
      </c>
      <c r="B371" s="129">
        <f t="shared" si="100"/>
        <v>0</v>
      </c>
      <c r="C371" s="130">
        <f t="shared" si="101"/>
        <v>0</v>
      </c>
    </row>
    <row r="372" spans="1:9" x14ac:dyDescent="0.35">
      <c r="A372" s="127"/>
      <c r="B372" s="127"/>
      <c r="C372" s="128"/>
      <c r="D372" s="127"/>
      <c r="E372" s="127"/>
      <c r="F372" s="128"/>
      <c r="G372" s="127"/>
      <c r="H372" s="127"/>
      <c r="I372" s="127"/>
    </row>
    <row r="373" spans="1:9" x14ac:dyDescent="0.35">
      <c r="A373" s="4">
        <f t="shared" ref="A373:A375" si="102">IF(Sprache=_Deutsch,D373,G373)</f>
        <v>0</v>
      </c>
      <c r="B373" s="4" t="str">
        <f t="shared" ref="B373:B375" si="103">IF(Sprache=_Deutsch,E373,H373)</f>
        <v>Leistungsdaten_Analysen</v>
      </c>
      <c r="C373" s="58">
        <f t="shared" ref="C373:C375" si="104">IF(Sprache=_Deutsch,F373,I373)</f>
        <v>0</v>
      </c>
      <c r="D373" s="4"/>
      <c r="E373" s="4" t="s">
        <v>994</v>
      </c>
      <c r="F373" s="58"/>
      <c r="G373" s="4"/>
      <c r="H373" s="4" t="s">
        <v>2335</v>
      </c>
      <c r="I373" s="4"/>
    </row>
    <row r="374" spans="1:9" x14ac:dyDescent="0.35">
      <c r="A374" s="127">
        <f t="shared" si="102"/>
        <v>0</v>
      </c>
      <c r="B374" s="127">
        <f t="shared" si="103"/>
        <v>0</v>
      </c>
      <c r="C374" s="128">
        <f t="shared" si="104"/>
        <v>0</v>
      </c>
      <c r="D374" s="127"/>
      <c r="E374" s="127"/>
      <c r="F374" s="128"/>
      <c r="G374" s="127"/>
      <c r="H374" s="127"/>
      <c r="I374" s="127"/>
    </row>
    <row r="375" spans="1:9" ht="29" x14ac:dyDescent="0.35">
      <c r="A375" s="129" t="str">
        <f t="shared" si="102"/>
        <v xml:space="preserve">D 2. Leistungsdaten Analysen </v>
      </c>
      <c r="B375" s="129">
        <f t="shared" si="103"/>
        <v>0</v>
      </c>
      <c r="C375" s="130">
        <f t="shared" si="104"/>
        <v>0</v>
      </c>
      <c r="D375" s="129" t="s">
        <v>1025</v>
      </c>
      <c r="G375" s="129" t="s">
        <v>2336</v>
      </c>
    </row>
    <row r="376" spans="1:9" x14ac:dyDescent="0.35">
      <c r="A376" s="129">
        <f t="shared" ref="A376:A385" si="105">IF(Sprache=_Deutsch,D376,G376)</f>
        <v>0</v>
      </c>
      <c r="B376" s="129">
        <f t="shared" ref="B376:B385" si="106">IF(Sprache=_Deutsch,E376,H376)</f>
        <v>0</v>
      </c>
      <c r="C376" s="130">
        <f t="shared" ref="C376:C385" si="107">IF(Sprache=_Deutsch,F376,I376)</f>
        <v>0</v>
      </c>
      <c r="E376" s="3"/>
      <c r="F376" s="143"/>
      <c r="H376" s="3"/>
    </row>
    <row r="377" spans="1:9" ht="43.5" x14ac:dyDescent="0.35">
      <c r="A377" s="129">
        <f t="shared" si="105"/>
        <v>0</v>
      </c>
      <c r="B377" s="129" t="str">
        <f t="shared" si="106"/>
        <v xml:space="preserve">Bitte geben Sie in Spalte E die Anzahl der durchgeführten Analysen an Ihrem Laborstandort an (pro AL-Pos.) </v>
      </c>
      <c r="C377" s="130">
        <f t="shared" si="107"/>
        <v>0</v>
      </c>
      <c r="E377" s="129" t="s">
        <v>2025</v>
      </c>
      <c r="F377" s="143"/>
      <c r="H377" s="129" t="s">
        <v>2370</v>
      </c>
    </row>
    <row r="378" spans="1:9" ht="43.5" x14ac:dyDescent="0.35">
      <c r="A378" s="129">
        <f t="shared" si="105"/>
        <v>0</v>
      </c>
      <c r="B378" s="129" t="str">
        <f t="shared" si="106"/>
        <v>In Spalte D wählen Sie bitte die Nummer der Kostenstelle aus, auf welcher Sie die Analyse produzierten.</v>
      </c>
      <c r="C378" s="130">
        <f t="shared" si="107"/>
        <v>0</v>
      </c>
      <c r="E378" s="129" t="s">
        <v>2011</v>
      </c>
      <c r="F378" s="143"/>
      <c r="H378" s="129" t="s">
        <v>2369</v>
      </c>
    </row>
    <row r="379" spans="1:9" x14ac:dyDescent="0.35">
      <c r="A379" s="129">
        <f t="shared" si="105"/>
        <v>0</v>
      </c>
      <c r="B379" s="129">
        <f t="shared" si="106"/>
        <v>0</v>
      </c>
      <c r="C379" s="130">
        <f t="shared" si="107"/>
        <v>0</v>
      </c>
      <c r="F379" s="143"/>
    </row>
    <row r="380" spans="1:9" x14ac:dyDescent="0.35">
      <c r="A380" s="129">
        <f t="shared" si="105"/>
        <v>0</v>
      </c>
      <c r="B380" s="129" t="str">
        <f t="shared" si="106"/>
        <v>(Unter-)kapitel</v>
      </c>
      <c r="C380" s="130">
        <f t="shared" si="107"/>
        <v>0</v>
      </c>
      <c r="E380" s="129" t="s">
        <v>42</v>
      </c>
      <c r="F380" s="143"/>
      <c r="H380" s="129" t="s">
        <v>2295</v>
      </c>
    </row>
    <row r="381" spans="1:9" ht="16.5" x14ac:dyDescent="0.35">
      <c r="A381" s="129">
        <f t="shared" si="105"/>
        <v>0</v>
      </c>
      <c r="B381" s="129" t="str">
        <f t="shared" si="106"/>
        <v>Pos.-Nr.</v>
      </c>
      <c r="C381" s="130">
        <f t="shared" si="107"/>
        <v>0</v>
      </c>
      <c r="E381" s="129" t="s">
        <v>43</v>
      </c>
      <c r="F381" s="143"/>
      <c r="H381" s="129" t="s">
        <v>2443</v>
      </c>
    </row>
    <row r="382" spans="1:9" x14ac:dyDescent="0.35">
      <c r="A382" s="129">
        <f t="shared" si="105"/>
        <v>0</v>
      </c>
      <c r="B382" s="129" t="str">
        <f t="shared" si="106"/>
        <v>Bezeichnung</v>
      </c>
      <c r="C382" s="130">
        <f t="shared" si="107"/>
        <v>0</v>
      </c>
      <c r="E382" s="129" t="s">
        <v>44</v>
      </c>
      <c r="F382" s="143"/>
      <c r="H382" s="129" t="s">
        <v>2244</v>
      </c>
    </row>
    <row r="383" spans="1:9" x14ac:dyDescent="0.35">
      <c r="A383" s="129">
        <f t="shared" si="105"/>
        <v>0</v>
      </c>
      <c r="B383" s="129" t="str">
        <f t="shared" si="106"/>
        <v>Produziert auf KST…</v>
      </c>
      <c r="C383" s="130">
        <f t="shared" si="107"/>
        <v>0</v>
      </c>
      <c r="E383" s="129" t="s">
        <v>1081</v>
      </c>
      <c r="H383" s="129" t="s">
        <v>2368</v>
      </c>
    </row>
    <row r="384" spans="1:9" ht="29" x14ac:dyDescent="0.35">
      <c r="A384" s="129">
        <f t="shared" si="105"/>
        <v>0</v>
      </c>
      <c r="B384" s="129" t="str">
        <f t="shared" si="106"/>
        <v>Anzahl am Laborstandort durchgeführte Analysen</v>
      </c>
      <c r="C384" s="130">
        <f t="shared" si="107"/>
        <v>0</v>
      </c>
      <c r="E384" s="129" t="s">
        <v>1026</v>
      </c>
      <c r="H384" s="129" t="s">
        <v>2337</v>
      </c>
    </row>
    <row r="385" spans="1:9" x14ac:dyDescent="0.35">
      <c r="A385" s="129">
        <f t="shared" si="105"/>
        <v>0</v>
      </c>
      <c r="B385" s="129">
        <f t="shared" si="106"/>
        <v>0</v>
      </c>
      <c r="C385" s="130">
        <f t="shared" si="107"/>
        <v>0</v>
      </c>
    </row>
    <row r="386" spans="1:9" x14ac:dyDescent="0.35">
      <c r="A386" s="127"/>
      <c r="B386" s="127"/>
      <c r="C386" s="128"/>
      <c r="D386" s="127"/>
      <c r="E386" s="127"/>
      <c r="F386" s="128"/>
      <c r="G386" s="127"/>
      <c r="H386" s="127"/>
      <c r="I386" s="127"/>
    </row>
    <row r="387" spans="1:9" x14ac:dyDescent="0.35">
      <c r="A387" s="4">
        <f t="shared" ref="A387" si="108">IF(Sprache=_Deutsch,D387,G387)</f>
        <v>0</v>
      </c>
      <c r="B387" s="4" t="str">
        <f t="shared" ref="B387" si="109">IF(Sprache=_Deutsch,E387,H387)</f>
        <v>Leistungsdaten_Taxen</v>
      </c>
      <c r="C387" s="58">
        <f t="shared" ref="C387" si="110">IF(Sprache=_Deutsch,F387,I387)</f>
        <v>0</v>
      </c>
      <c r="D387" s="4"/>
      <c r="E387" s="4" t="s">
        <v>1054</v>
      </c>
      <c r="F387" s="58"/>
      <c r="G387" s="4"/>
      <c r="H387" s="4" t="s">
        <v>2344</v>
      </c>
      <c r="I387" s="4"/>
    </row>
    <row r="388" spans="1:9" x14ac:dyDescent="0.35">
      <c r="A388" s="127"/>
      <c r="B388" s="127"/>
      <c r="C388" s="128"/>
      <c r="D388" s="127"/>
      <c r="E388" s="127"/>
      <c r="F388" s="128"/>
      <c r="G388" s="127"/>
      <c r="H388" s="127"/>
      <c r="I388" s="127"/>
    </row>
    <row r="389" spans="1:9" ht="29" x14ac:dyDescent="0.35">
      <c r="A389" s="129" t="str">
        <f t="shared" ref="A389" si="111">IF(Sprache=_Deutsch,D389,G389)</f>
        <v>D 3. Leistungsdaten Taxen und Zuschläge</v>
      </c>
      <c r="B389" s="129">
        <f t="shared" ref="B389" si="112">IF(Sprache=_Deutsch,E389,H389)</f>
        <v>0</v>
      </c>
      <c r="C389" s="130">
        <f t="shared" ref="C389" si="113">IF(Sprache=_Deutsch,F389,I389)</f>
        <v>0</v>
      </c>
      <c r="D389" s="129" t="s">
        <v>1027</v>
      </c>
      <c r="G389" s="129" t="s">
        <v>2338</v>
      </c>
    </row>
    <row r="390" spans="1:9" x14ac:dyDescent="0.35">
      <c r="A390" s="129">
        <f t="shared" ref="A390:A413" si="114">IF(Sprache=_Deutsch,D390,G390)</f>
        <v>0</v>
      </c>
      <c r="B390" s="129">
        <f t="shared" ref="B390:B413" si="115">IF(Sprache=_Deutsch,E390,H390)</f>
        <v>0</v>
      </c>
      <c r="C390" s="130">
        <f t="shared" ref="C390:C413" si="116">IF(Sprache=_Deutsch,F390,I390)</f>
        <v>0</v>
      </c>
    </row>
    <row r="391" spans="1:9" ht="43.5" x14ac:dyDescent="0.35">
      <c r="A391" s="129">
        <f t="shared" si="114"/>
        <v>0</v>
      </c>
      <c r="B391" s="129" t="str">
        <f t="shared" si="115"/>
        <v>Bitte geben Sie in Spalte D die Anzahl Taxen und Zuschläge Ihres Laborstandortes an.</v>
      </c>
      <c r="C391" s="130">
        <f t="shared" si="116"/>
        <v>0</v>
      </c>
      <c r="E391" s="129" t="s">
        <v>2026</v>
      </c>
      <c r="H391" s="129" t="s">
        <v>2339</v>
      </c>
    </row>
    <row r="392" spans="1:9" x14ac:dyDescent="0.35">
      <c r="A392" s="129">
        <f t="shared" si="114"/>
        <v>0</v>
      </c>
      <c r="B392" s="129">
        <f t="shared" si="115"/>
        <v>0</v>
      </c>
      <c r="C392" s="130">
        <f t="shared" si="116"/>
        <v>0</v>
      </c>
    </row>
    <row r="393" spans="1:9" x14ac:dyDescent="0.35">
      <c r="A393" s="129">
        <f t="shared" si="114"/>
        <v>0</v>
      </c>
      <c r="B393" s="129" t="str">
        <f t="shared" si="115"/>
        <v>(Unter-) kapitel</v>
      </c>
      <c r="C393" s="130">
        <f t="shared" si="116"/>
        <v>0</v>
      </c>
      <c r="E393" s="129" t="s">
        <v>1029</v>
      </c>
      <c r="H393" s="129" t="s">
        <v>2295</v>
      </c>
    </row>
    <row r="394" spans="1:9" ht="16.5" x14ac:dyDescent="0.35">
      <c r="A394" s="129">
        <f t="shared" si="114"/>
        <v>0</v>
      </c>
      <c r="B394" s="129" t="str">
        <f t="shared" si="115"/>
        <v>Pos.-Nr.</v>
      </c>
      <c r="C394" s="130">
        <f t="shared" si="116"/>
        <v>0</v>
      </c>
      <c r="E394" s="129" t="s">
        <v>43</v>
      </c>
      <c r="H394" s="129" t="s">
        <v>2443</v>
      </c>
    </row>
    <row r="395" spans="1:9" x14ac:dyDescent="0.35">
      <c r="A395" s="129">
        <f t="shared" si="114"/>
        <v>0</v>
      </c>
      <c r="B395" s="129" t="str">
        <f t="shared" si="115"/>
        <v>Bezeichnung</v>
      </c>
      <c r="C395" s="130">
        <f t="shared" si="116"/>
        <v>0</v>
      </c>
      <c r="E395" s="129" t="s">
        <v>44</v>
      </c>
      <c r="H395" s="129" t="s">
        <v>2244</v>
      </c>
    </row>
    <row r="396" spans="1:9" x14ac:dyDescent="0.35">
      <c r="A396" s="129">
        <f t="shared" si="114"/>
        <v>0</v>
      </c>
      <c r="B396" s="129" t="str">
        <f t="shared" si="115"/>
        <v>Total Anzahl</v>
      </c>
      <c r="C396" s="130">
        <f t="shared" si="116"/>
        <v>0</v>
      </c>
      <c r="E396" s="129" t="s">
        <v>930</v>
      </c>
      <c r="H396" s="129" t="s">
        <v>2340</v>
      </c>
    </row>
    <row r="397" spans="1:9" x14ac:dyDescent="0.35">
      <c r="A397" s="129">
        <f t="shared" si="114"/>
        <v>0</v>
      </c>
      <c r="B397" s="129">
        <f t="shared" si="115"/>
        <v>0</v>
      </c>
      <c r="C397" s="130">
        <f t="shared" si="116"/>
        <v>0</v>
      </c>
    </row>
    <row r="398" spans="1:9" ht="29" x14ac:dyDescent="0.35">
      <c r="A398" s="129">
        <f t="shared" si="114"/>
        <v>4707.2</v>
      </c>
      <c r="B398" s="129" t="str">
        <f t="shared" si="115"/>
        <v xml:space="preserve">Zuschlag für jede Analyse, die kein Suffix C aufweist
</v>
      </c>
      <c r="C398" s="130">
        <f t="shared" si="116"/>
        <v>0</v>
      </c>
      <c r="D398" s="144">
        <v>4707.2</v>
      </c>
      <c r="E398" s="129" t="s">
        <v>931</v>
      </c>
      <c r="G398" s="145">
        <v>4707.2</v>
      </c>
      <c r="H398" s="146" t="s">
        <v>1868</v>
      </c>
    </row>
    <row r="399" spans="1:9" ht="29" x14ac:dyDescent="0.35">
      <c r="A399" s="129">
        <f t="shared" si="114"/>
        <v>4707.1000000000004</v>
      </c>
      <c r="B399" s="129" t="str">
        <f t="shared" si="115"/>
        <v xml:space="preserve">Zuschlag für jede Analyse, die das Suffix C aufweist
</v>
      </c>
      <c r="C399" s="130">
        <f t="shared" si="116"/>
        <v>0</v>
      </c>
      <c r="D399" s="144">
        <v>4707.1000000000004</v>
      </c>
      <c r="E399" s="129" t="s">
        <v>932</v>
      </c>
      <c r="G399" s="145">
        <v>4707.1000000000004</v>
      </c>
      <c r="H399" s="146" t="s">
        <v>1867</v>
      </c>
    </row>
    <row r="400" spans="1:9" x14ac:dyDescent="0.35">
      <c r="A400" s="129">
        <f t="shared" si="114"/>
        <v>4704</v>
      </c>
      <c r="B400" s="129" t="str">
        <f t="shared" si="115"/>
        <v>Zuschlag für jeden weiteren km</v>
      </c>
      <c r="C400" s="130">
        <f t="shared" si="116"/>
        <v>0</v>
      </c>
      <c r="D400" s="144">
        <v>4704</v>
      </c>
      <c r="E400" s="129" t="s">
        <v>924</v>
      </c>
      <c r="G400" s="145">
        <v>4704</v>
      </c>
      <c r="H400" s="146" t="s">
        <v>1864</v>
      </c>
    </row>
    <row r="401" spans="1:9" x14ac:dyDescent="0.35">
      <c r="A401" s="129">
        <f t="shared" si="114"/>
        <v>4707</v>
      </c>
      <c r="B401" s="129" t="str">
        <f t="shared" si="115"/>
        <v>Präsenztaxe</v>
      </c>
      <c r="C401" s="130">
        <f t="shared" si="116"/>
        <v>0</v>
      </c>
      <c r="D401" s="144">
        <v>4707</v>
      </c>
      <c r="E401" s="129" t="s">
        <v>925</v>
      </c>
      <c r="G401" s="145">
        <v>4707</v>
      </c>
      <c r="H401" s="146" t="s">
        <v>1866</v>
      </c>
    </row>
    <row r="402" spans="1:9" x14ac:dyDescent="0.35">
      <c r="A402" s="129">
        <f t="shared" si="114"/>
        <v>4701</v>
      </c>
      <c r="B402" s="129" t="str">
        <f t="shared" si="115"/>
        <v>Blutentnahme, Kapillarblut oder Venenpunktion</v>
      </c>
      <c r="C402" s="130">
        <f t="shared" si="116"/>
        <v>0</v>
      </c>
      <c r="D402" s="144">
        <v>4701</v>
      </c>
      <c r="E402" s="129" t="s">
        <v>926</v>
      </c>
      <c r="G402" s="145">
        <v>4701</v>
      </c>
      <c r="H402" s="146" t="s">
        <v>1862</v>
      </c>
    </row>
    <row r="403" spans="1:9" x14ac:dyDescent="0.35">
      <c r="A403" s="129">
        <f t="shared" si="114"/>
        <v>4700</v>
      </c>
      <c r="B403" s="129" t="str">
        <f t="shared" si="115"/>
        <v xml:space="preserve">Auftragstaxe </v>
      </c>
      <c r="C403" s="130">
        <f t="shared" si="116"/>
        <v>0</v>
      </c>
      <c r="D403" s="144">
        <v>4700</v>
      </c>
      <c r="E403" s="129" t="s">
        <v>927</v>
      </c>
      <c r="G403" s="145">
        <v>4700</v>
      </c>
      <c r="H403" s="146" t="s">
        <v>1861</v>
      </c>
    </row>
    <row r="404" spans="1:9" ht="29" x14ac:dyDescent="0.35">
      <c r="A404" s="129">
        <f t="shared" si="114"/>
        <v>4703</v>
      </c>
      <c r="B404" s="129" t="str">
        <f t="shared" si="115"/>
        <v>Zuschlag für Entnahme zu Hause, im Umkreis von 3 km</v>
      </c>
      <c r="C404" s="130">
        <f t="shared" si="116"/>
        <v>0</v>
      </c>
      <c r="D404" s="144">
        <v>4703</v>
      </c>
      <c r="E404" s="129" t="s">
        <v>928</v>
      </c>
      <c r="G404" s="145">
        <v>4703</v>
      </c>
      <c r="H404" s="146" t="s">
        <v>1863</v>
      </c>
    </row>
    <row r="405" spans="1:9" ht="29" x14ac:dyDescent="0.35">
      <c r="A405" s="129">
        <f t="shared" si="114"/>
        <v>4706</v>
      </c>
      <c r="B405" s="129" t="str">
        <f t="shared" si="115"/>
        <v>Zuschlag für Nacht (19:00 bis 07:00 Uhr), Sonn- und Feiertage</v>
      </c>
      <c r="C405" s="130">
        <f t="shared" si="116"/>
        <v>0</v>
      </c>
      <c r="D405" s="144">
        <v>4706</v>
      </c>
      <c r="E405" s="129" t="s">
        <v>929</v>
      </c>
      <c r="G405" s="145">
        <v>4706</v>
      </c>
      <c r="H405" s="146" t="s">
        <v>1865</v>
      </c>
    </row>
    <row r="406" spans="1:9" x14ac:dyDescent="0.35">
      <c r="A406" s="129">
        <f t="shared" si="114"/>
        <v>0</v>
      </c>
      <c r="B406" s="129">
        <f t="shared" si="115"/>
        <v>0</v>
      </c>
      <c r="C406" s="130">
        <f t="shared" si="116"/>
        <v>0</v>
      </c>
    </row>
    <row r="407" spans="1:9" x14ac:dyDescent="0.35">
      <c r="A407" s="129">
        <f t="shared" si="114"/>
        <v>0</v>
      </c>
      <c r="B407" s="129">
        <f t="shared" si="115"/>
        <v>0</v>
      </c>
      <c r="C407" s="130">
        <f t="shared" si="116"/>
        <v>0</v>
      </c>
    </row>
    <row r="408" spans="1:9" x14ac:dyDescent="0.35">
      <c r="A408" s="129">
        <f t="shared" si="114"/>
        <v>0</v>
      </c>
      <c r="B408" s="129">
        <f t="shared" si="115"/>
        <v>0</v>
      </c>
      <c r="C408" s="130">
        <f t="shared" si="116"/>
        <v>0</v>
      </c>
    </row>
    <row r="409" spans="1:9" x14ac:dyDescent="0.35">
      <c r="A409" s="129">
        <f t="shared" si="114"/>
        <v>0</v>
      </c>
      <c r="B409" s="129">
        <f t="shared" si="115"/>
        <v>0</v>
      </c>
      <c r="C409" s="130">
        <f t="shared" si="116"/>
        <v>0</v>
      </c>
    </row>
    <row r="410" spans="1:9" x14ac:dyDescent="0.35">
      <c r="A410" s="129">
        <f t="shared" si="114"/>
        <v>0</v>
      </c>
      <c r="B410" s="129">
        <f t="shared" si="115"/>
        <v>0</v>
      </c>
      <c r="C410" s="130">
        <f t="shared" si="116"/>
        <v>0</v>
      </c>
    </row>
    <row r="411" spans="1:9" x14ac:dyDescent="0.35">
      <c r="A411" s="129">
        <f t="shared" si="114"/>
        <v>0</v>
      </c>
      <c r="B411" s="129">
        <f t="shared" si="115"/>
        <v>0</v>
      </c>
      <c r="C411" s="130">
        <f t="shared" si="116"/>
        <v>0</v>
      </c>
    </row>
    <row r="412" spans="1:9" x14ac:dyDescent="0.35">
      <c r="A412" s="129">
        <f t="shared" si="114"/>
        <v>0</v>
      </c>
      <c r="B412" s="129">
        <f t="shared" si="115"/>
        <v>0</v>
      </c>
      <c r="C412" s="130">
        <f t="shared" si="116"/>
        <v>0</v>
      </c>
    </row>
    <row r="413" spans="1:9" x14ac:dyDescent="0.35">
      <c r="A413" s="129">
        <f t="shared" si="114"/>
        <v>0</v>
      </c>
      <c r="B413" s="129">
        <f t="shared" si="115"/>
        <v>0</v>
      </c>
      <c r="C413" s="130">
        <f t="shared" si="116"/>
        <v>0</v>
      </c>
    </row>
    <row r="414" spans="1:9" x14ac:dyDescent="0.35">
      <c r="A414" s="127"/>
      <c r="B414" s="127"/>
      <c r="C414" s="128"/>
      <c r="D414" s="127"/>
      <c r="E414" s="127"/>
      <c r="F414" s="128"/>
      <c r="G414" s="127"/>
      <c r="H414" s="127"/>
      <c r="I414" s="127"/>
    </row>
    <row r="415" spans="1:9" x14ac:dyDescent="0.35">
      <c r="A415" s="129" t="str">
        <f t="shared" ref="A415:A478" si="117">IF(Sprache=_Deutsch,D415,G415)</f>
        <v>A</v>
      </c>
      <c r="B415" s="129">
        <f t="shared" ref="B415:B478" si="118">IF(Sprache=_Deutsch,E415,H415)</f>
        <v>1000</v>
      </c>
      <c r="C415" s="129" t="str">
        <f t="shared" ref="C415:C478" si="119">IF(Sprache=_Deutsch,F415,I415)</f>
        <v>1,25-Dihydroxy-Vitamin D</v>
      </c>
      <c r="D415" s="93" t="s">
        <v>45</v>
      </c>
      <c r="E415" s="94">
        <v>1000</v>
      </c>
      <c r="F415" t="s">
        <v>383</v>
      </c>
      <c r="G415" s="93" t="s">
        <v>45</v>
      </c>
      <c r="H415" s="94">
        <v>1000</v>
      </c>
      <c r="I415" s="129" t="s">
        <v>1100</v>
      </c>
    </row>
    <row r="416" spans="1:9" x14ac:dyDescent="0.35">
      <c r="A416" s="129" t="str">
        <f t="shared" si="117"/>
        <v>A</v>
      </c>
      <c r="B416" s="129">
        <f t="shared" si="118"/>
        <v>1002</v>
      </c>
      <c r="C416" s="129" t="str">
        <f t="shared" si="119"/>
        <v>17-alpha-Hydroxyprogesteron</v>
      </c>
      <c r="D416" s="93" t="s">
        <v>45</v>
      </c>
      <c r="E416" s="94">
        <v>1002</v>
      </c>
      <c r="F416" t="s">
        <v>349</v>
      </c>
      <c r="G416" s="93" t="s">
        <v>45</v>
      </c>
      <c r="H416" s="94">
        <v>1002</v>
      </c>
      <c r="I416" s="129" t="s">
        <v>1101</v>
      </c>
    </row>
    <row r="417" spans="1:9" x14ac:dyDescent="0.35">
      <c r="A417" s="129" t="str">
        <f t="shared" si="117"/>
        <v>A</v>
      </c>
      <c r="B417" s="129">
        <f t="shared" si="118"/>
        <v>1006</v>
      </c>
      <c r="C417" s="129" t="str">
        <f t="shared" si="119"/>
        <v>Vitamin D</v>
      </c>
      <c r="D417" s="93" t="s">
        <v>45</v>
      </c>
      <c r="E417" s="94">
        <v>1006</v>
      </c>
      <c r="F417" t="s">
        <v>304</v>
      </c>
      <c r="G417" s="93" t="s">
        <v>45</v>
      </c>
      <c r="H417" s="94">
        <v>1006</v>
      </c>
      <c r="I417" s="129" t="s">
        <v>1102</v>
      </c>
    </row>
    <row r="418" spans="1:9" x14ac:dyDescent="0.35">
      <c r="A418" s="129" t="str">
        <f t="shared" si="117"/>
        <v>A</v>
      </c>
      <c r="B418" s="129">
        <f t="shared" si="118"/>
        <v>1008</v>
      </c>
      <c r="C418" s="129" t="str">
        <f t="shared" si="119"/>
        <v>4-Hydroxy-3-Methoxymandelsäure</v>
      </c>
      <c r="D418" s="93" t="s">
        <v>45</v>
      </c>
      <c r="E418" s="94">
        <v>1008</v>
      </c>
      <c r="F418" t="s">
        <v>376</v>
      </c>
      <c r="G418" s="93" t="s">
        <v>45</v>
      </c>
      <c r="H418" s="94">
        <v>1008</v>
      </c>
      <c r="I418" s="129" t="s">
        <v>1103</v>
      </c>
    </row>
    <row r="419" spans="1:9" x14ac:dyDescent="0.35">
      <c r="A419" s="129" t="str">
        <f t="shared" si="117"/>
        <v>A</v>
      </c>
      <c r="B419" s="129">
        <f t="shared" si="118"/>
        <v>1011</v>
      </c>
      <c r="C419" s="129" t="str">
        <f t="shared" si="119"/>
        <v>5-Hydroxyindolacetat (HIA)</v>
      </c>
      <c r="D419" s="93" t="s">
        <v>45</v>
      </c>
      <c r="E419" s="94">
        <v>1011</v>
      </c>
      <c r="F419" t="s">
        <v>377</v>
      </c>
      <c r="G419" s="93" t="s">
        <v>45</v>
      </c>
      <c r="H419" s="94">
        <v>1011</v>
      </c>
      <c r="I419" s="129" t="s">
        <v>1104</v>
      </c>
    </row>
    <row r="420" spans="1:9" x14ac:dyDescent="0.35">
      <c r="A420" s="129" t="str">
        <f t="shared" si="117"/>
        <v>A</v>
      </c>
      <c r="B420" s="129">
        <f t="shared" si="118"/>
        <v>1012</v>
      </c>
      <c r="C420" s="129" t="str">
        <f t="shared" si="119"/>
        <v>ABO/RH1 (D)-Antigen, Kontrolle</v>
      </c>
      <c r="D420" s="93" t="s">
        <v>45</v>
      </c>
      <c r="E420" s="94">
        <v>1012</v>
      </c>
      <c r="F420" t="s">
        <v>139</v>
      </c>
      <c r="G420" s="93" t="s">
        <v>45</v>
      </c>
      <c r="H420" s="94">
        <v>1012</v>
      </c>
      <c r="I420" s="129" t="s">
        <v>1105</v>
      </c>
    </row>
    <row r="421" spans="1:9" ht="43.5" x14ac:dyDescent="0.35">
      <c r="A421" s="129" t="str">
        <f t="shared" si="117"/>
        <v>A</v>
      </c>
      <c r="B421" s="129">
        <f t="shared" si="118"/>
        <v>1013</v>
      </c>
      <c r="C421" s="129" t="str">
        <f t="shared" si="119"/>
        <v>ABO-Blutgruppen und RH1 (D) - Antigen Bestimmung inkl. Ausschluss schwaches RH1 (D) - Antigen wenn RH1 (D) negativ</v>
      </c>
      <c r="D421" s="93" t="s">
        <v>45</v>
      </c>
      <c r="E421" s="94">
        <v>1013</v>
      </c>
      <c r="F421" t="s">
        <v>140</v>
      </c>
      <c r="G421" s="93" t="s">
        <v>45</v>
      </c>
      <c r="H421" s="94">
        <v>1013</v>
      </c>
      <c r="I421" s="129" t="s">
        <v>1106</v>
      </c>
    </row>
    <row r="422" spans="1:9" x14ac:dyDescent="0.35">
      <c r="A422" s="129" t="str">
        <f t="shared" si="117"/>
        <v>A</v>
      </c>
      <c r="B422" s="129">
        <f t="shared" si="118"/>
        <v>1019</v>
      </c>
      <c r="C422" s="129" t="str">
        <f t="shared" si="119"/>
        <v>Aktivierte partielle Thromboplastinzeit (APTT)</v>
      </c>
      <c r="D422" s="93" t="s">
        <v>45</v>
      </c>
      <c r="E422" s="94">
        <v>1019</v>
      </c>
      <c r="F422" t="s">
        <v>2090</v>
      </c>
      <c r="G422" s="93" t="s">
        <v>45</v>
      </c>
      <c r="H422" s="94">
        <v>1019</v>
      </c>
      <c r="I422" s="129" t="s">
        <v>1107</v>
      </c>
    </row>
    <row r="423" spans="1:9" x14ac:dyDescent="0.35">
      <c r="A423" s="129" t="str">
        <f t="shared" si="117"/>
        <v>A</v>
      </c>
      <c r="B423" s="129">
        <f t="shared" si="118"/>
        <v>1020</v>
      </c>
      <c r="C423" s="129" t="str">
        <f t="shared" si="119"/>
        <v>Alanin-Aminotransferase (ALAT)</v>
      </c>
      <c r="D423" s="93" t="s">
        <v>45</v>
      </c>
      <c r="E423" s="94">
        <v>1020</v>
      </c>
      <c r="F423" t="s">
        <v>48</v>
      </c>
      <c r="G423" s="93" t="s">
        <v>45</v>
      </c>
      <c r="H423" s="94">
        <v>1020</v>
      </c>
      <c r="I423" s="129" t="s">
        <v>1108</v>
      </c>
    </row>
    <row r="424" spans="1:9" x14ac:dyDescent="0.35">
      <c r="A424" s="129" t="str">
        <f t="shared" si="117"/>
        <v>A</v>
      </c>
      <c r="B424" s="129">
        <f t="shared" si="118"/>
        <v>1020.01</v>
      </c>
      <c r="C424" s="129" t="str">
        <f t="shared" si="119"/>
        <v>Alanin-Aminotransferase (ALAT)</v>
      </c>
      <c r="D424" s="93" t="s">
        <v>45</v>
      </c>
      <c r="E424" s="94">
        <v>1020.01</v>
      </c>
      <c r="F424" t="s">
        <v>48</v>
      </c>
      <c r="G424" s="93" t="s">
        <v>45</v>
      </c>
      <c r="H424" s="94">
        <v>1020.01</v>
      </c>
      <c r="I424" s="129" t="s">
        <v>1108</v>
      </c>
    </row>
    <row r="425" spans="1:9" x14ac:dyDescent="0.35">
      <c r="A425" s="129" t="str">
        <f t="shared" si="117"/>
        <v>A</v>
      </c>
      <c r="B425" s="129">
        <f t="shared" si="118"/>
        <v>1021</v>
      </c>
      <c r="C425" s="129" t="str">
        <f t="shared" si="119"/>
        <v>Albumin</v>
      </c>
      <c r="D425" s="93" t="s">
        <v>45</v>
      </c>
      <c r="E425" s="94">
        <v>1021</v>
      </c>
      <c r="F425" t="s">
        <v>49</v>
      </c>
      <c r="G425" s="93" t="s">
        <v>45</v>
      </c>
      <c r="H425" s="94">
        <v>1021</v>
      </c>
      <c r="I425" s="129" t="s">
        <v>1109</v>
      </c>
    </row>
    <row r="426" spans="1:9" ht="29" x14ac:dyDescent="0.35">
      <c r="A426" s="129" t="str">
        <f t="shared" si="117"/>
        <v>A</v>
      </c>
      <c r="B426" s="129">
        <f t="shared" si="118"/>
        <v>1022</v>
      </c>
      <c r="C426" s="129" t="str">
        <f t="shared" si="119"/>
        <v>Albumin</v>
      </c>
      <c r="D426" s="93" t="s">
        <v>45</v>
      </c>
      <c r="E426" s="94">
        <v>1022</v>
      </c>
      <c r="F426" t="s">
        <v>49</v>
      </c>
      <c r="G426" s="93" t="s">
        <v>45</v>
      </c>
      <c r="H426" s="94">
        <v>1022</v>
      </c>
      <c r="I426" s="129" t="s">
        <v>1110</v>
      </c>
    </row>
    <row r="427" spans="1:9" x14ac:dyDescent="0.35">
      <c r="A427" s="129" t="str">
        <f t="shared" si="117"/>
        <v>A</v>
      </c>
      <c r="B427" s="129">
        <f t="shared" si="118"/>
        <v>1023</v>
      </c>
      <c r="C427" s="129" t="str">
        <f t="shared" si="119"/>
        <v>Albumin im Urin</v>
      </c>
      <c r="D427" s="93" t="s">
        <v>45</v>
      </c>
      <c r="E427" s="94">
        <v>1023</v>
      </c>
      <c r="F427" t="s">
        <v>101</v>
      </c>
      <c r="G427" s="93" t="s">
        <v>45</v>
      </c>
      <c r="H427" s="94">
        <v>1023</v>
      </c>
      <c r="I427" s="129" t="s">
        <v>1111</v>
      </c>
    </row>
    <row r="428" spans="1:9" x14ac:dyDescent="0.35">
      <c r="A428" s="129" t="str">
        <f t="shared" si="117"/>
        <v>A</v>
      </c>
      <c r="B428" s="129">
        <f t="shared" si="118"/>
        <v>1023.01</v>
      </c>
      <c r="C428" s="129" t="str">
        <f t="shared" si="119"/>
        <v>Albumin im Urin</v>
      </c>
      <c r="D428" s="93" t="s">
        <v>45</v>
      </c>
      <c r="E428" s="94">
        <v>1023.01</v>
      </c>
      <c r="F428" t="s">
        <v>101</v>
      </c>
      <c r="G428" s="93" t="s">
        <v>45</v>
      </c>
      <c r="H428" s="94">
        <v>1023.01</v>
      </c>
      <c r="I428" s="129" t="s">
        <v>1111</v>
      </c>
    </row>
    <row r="429" spans="1:9" ht="29" x14ac:dyDescent="0.35">
      <c r="A429" s="129" t="str">
        <f t="shared" si="117"/>
        <v>A</v>
      </c>
      <c r="B429" s="129">
        <f t="shared" si="118"/>
        <v>1024.0999999999999</v>
      </c>
      <c r="C429" s="129" t="str">
        <f t="shared" si="119"/>
        <v>Albumin, inkl. Interpretationshilfe Blut-Liquor-Schrankenfunktion</v>
      </c>
      <c r="D429" s="93" t="s">
        <v>45</v>
      </c>
      <c r="E429" s="94">
        <v>1024.0999999999999</v>
      </c>
      <c r="F429" t="s">
        <v>161</v>
      </c>
      <c r="G429" s="93" t="s">
        <v>45</v>
      </c>
      <c r="H429" s="94">
        <v>1024.0999999999999</v>
      </c>
      <c r="I429" s="129" t="s">
        <v>1112</v>
      </c>
    </row>
    <row r="430" spans="1:9" x14ac:dyDescent="0.35">
      <c r="A430" s="129" t="str">
        <f t="shared" si="117"/>
        <v>A</v>
      </c>
      <c r="B430" s="129">
        <f t="shared" si="118"/>
        <v>1026</v>
      </c>
      <c r="C430" s="129" t="str">
        <f t="shared" si="119"/>
        <v>Aldosteron</v>
      </c>
      <c r="D430" s="93" t="s">
        <v>45</v>
      </c>
      <c r="E430" s="94">
        <v>1026</v>
      </c>
      <c r="F430" t="s">
        <v>212</v>
      </c>
      <c r="G430" s="93" t="s">
        <v>45</v>
      </c>
      <c r="H430" s="94">
        <v>1026</v>
      </c>
      <c r="I430" s="129" t="s">
        <v>1113</v>
      </c>
    </row>
    <row r="431" spans="1:9" x14ac:dyDescent="0.35">
      <c r="A431" s="129" t="str">
        <f t="shared" si="117"/>
        <v>A</v>
      </c>
      <c r="B431" s="129">
        <f t="shared" si="118"/>
        <v>1027</v>
      </c>
      <c r="C431" s="129" t="str">
        <f t="shared" si="119"/>
        <v>Alkalische Phosphatase</v>
      </c>
      <c r="D431" s="93" t="s">
        <v>45</v>
      </c>
      <c r="E431" s="94">
        <v>1027</v>
      </c>
      <c r="F431" t="s">
        <v>50</v>
      </c>
      <c r="G431" s="93" t="s">
        <v>45</v>
      </c>
      <c r="H431" s="94">
        <v>1027</v>
      </c>
      <c r="I431" s="129" t="s">
        <v>1114</v>
      </c>
    </row>
    <row r="432" spans="1:9" x14ac:dyDescent="0.35">
      <c r="A432" s="129" t="str">
        <f t="shared" si="117"/>
        <v>A</v>
      </c>
      <c r="B432" s="129">
        <f t="shared" si="118"/>
        <v>1027.01</v>
      </c>
      <c r="C432" s="129" t="str">
        <f t="shared" si="119"/>
        <v>Alkalische Phosphatase</v>
      </c>
      <c r="D432" s="93" t="s">
        <v>45</v>
      </c>
      <c r="E432" s="94">
        <v>1027.01</v>
      </c>
      <c r="F432" t="s">
        <v>50</v>
      </c>
      <c r="G432" s="93" t="s">
        <v>45</v>
      </c>
      <c r="H432" s="94">
        <v>1027.01</v>
      </c>
      <c r="I432" s="129" t="s">
        <v>1114</v>
      </c>
    </row>
    <row r="433" spans="1:9" x14ac:dyDescent="0.35">
      <c r="A433" s="129" t="str">
        <f t="shared" si="117"/>
        <v>A</v>
      </c>
      <c r="B433" s="129">
        <f t="shared" si="118"/>
        <v>1029</v>
      </c>
      <c r="C433" s="129" t="str">
        <f t="shared" si="119"/>
        <v>Alkalische Phosphatase, knochenspezifisch</v>
      </c>
      <c r="D433" s="93" t="s">
        <v>45</v>
      </c>
      <c r="E433" s="94">
        <v>1029</v>
      </c>
      <c r="F433" t="s">
        <v>213</v>
      </c>
      <c r="G433" s="93" t="s">
        <v>45</v>
      </c>
      <c r="H433" s="94">
        <v>1029</v>
      </c>
      <c r="I433" s="129" t="s">
        <v>1115</v>
      </c>
    </row>
    <row r="434" spans="1:9" x14ac:dyDescent="0.35">
      <c r="A434" s="129" t="str">
        <f t="shared" si="117"/>
        <v>A</v>
      </c>
      <c r="B434" s="129">
        <f t="shared" si="118"/>
        <v>1030</v>
      </c>
      <c r="C434" s="129" t="str">
        <f t="shared" si="119"/>
        <v>Alkalische Phosphatase-Isoenzyme</v>
      </c>
      <c r="D434" s="93" t="s">
        <v>45</v>
      </c>
      <c r="E434" s="94">
        <v>1030</v>
      </c>
      <c r="F434" t="s">
        <v>441</v>
      </c>
      <c r="G434" s="93" t="s">
        <v>45</v>
      </c>
      <c r="H434" s="94">
        <v>1030</v>
      </c>
      <c r="I434" s="129" t="s">
        <v>1116</v>
      </c>
    </row>
    <row r="435" spans="1:9" x14ac:dyDescent="0.35">
      <c r="A435" s="129" t="str">
        <f t="shared" si="117"/>
        <v>A</v>
      </c>
      <c r="B435" s="129">
        <f t="shared" si="118"/>
        <v>1032</v>
      </c>
      <c r="C435" s="129" t="str">
        <f t="shared" si="119"/>
        <v>Alpha-1-Antitrypsin</v>
      </c>
      <c r="D435" s="93" t="s">
        <v>45</v>
      </c>
      <c r="E435" s="94">
        <v>1032</v>
      </c>
      <c r="F435" t="s">
        <v>176</v>
      </c>
      <c r="G435" s="93" t="s">
        <v>45</v>
      </c>
      <c r="H435" s="94">
        <v>1032</v>
      </c>
      <c r="I435" s="129" t="s">
        <v>1117</v>
      </c>
    </row>
    <row r="436" spans="1:9" x14ac:dyDescent="0.35">
      <c r="A436" s="129" t="str">
        <f t="shared" si="117"/>
        <v>A</v>
      </c>
      <c r="B436" s="129">
        <f t="shared" si="118"/>
        <v>1033</v>
      </c>
      <c r="C436" s="129" t="str">
        <f t="shared" si="119"/>
        <v>Alpha-1-Antitrypsin, Typisierung</v>
      </c>
      <c r="D436" s="93" t="s">
        <v>45</v>
      </c>
      <c r="E436" s="94">
        <v>1033</v>
      </c>
      <c r="F436" t="s">
        <v>442</v>
      </c>
      <c r="G436" s="93" t="s">
        <v>45</v>
      </c>
      <c r="H436" s="94">
        <v>1033</v>
      </c>
      <c r="I436" s="129" t="s">
        <v>1118</v>
      </c>
    </row>
    <row r="437" spans="1:9" x14ac:dyDescent="0.35">
      <c r="A437" s="129" t="str">
        <f t="shared" si="117"/>
        <v>A</v>
      </c>
      <c r="B437" s="129">
        <f t="shared" si="118"/>
        <v>1034</v>
      </c>
      <c r="C437" s="129" t="str">
        <f t="shared" si="119"/>
        <v>Alpha-1-Fetoprotein (AFP)</v>
      </c>
      <c r="D437" s="93" t="s">
        <v>45</v>
      </c>
      <c r="E437" s="94">
        <v>1034</v>
      </c>
      <c r="F437" t="s">
        <v>146</v>
      </c>
      <c r="G437" s="93" t="s">
        <v>45</v>
      </c>
      <c r="H437" s="94">
        <v>1034</v>
      </c>
      <c r="I437" s="129" t="s">
        <v>1119</v>
      </c>
    </row>
    <row r="438" spans="1:9" x14ac:dyDescent="0.35">
      <c r="A438" s="129" t="str">
        <f t="shared" si="117"/>
        <v>A</v>
      </c>
      <c r="B438" s="129">
        <f t="shared" si="118"/>
        <v>1035</v>
      </c>
      <c r="C438" s="129" t="str">
        <f t="shared" si="119"/>
        <v>Alpha-1-Mikroglobulin</v>
      </c>
      <c r="D438" s="93" t="s">
        <v>45</v>
      </c>
      <c r="E438" s="94">
        <v>1035</v>
      </c>
      <c r="F438" t="s">
        <v>155</v>
      </c>
      <c r="G438" s="93" t="s">
        <v>45</v>
      </c>
      <c r="H438" s="94">
        <v>1035</v>
      </c>
      <c r="I438" s="129" t="s">
        <v>1120</v>
      </c>
    </row>
    <row r="439" spans="1:9" x14ac:dyDescent="0.35">
      <c r="A439" s="129" t="str">
        <f t="shared" si="117"/>
        <v>A</v>
      </c>
      <c r="B439" s="129">
        <f t="shared" si="118"/>
        <v>1037</v>
      </c>
      <c r="C439" s="129" t="str">
        <f t="shared" si="119"/>
        <v>Alpha-2-Makroglobulin</v>
      </c>
      <c r="D439" s="93" t="s">
        <v>45</v>
      </c>
      <c r="E439" s="94">
        <v>1037</v>
      </c>
      <c r="F439" t="s">
        <v>177</v>
      </c>
      <c r="G439" s="93" t="s">
        <v>45</v>
      </c>
      <c r="H439" s="94">
        <v>1037</v>
      </c>
      <c r="I439" s="129" t="s">
        <v>1121</v>
      </c>
    </row>
    <row r="440" spans="1:9" x14ac:dyDescent="0.35">
      <c r="A440" s="129" t="str">
        <f t="shared" si="117"/>
        <v>A</v>
      </c>
      <c r="B440" s="129">
        <f t="shared" si="118"/>
        <v>1038</v>
      </c>
      <c r="C440" s="129" t="str">
        <f t="shared" si="119"/>
        <v>Alpha-Amanitin</v>
      </c>
      <c r="D440" s="93" t="s">
        <v>45</v>
      </c>
      <c r="E440" s="94">
        <v>1038</v>
      </c>
      <c r="F440" t="s">
        <v>446</v>
      </c>
      <c r="G440" s="93" t="s">
        <v>45</v>
      </c>
      <c r="H440" s="94">
        <v>1038</v>
      </c>
      <c r="I440" s="129" t="s">
        <v>1122</v>
      </c>
    </row>
    <row r="441" spans="1:9" x14ac:dyDescent="0.35">
      <c r="A441" s="129" t="str">
        <f t="shared" si="117"/>
        <v>A</v>
      </c>
      <c r="B441" s="129">
        <f t="shared" si="118"/>
        <v>1041</v>
      </c>
      <c r="C441" s="129" t="str">
        <f t="shared" si="119"/>
        <v>Aluminium</v>
      </c>
      <c r="D441" s="93" t="s">
        <v>45</v>
      </c>
      <c r="E441" s="94">
        <v>1041</v>
      </c>
      <c r="F441" t="s">
        <v>1123</v>
      </c>
      <c r="G441" s="93" t="s">
        <v>45</v>
      </c>
      <c r="H441" s="94">
        <v>1041</v>
      </c>
      <c r="I441" s="129" t="s">
        <v>1123</v>
      </c>
    </row>
    <row r="442" spans="1:9" ht="29" x14ac:dyDescent="0.35">
      <c r="A442" s="129" t="str">
        <f t="shared" si="117"/>
        <v>A</v>
      </c>
      <c r="B442" s="129">
        <f t="shared" si="118"/>
        <v>1042</v>
      </c>
      <c r="C442" s="129" t="str">
        <f t="shared" si="119"/>
        <v>Aminosäurenchromatographie und/oder Acylcarnitine</v>
      </c>
      <c r="D442" s="93" t="s">
        <v>45</v>
      </c>
      <c r="E442" s="94">
        <v>1042</v>
      </c>
      <c r="F442" t="s">
        <v>445</v>
      </c>
      <c r="G442" s="93" t="s">
        <v>45</v>
      </c>
      <c r="H442" s="94">
        <v>1042</v>
      </c>
      <c r="I442" s="129" t="s">
        <v>1124</v>
      </c>
    </row>
    <row r="443" spans="1:9" x14ac:dyDescent="0.35">
      <c r="A443" s="129" t="str">
        <f t="shared" si="117"/>
        <v>A</v>
      </c>
      <c r="B443" s="129">
        <f t="shared" si="118"/>
        <v>1043</v>
      </c>
      <c r="C443" s="129" t="str">
        <f t="shared" si="119"/>
        <v>Aminosäurenchromatographie</v>
      </c>
      <c r="D443" s="93" t="s">
        <v>45</v>
      </c>
      <c r="E443" s="94">
        <v>1043</v>
      </c>
      <c r="F443" t="s">
        <v>329</v>
      </c>
      <c r="G443" s="93" t="s">
        <v>45</v>
      </c>
      <c r="H443" s="94">
        <v>1043</v>
      </c>
      <c r="I443" s="129" t="s">
        <v>1125</v>
      </c>
    </row>
    <row r="444" spans="1:9" x14ac:dyDescent="0.35">
      <c r="A444" s="129" t="str">
        <f t="shared" si="117"/>
        <v>A</v>
      </c>
      <c r="B444" s="129">
        <f t="shared" si="118"/>
        <v>1045</v>
      </c>
      <c r="C444" s="129" t="str">
        <f t="shared" si="119"/>
        <v>Ammoniak</v>
      </c>
      <c r="D444" s="93" t="s">
        <v>45</v>
      </c>
      <c r="E444" s="94">
        <v>1045</v>
      </c>
      <c r="F444" t="s">
        <v>271</v>
      </c>
      <c r="G444" s="93" t="s">
        <v>45</v>
      </c>
      <c r="H444" s="94">
        <v>1045</v>
      </c>
      <c r="I444" s="129" t="s">
        <v>1126</v>
      </c>
    </row>
    <row r="445" spans="1:9" ht="29" x14ac:dyDescent="0.35">
      <c r="A445" s="129" t="str">
        <f t="shared" si="117"/>
        <v>A</v>
      </c>
      <c r="B445" s="129">
        <f t="shared" si="118"/>
        <v>1047</v>
      </c>
      <c r="C445" s="129" t="str">
        <f t="shared" si="119"/>
        <v>Amylase</v>
      </c>
      <c r="D445" s="93" t="s">
        <v>45</v>
      </c>
      <c r="E445" s="94">
        <v>1047</v>
      </c>
      <c r="F445" t="s">
        <v>2165</v>
      </c>
      <c r="G445" s="93" t="s">
        <v>45</v>
      </c>
      <c r="H445" s="94">
        <v>1047</v>
      </c>
      <c r="I445" s="129" t="s">
        <v>86</v>
      </c>
    </row>
    <row r="446" spans="1:9" ht="29" x14ac:dyDescent="0.35">
      <c r="A446" s="129" t="str">
        <f t="shared" si="117"/>
        <v>A</v>
      </c>
      <c r="B446" s="129">
        <f t="shared" si="118"/>
        <v>1047.01</v>
      </c>
      <c r="C446" s="129" t="str">
        <f t="shared" si="119"/>
        <v>Amylase</v>
      </c>
      <c r="D446" s="93" t="s">
        <v>45</v>
      </c>
      <c r="E446" s="94">
        <v>1047.01</v>
      </c>
      <c r="F446" t="s">
        <v>2165</v>
      </c>
      <c r="G446" s="93" t="s">
        <v>45</v>
      </c>
      <c r="H446" s="94">
        <v>1047.01</v>
      </c>
      <c r="I446" s="129" t="s">
        <v>86</v>
      </c>
    </row>
    <row r="447" spans="1:9" x14ac:dyDescent="0.35">
      <c r="A447" s="129" t="str">
        <f t="shared" si="117"/>
        <v>A</v>
      </c>
      <c r="B447" s="129">
        <f t="shared" si="118"/>
        <v>1049</v>
      </c>
      <c r="C447" s="129" t="str">
        <f t="shared" si="119"/>
        <v>Amylase, Isoenzyme</v>
      </c>
      <c r="D447" s="93" t="s">
        <v>45</v>
      </c>
      <c r="E447" s="94">
        <v>1049</v>
      </c>
      <c r="F447" t="s">
        <v>443</v>
      </c>
      <c r="G447" s="93" t="s">
        <v>45</v>
      </c>
      <c r="H447" s="94">
        <v>1049</v>
      </c>
      <c r="I447" s="129" t="s">
        <v>1127</v>
      </c>
    </row>
    <row r="448" spans="1:9" x14ac:dyDescent="0.35">
      <c r="A448" s="129" t="str">
        <f t="shared" si="117"/>
        <v>A</v>
      </c>
      <c r="B448" s="129">
        <f t="shared" si="118"/>
        <v>1051</v>
      </c>
      <c r="C448" s="129" t="str">
        <f t="shared" si="119"/>
        <v>Analgetika der SL/ALT inkl. Metaboliten</v>
      </c>
      <c r="D448" s="93" t="s">
        <v>45</v>
      </c>
      <c r="E448" s="94">
        <v>1051</v>
      </c>
      <c r="F448" t="s">
        <v>413</v>
      </c>
      <c r="G448" s="93" t="s">
        <v>45</v>
      </c>
      <c r="H448" s="94">
        <v>1051</v>
      </c>
      <c r="I448" s="129" t="s">
        <v>1128</v>
      </c>
    </row>
    <row r="449" spans="1:9" x14ac:dyDescent="0.35">
      <c r="A449" s="129" t="str">
        <f t="shared" si="117"/>
        <v>A</v>
      </c>
      <c r="B449" s="129">
        <f t="shared" si="118"/>
        <v>1052</v>
      </c>
      <c r="C449" s="129" t="str">
        <f t="shared" si="119"/>
        <v>Analgetika der SL/ALT inkl. Metaboliten</v>
      </c>
      <c r="D449" s="93" t="s">
        <v>45</v>
      </c>
      <c r="E449" s="94">
        <v>1052</v>
      </c>
      <c r="F449" t="s">
        <v>413</v>
      </c>
      <c r="G449" s="93" t="s">
        <v>45</v>
      </c>
      <c r="H449" s="94">
        <v>1052</v>
      </c>
      <c r="I449" s="129" t="s">
        <v>1128</v>
      </c>
    </row>
    <row r="450" spans="1:9" x14ac:dyDescent="0.35">
      <c r="A450" s="129" t="str">
        <f t="shared" si="117"/>
        <v>A</v>
      </c>
      <c r="B450" s="129">
        <f t="shared" si="118"/>
        <v>1053</v>
      </c>
      <c r="C450" s="129" t="str">
        <f t="shared" si="119"/>
        <v>Analgetika der SL/ALT</v>
      </c>
      <c r="D450" s="93" t="s">
        <v>45</v>
      </c>
      <c r="E450" s="94">
        <v>1053</v>
      </c>
      <c r="F450" t="s">
        <v>114</v>
      </c>
      <c r="G450" s="93" t="s">
        <v>45</v>
      </c>
      <c r="H450" s="94">
        <v>1053</v>
      </c>
      <c r="I450" s="129" t="s">
        <v>1129</v>
      </c>
    </row>
    <row r="451" spans="1:9" x14ac:dyDescent="0.35">
      <c r="A451" s="129" t="str">
        <f t="shared" si="117"/>
        <v>A</v>
      </c>
      <c r="B451" s="129">
        <f t="shared" si="118"/>
        <v>1055</v>
      </c>
      <c r="C451" s="129" t="str">
        <f t="shared" si="119"/>
        <v>Androstendion</v>
      </c>
      <c r="D451" s="93" t="s">
        <v>45</v>
      </c>
      <c r="E451" s="94">
        <v>1055</v>
      </c>
      <c r="F451" t="s">
        <v>214</v>
      </c>
      <c r="G451" s="93" t="s">
        <v>45</v>
      </c>
      <c r="H451" s="94">
        <v>1055</v>
      </c>
      <c r="I451" s="129" t="s">
        <v>1130</v>
      </c>
    </row>
    <row r="452" spans="1:9" x14ac:dyDescent="0.35">
      <c r="A452" s="129" t="str">
        <f t="shared" si="117"/>
        <v>A</v>
      </c>
      <c r="B452" s="129">
        <f t="shared" si="118"/>
        <v>1059</v>
      </c>
      <c r="C452" s="129" t="str">
        <f t="shared" si="119"/>
        <v>Angiotensin-Converting-Enzym</v>
      </c>
      <c r="D452" s="93" t="s">
        <v>45</v>
      </c>
      <c r="E452" s="94">
        <v>1059</v>
      </c>
      <c r="F452" t="s">
        <v>178</v>
      </c>
      <c r="G452" s="93" t="s">
        <v>45</v>
      </c>
      <c r="H452" s="94">
        <v>1059</v>
      </c>
      <c r="I452" s="129" t="s">
        <v>1131</v>
      </c>
    </row>
    <row r="453" spans="1:9" x14ac:dyDescent="0.35">
      <c r="A453" s="129" t="str">
        <f t="shared" si="117"/>
        <v>A</v>
      </c>
      <c r="B453" s="129">
        <f t="shared" si="118"/>
        <v>1060</v>
      </c>
      <c r="C453" s="129" t="str">
        <f t="shared" si="119"/>
        <v>Antibiotika der SL/ALT inkl. Metaboliten</v>
      </c>
      <c r="D453" s="93" t="s">
        <v>45</v>
      </c>
      <c r="E453" s="94">
        <v>1060</v>
      </c>
      <c r="F453" t="s">
        <v>360</v>
      </c>
      <c r="G453" s="93" t="s">
        <v>45</v>
      </c>
      <c r="H453" s="94">
        <v>1060</v>
      </c>
      <c r="I453" s="129" t="s">
        <v>1132</v>
      </c>
    </row>
    <row r="454" spans="1:9" x14ac:dyDescent="0.35">
      <c r="A454" s="129" t="str">
        <f t="shared" si="117"/>
        <v>A</v>
      </c>
      <c r="B454" s="129">
        <f t="shared" si="118"/>
        <v>1061</v>
      </c>
      <c r="C454" s="129" t="str">
        <f t="shared" si="119"/>
        <v>Antibiotika der SL/ALT inkl. Metaboliten</v>
      </c>
      <c r="D454" s="93" t="s">
        <v>45</v>
      </c>
      <c r="E454" s="94">
        <v>1061</v>
      </c>
      <c r="F454" t="s">
        <v>360</v>
      </c>
      <c r="G454" s="93" t="s">
        <v>45</v>
      </c>
      <c r="H454" s="94">
        <v>1061</v>
      </c>
      <c r="I454" s="129" t="s">
        <v>1132</v>
      </c>
    </row>
    <row r="455" spans="1:9" x14ac:dyDescent="0.35">
      <c r="A455" s="129" t="str">
        <f t="shared" si="117"/>
        <v>A</v>
      </c>
      <c r="B455" s="129">
        <f t="shared" si="118"/>
        <v>1062</v>
      </c>
      <c r="C455" s="129" t="str">
        <f t="shared" si="119"/>
        <v>Antibiotika der SL/ALT</v>
      </c>
      <c r="D455" s="93" t="s">
        <v>45</v>
      </c>
      <c r="E455" s="94">
        <v>1062</v>
      </c>
      <c r="F455" t="s">
        <v>229</v>
      </c>
      <c r="G455" s="93" t="s">
        <v>45</v>
      </c>
      <c r="H455" s="94">
        <v>1062</v>
      </c>
      <c r="I455" s="129" t="s">
        <v>1133</v>
      </c>
    </row>
    <row r="456" spans="1:9" x14ac:dyDescent="0.35">
      <c r="A456" s="129" t="str">
        <f t="shared" si="117"/>
        <v>A</v>
      </c>
      <c r="B456" s="129">
        <f t="shared" si="118"/>
        <v>1063</v>
      </c>
      <c r="C456" s="129" t="str">
        <f t="shared" si="119"/>
        <v>Antibiotika der SL/ALT inkl. Metaboliten</v>
      </c>
      <c r="D456" s="93" t="s">
        <v>45</v>
      </c>
      <c r="E456" s="94">
        <v>1063</v>
      </c>
      <c r="F456" t="s">
        <v>360</v>
      </c>
      <c r="G456" s="93" t="s">
        <v>45</v>
      </c>
      <c r="H456" s="94">
        <v>1063</v>
      </c>
      <c r="I456" s="129" t="s">
        <v>1132</v>
      </c>
    </row>
    <row r="457" spans="1:9" x14ac:dyDescent="0.35">
      <c r="A457" s="129" t="str">
        <f t="shared" si="117"/>
        <v>A</v>
      </c>
      <c r="B457" s="129">
        <f t="shared" si="118"/>
        <v>1064</v>
      </c>
      <c r="C457" s="129" t="str">
        <f t="shared" si="119"/>
        <v>Antidepressiva der SL/ALT inkl. Metaboliten</v>
      </c>
      <c r="D457" s="93" t="s">
        <v>45</v>
      </c>
      <c r="E457" s="94">
        <v>1064</v>
      </c>
      <c r="F457" t="s">
        <v>385</v>
      </c>
      <c r="G457" s="93" t="s">
        <v>45</v>
      </c>
      <c r="H457" s="94">
        <v>1064</v>
      </c>
      <c r="I457" s="129" t="s">
        <v>1134</v>
      </c>
    </row>
    <row r="458" spans="1:9" x14ac:dyDescent="0.35">
      <c r="A458" s="129" t="str">
        <f t="shared" si="117"/>
        <v>A</v>
      </c>
      <c r="B458" s="129">
        <f t="shared" si="118"/>
        <v>1065</v>
      </c>
      <c r="C458" s="129" t="str">
        <f t="shared" si="119"/>
        <v>Antidepressiva der SL/ALT inkl. Metaboliten</v>
      </c>
      <c r="D458" s="93" t="s">
        <v>45</v>
      </c>
      <c r="E458" s="94">
        <v>1065</v>
      </c>
      <c r="F458" t="s">
        <v>385</v>
      </c>
      <c r="G458" s="93" t="s">
        <v>45</v>
      </c>
      <c r="H458" s="94">
        <v>1065</v>
      </c>
      <c r="I458" s="129" t="s">
        <v>1134</v>
      </c>
    </row>
    <row r="459" spans="1:9" x14ac:dyDescent="0.35">
      <c r="A459" s="129" t="str">
        <f t="shared" si="117"/>
        <v>A</v>
      </c>
      <c r="B459" s="129">
        <f t="shared" si="118"/>
        <v>1066</v>
      </c>
      <c r="C459" s="129" t="str">
        <f t="shared" si="119"/>
        <v>Antidepressiva der SL/ALT</v>
      </c>
      <c r="D459" s="93" t="s">
        <v>45</v>
      </c>
      <c r="E459" s="94">
        <v>1066</v>
      </c>
      <c r="F459" t="s">
        <v>115</v>
      </c>
      <c r="G459" s="93" t="s">
        <v>45</v>
      </c>
      <c r="H459" s="94">
        <v>1066</v>
      </c>
      <c r="I459" s="129" t="s">
        <v>1135</v>
      </c>
    </row>
    <row r="460" spans="1:9" x14ac:dyDescent="0.35">
      <c r="A460" s="129" t="str">
        <f t="shared" si="117"/>
        <v>A</v>
      </c>
      <c r="B460" s="129">
        <f t="shared" si="118"/>
        <v>1067</v>
      </c>
      <c r="C460" s="129" t="str">
        <f t="shared" si="119"/>
        <v>Vasopressin (ADH)</v>
      </c>
      <c r="D460" s="93" t="s">
        <v>45</v>
      </c>
      <c r="E460" s="94">
        <v>1067</v>
      </c>
      <c r="F460" t="s">
        <v>344</v>
      </c>
      <c r="G460" s="93" t="s">
        <v>45</v>
      </c>
      <c r="H460" s="94">
        <v>1067</v>
      </c>
      <c r="I460" s="129" t="s">
        <v>1136</v>
      </c>
    </row>
    <row r="461" spans="1:9" x14ac:dyDescent="0.35">
      <c r="A461" s="129" t="str">
        <f t="shared" si="117"/>
        <v>A</v>
      </c>
      <c r="B461" s="129">
        <f t="shared" si="118"/>
        <v>1068</v>
      </c>
      <c r="C461" s="129" t="str">
        <f t="shared" si="119"/>
        <v>Antiepileptika der SL/ALT inkl. Metaboliten</v>
      </c>
      <c r="D461" s="93" t="s">
        <v>45</v>
      </c>
      <c r="E461" s="94">
        <v>1068</v>
      </c>
      <c r="F461" t="s">
        <v>368</v>
      </c>
      <c r="G461" s="93" t="s">
        <v>45</v>
      </c>
      <c r="H461" s="94">
        <v>1068</v>
      </c>
      <c r="I461" s="129" t="s">
        <v>1137</v>
      </c>
    </row>
    <row r="462" spans="1:9" x14ac:dyDescent="0.35">
      <c r="A462" s="129" t="str">
        <f t="shared" si="117"/>
        <v>A</v>
      </c>
      <c r="B462" s="129">
        <f t="shared" si="118"/>
        <v>1069</v>
      </c>
      <c r="C462" s="129" t="str">
        <f t="shared" si="119"/>
        <v>Antiepileptika der SL/ALT inkl. Metaboliten</v>
      </c>
      <c r="D462" s="93" t="s">
        <v>45</v>
      </c>
      <c r="E462" s="94">
        <v>1069</v>
      </c>
      <c r="F462" t="s">
        <v>368</v>
      </c>
      <c r="G462" s="93" t="s">
        <v>45</v>
      </c>
      <c r="H462" s="94">
        <v>1069</v>
      </c>
      <c r="I462" s="129" t="s">
        <v>1137</v>
      </c>
    </row>
    <row r="463" spans="1:9" x14ac:dyDescent="0.35">
      <c r="A463" s="129" t="str">
        <f t="shared" si="117"/>
        <v>A</v>
      </c>
      <c r="B463" s="129">
        <f t="shared" si="118"/>
        <v>1070</v>
      </c>
      <c r="C463" s="129" t="str">
        <f t="shared" si="119"/>
        <v>Antiepileptika der SL/ALT</v>
      </c>
      <c r="D463" s="93" t="s">
        <v>45</v>
      </c>
      <c r="E463" s="94">
        <v>1070</v>
      </c>
      <c r="F463" t="s">
        <v>126</v>
      </c>
      <c r="G463" s="93" t="s">
        <v>45</v>
      </c>
      <c r="H463" s="94">
        <v>1070</v>
      </c>
      <c r="I463" s="129" t="s">
        <v>1138</v>
      </c>
    </row>
    <row r="464" spans="1:9" x14ac:dyDescent="0.35">
      <c r="A464" s="129" t="str">
        <f t="shared" si="117"/>
        <v>A</v>
      </c>
      <c r="B464" s="129">
        <f t="shared" si="118"/>
        <v>1071</v>
      </c>
      <c r="C464" s="129" t="str">
        <f t="shared" si="119"/>
        <v>Antihelmintika der SL/ALT inkl. Metaboliten</v>
      </c>
      <c r="D464" s="93" t="s">
        <v>45</v>
      </c>
      <c r="E464" s="94">
        <v>1071</v>
      </c>
      <c r="F464" t="s">
        <v>396</v>
      </c>
      <c r="G464" s="93" t="s">
        <v>45</v>
      </c>
      <c r="H464" s="94">
        <v>1071</v>
      </c>
      <c r="I464" s="129" t="s">
        <v>1139</v>
      </c>
    </row>
    <row r="465" spans="1:9" x14ac:dyDescent="0.35">
      <c r="A465" s="129" t="str">
        <f t="shared" si="117"/>
        <v>A</v>
      </c>
      <c r="B465" s="129">
        <f t="shared" si="118"/>
        <v>1072</v>
      </c>
      <c r="C465" s="129" t="str">
        <f t="shared" si="119"/>
        <v>Antihelmintika der SL/ALT inkl. Metaboliten</v>
      </c>
      <c r="D465" s="93" t="s">
        <v>45</v>
      </c>
      <c r="E465" s="94">
        <v>1072</v>
      </c>
      <c r="F465" t="s">
        <v>396</v>
      </c>
      <c r="G465" s="93" t="s">
        <v>45</v>
      </c>
      <c r="H465" s="94">
        <v>1072</v>
      </c>
      <c r="I465" s="129" t="s">
        <v>1139</v>
      </c>
    </row>
    <row r="466" spans="1:9" x14ac:dyDescent="0.35">
      <c r="A466" s="129" t="str">
        <f t="shared" si="117"/>
        <v>A</v>
      </c>
      <c r="B466" s="129">
        <f t="shared" si="118"/>
        <v>1073</v>
      </c>
      <c r="C466" s="129" t="str">
        <f t="shared" si="119"/>
        <v>Antihelmintika der SL/ALT</v>
      </c>
      <c r="D466" s="93" t="s">
        <v>45</v>
      </c>
      <c r="E466" s="94">
        <v>1073</v>
      </c>
      <c r="F466" t="s">
        <v>116</v>
      </c>
      <c r="G466" s="93" t="s">
        <v>45</v>
      </c>
      <c r="H466" s="94">
        <v>1073</v>
      </c>
      <c r="I466" s="129" t="s">
        <v>1140</v>
      </c>
    </row>
    <row r="467" spans="1:9" x14ac:dyDescent="0.35">
      <c r="A467" s="129" t="str">
        <f t="shared" si="117"/>
        <v>A</v>
      </c>
      <c r="B467" s="129">
        <f t="shared" si="118"/>
        <v>1075</v>
      </c>
      <c r="C467" s="129" t="str">
        <f t="shared" si="119"/>
        <v>Somatotropin-Antikörper</v>
      </c>
      <c r="D467" s="93" t="s">
        <v>45</v>
      </c>
      <c r="E467" s="94">
        <v>1075</v>
      </c>
      <c r="F467" t="s">
        <v>292</v>
      </c>
      <c r="G467" s="93" t="s">
        <v>45</v>
      </c>
      <c r="H467" s="94">
        <v>1075</v>
      </c>
      <c r="I467" s="129" t="s">
        <v>1141</v>
      </c>
    </row>
    <row r="468" spans="1:9" x14ac:dyDescent="0.35">
      <c r="A468" s="129" t="str">
        <f t="shared" si="117"/>
        <v>A</v>
      </c>
      <c r="B468" s="129">
        <f t="shared" si="118"/>
        <v>1076</v>
      </c>
      <c r="C468" s="129" t="str">
        <f t="shared" si="119"/>
        <v>Antimykotika der SL/ALT inkl. Metaboliten</v>
      </c>
      <c r="D468" s="93" t="s">
        <v>45</v>
      </c>
      <c r="E468" s="94">
        <v>1076</v>
      </c>
      <c r="F468" t="s">
        <v>397</v>
      </c>
      <c r="G468" s="93" t="s">
        <v>45</v>
      </c>
      <c r="H468" s="94">
        <v>1076</v>
      </c>
      <c r="I468" s="129" t="s">
        <v>1142</v>
      </c>
    </row>
    <row r="469" spans="1:9" x14ac:dyDescent="0.35">
      <c r="A469" s="129" t="str">
        <f t="shared" si="117"/>
        <v>A</v>
      </c>
      <c r="B469" s="129">
        <f t="shared" si="118"/>
        <v>1077</v>
      </c>
      <c r="C469" s="129" t="str">
        <f t="shared" si="119"/>
        <v>Antimykotika der SL/ALT inkl. Metaboliten</v>
      </c>
      <c r="D469" s="93" t="s">
        <v>45</v>
      </c>
      <c r="E469" s="94">
        <v>1077</v>
      </c>
      <c r="F469" t="s">
        <v>397</v>
      </c>
      <c r="G469" s="93" t="s">
        <v>45</v>
      </c>
      <c r="H469" s="94">
        <v>1077</v>
      </c>
      <c r="I469" s="129" t="s">
        <v>1142</v>
      </c>
    </row>
    <row r="470" spans="1:9" x14ac:dyDescent="0.35">
      <c r="A470" s="129" t="str">
        <f t="shared" si="117"/>
        <v>A</v>
      </c>
      <c r="B470" s="129">
        <f t="shared" si="118"/>
        <v>1078</v>
      </c>
      <c r="C470" s="129" t="str">
        <f t="shared" si="119"/>
        <v>Antimykotika der SL/ALT</v>
      </c>
      <c r="D470" s="93" t="s">
        <v>45</v>
      </c>
      <c r="E470" s="94">
        <v>1078</v>
      </c>
      <c r="F470" t="s">
        <v>117</v>
      </c>
      <c r="G470" s="93" t="s">
        <v>45</v>
      </c>
      <c r="H470" s="94">
        <v>1078</v>
      </c>
      <c r="I470" s="129" t="s">
        <v>1143</v>
      </c>
    </row>
    <row r="471" spans="1:9" x14ac:dyDescent="0.35">
      <c r="A471" s="129" t="str">
        <f t="shared" si="117"/>
        <v>A</v>
      </c>
      <c r="B471" s="129">
        <f t="shared" si="118"/>
        <v>1079</v>
      </c>
      <c r="C471" s="129" t="str">
        <f t="shared" si="119"/>
        <v>Antiplasmin, Funktion</v>
      </c>
      <c r="D471" s="93" t="s">
        <v>45</v>
      </c>
      <c r="E471" s="94">
        <v>1079</v>
      </c>
      <c r="F471" t="s">
        <v>165</v>
      </c>
      <c r="G471" s="93" t="s">
        <v>45</v>
      </c>
      <c r="H471" s="94">
        <v>1079</v>
      </c>
      <c r="I471" s="129" t="s">
        <v>1144</v>
      </c>
    </row>
    <row r="472" spans="1:9" x14ac:dyDescent="0.35">
      <c r="A472" s="129" t="str">
        <f t="shared" si="117"/>
        <v>A</v>
      </c>
      <c r="B472" s="129">
        <f t="shared" si="118"/>
        <v>1080</v>
      </c>
      <c r="C472" s="129" t="str">
        <f t="shared" si="119"/>
        <v>Antiplasmin, Antigen</v>
      </c>
      <c r="D472" s="93" t="s">
        <v>45</v>
      </c>
      <c r="E472" s="94">
        <v>1080</v>
      </c>
      <c r="F472" t="s">
        <v>330</v>
      </c>
      <c r="G472" s="93" t="s">
        <v>45</v>
      </c>
      <c r="H472" s="94">
        <v>1080</v>
      </c>
      <c r="I472" s="129" t="s">
        <v>1145</v>
      </c>
    </row>
    <row r="473" spans="1:9" x14ac:dyDescent="0.35">
      <c r="A473" s="129" t="str">
        <f t="shared" si="117"/>
        <v>A</v>
      </c>
      <c r="B473" s="129">
        <f t="shared" si="118"/>
        <v>1081</v>
      </c>
      <c r="C473" s="129" t="str">
        <f t="shared" si="119"/>
        <v>Antithrombin, Funktion</v>
      </c>
      <c r="D473" s="93" t="s">
        <v>45</v>
      </c>
      <c r="E473" s="94">
        <v>1081</v>
      </c>
      <c r="F473" t="s">
        <v>166</v>
      </c>
      <c r="G473" s="93" t="s">
        <v>45</v>
      </c>
      <c r="H473" s="94">
        <v>1081</v>
      </c>
      <c r="I473" s="129" t="s">
        <v>1146</v>
      </c>
    </row>
    <row r="474" spans="1:9" x14ac:dyDescent="0.35">
      <c r="A474" s="129" t="str">
        <f t="shared" si="117"/>
        <v>A</v>
      </c>
      <c r="B474" s="129">
        <f t="shared" si="118"/>
        <v>1082</v>
      </c>
      <c r="C474" s="129" t="str">
        <f t="shared" si="119"/>
        <v>Antithrombin, Antigen</v>
      </c>
      <c r="D474" s="93" t="s">
        <v>45</v>
      </c>
      <c r="E474" s="94">
        <v>1082</v>
      </c>
      <c r="F474" t="s">
        <v>373</v>
      </c>
      <c r="G474" s="93" t="s">
        <v>45</v>
      </c>
      <c r="H474" s="94">
        <v>1082</v>
      </c>
      <c r="I474" s="129" t="s">
        <v>1147</v>
      </c>
    </row>
    <row r="475" spans="1:9" ht="29" x14ac:dyDescent="0.35">
      <c r="A475" s="129" t="str">
        <f t="shared" si="117"/>
        <v>A</v>
      </c>
      <c r="B475" s="129">
        <f t="shared" si="118"/>
        <v>1083</v>
      </c>
      <c r="C475" s="129" t="str">
        <f t="shared" si="119"/>
        <v>Antivirale Medikamente der SL/ALT inkl. Metaboliten</v>
      </c>
      <c r="D475" s="93" t="s">
        <v>45</v>
      </c>
      <c r="E475" s="94">
        <v>1083</v>
      </c>
      <c r="F475" t="s">
        <v>386</v>
      </c>
      <c r="G475" s="93" t="s">
        <v>45</v>
      </c>
      <c r="H475" s="94">
        <v>1083</v>
      </c>
      <c r="I475" s="129" t="s">
        <v>1148</v>
      </c>
    </row>
    <row r="476" spans="1:9" ht="29" x14ac:dyDescent="0.35">
      <c r="A476" s="129" t="str">
        <f t="shared" si="117"/>
        <v>A</v>
      </c>
      <c r="B476" s="129">
        <f t="shared" si="118"/>
        <v>1084</v>
      </c>
      <c r="C476" s="129" t="str">
        <f t="shared" si="119"/>
        <v>Antivirale Medikamente der SL/ALT inkl. Metaboliten</v>
      </c>
      <c r="D476" s="93" t="s">
        <v>45</v>
      </c>
      <c r="E476" s="94">
        <v>1084</v>
      </c>
      <c r="F476" t="s">
        <v>386</v>
      </c>
      <c r="G476" s="93" t="s">
        <v>45</v>
      </c>
      <c r="H476" s="94">
        <v>1084</v>
      </c>
      <c r="I476" s="129" t="s">
        <v>1148</v>
      </c>
    </row>
    <row r="477" spans="1:9" x14ac:dyDescent="0.35">
      <c r="A477" s="129" t="str">
        <f t="shared" si="117"/>
        <v>A</v>
      </c>
      <c r="B477" s="129">
        <f t="shared" si="118"/>
        <v>1085</v>
      </c>
      <c r="C477" s="129" t="str">
        <f t="shared" si="119"/>
        <v>Antivirale Medikamente der SL/ALT</v>
      </c>
      <c r="D477" s="93" t="s">
        <v>45</v>
      </c>
      <c r="E477" s="94">
        <v>1085</v>
      </c>
      <c r="F477" t="s">
        <v>118</v>
      </c>
      <c r="G477" s="93" t="s">
        <v>45</v>
      </c>
      <c r="H477" s="94">
        <v>1085</v>
      </c>
      <c r="I477" s="129" t="s">
        <v>1149</v>
      </c>
    </row>
    <row r="478" spans="1:9" ht="29" x14ac:dyDescent="0.35">
      <c r="A478" s="129" t="str">
        <f t="shared" si="117"/>
        <v>A</v>
      </c>
      <c r="B478" s="129">
        <f t="shared" si="118"/>
        <v>1086</v>
      </c>
      <c r="C478" s="129" t="str">
        <f t="shared" si="119"/>
        <v>Resistenz gegen aktiviertes Protein C (APC-Resistenz)</v>
      </c>
      <c r="D478" s="93" t="s">
        <v>45</v>
      </c>
      <c r="E478" s="94">
        <v>1086</v>
      </c>
      <c r="F478" t="s">
        <v>218</v>
      </c>
      <c r="G478" s="93" t="s">
        <v>45</v>
      </c>
      <c r="H478" s="94">
        <v>1086</v>
      </c>
      <c r="I478" s="129" t="s">
        <v>1150</v>
      </c>
    </row>
    <row r="479" spans="1:9" x14ac:dyDescent="0.35">
      <c r="A479" s="129" t="str">
        <f t="shared" ref="A479:A542" si="120">IF(Sprache=_Deutsch,D479,G479)</f>
        <v>A</v>
      </c>
      <c r="B479" s="129">
        <f t="shared" ref="B479:B542" si="121">IF(Sprache=_Deutsch,E479,H479)</f>
        <v>1087</v>
      </c>
      <c r="C479" s="129" t="str">
        <f t="shared" ref="C479:C542" si="122">IF(Sprache=_Deutsch,F479,I479)</f>
        <v>Apolipoprotein A-I</v>
      </c>
      <c r="D479" s="93" t="s">
        <v>45</v>
      </c>
      <c r="E479" s="94">
        <v>1087</v>
      </c>
      <c r="F479" t="s">
        <v>156</v>
      </c>
      <c r="G479" s="93" t="s">
        <v>45</v>
      </c>
      <c r="H479" s="94">
        <v>1087</v>
      </c>
      <c r="I479" s="129" t="s">
        <v>1151</v>
      </c>
    </row>
    <row r="480" spans="1:9" x14ac:dyDescent="0.35">
      <c r="A480" s="129" t="str">
        <f t="shared" si="120"/>
        <v>A</v>
      </c>
      <c r="B480" s="129">
        <f t="shared" si="121"/>
        <v>1088</v>
      </c>
      <c r="C480" s="129" t="str">
        <f t="shared" si="122"/>
        <v>Apolipoprotein A-II</v>
      </c>
      <c r="D480" s="93" t="s">
        <v>45</v>
      </c>
      <c r="E480" s="94">
        <v>1088</v>
      </c>
      <c r="F480" t="s">
        <v>350</v>
      </c>
      <c r="G480" s="93" t="s">
        <v>45</v>
      </c>
      <c r="H480" s="94">
        <v>1088</v>
      </c>
      <c r="I480" s="129" t="s">
        <v>1152</v>
      </c>
    </row>
    <row r="481" spans="1:9" x14ac:dyDescent="0.35">
      <c r="A481" s="129" t="str">
        <f t="shared" si="120"/>
        <v>A</v>
      </c>
      <c r="B481" s="129">
        <f t="shared" si="121"/>
        <v>1089</v>
      </c>
      <c r="C481" s="129" t="str">
        <f t="shared" si="122"/>
        <v>Apolipoprotein B</v>
      </c>
      <c r="D481" s="93" t="s">
        <v>45</v>
      </c>
      <c r="E481" s="94">
        <v>1089</v>
      </c>
      <c r="F481" t="s">
        <v>157</v>
      </c>
      <c r="G481" s="93" t="s">
        <v>45</v>
      </c>
      <c r="H481" s="94">
        <v>1089</v>
      </c>
      <c r="I481" s="129" t="s">
        <v>1153</v>
      </c>
    </row>
    <row r="482" spans="1:9" x14ac:dyDescent="0.35">
      <c r="A482" s="129" t="str">
        <f t="shared" si="120"/>
        <v>A</v>
      </c>
      <c r="B482" s="129">
        <f t="shared" si="121"/>
        <v>1091</v>
      </c>
      <c r="C482" s="129" t="str">
        <f t="shared" si="122"/>
        <v>Apolipoprotein-E-Phänotypisierung</v>
      </c>
      <c r="D482" s="93" t="s">
        <v>45</v>
      </c>
      <c r="E482" s="94">
        <v>1091</v>
      </c>
      <c r="F482" t="s">
        <v>440</v>
      </c>
      <c r="G482" s="93" t="s">
        <v>45</v>
      </c>
      <c r="H482" s="94">
        <v>1091</v>
      </c>
      <c r="I482" s="129" t="s">
        <v>1154</v>
      </c>
    </row>
    <row r="483" spans="1:9" x14ac:dyDescent="0.35">
      <c r="A483" s="129" t="str">
        <f t="shared" si="120"/>
        <v>A</v>
      </c>
      <c r="B483" s="129">
        <f t="shared" si="121"/>
        <v>1092</v>
      </c>
      <c r="C483" s="129" t="str">
        <f t="shared" si="122"/>
        <v>Arsen</v>
      </c>
      <c r="D483" s="93" t="s">
        <v>45</v>
      </c>
      <c r="E483" s="94">
        <v>1092</v>
      </c>
      <c r="F483" t="s">
        <v>414</v>
      </c>
      <c r="G483" s="93" t="s">
        <v>45</v>
      </c>
      <c r="H483" s="94">
        <v>1092</v>
      </c>
      <c r="I483" s="129" t="s">
        <v>1155</v>
      </c>
    </row>
    <row r="484" spans="1:9" x14ac:dyDescent="0.35">
      <c r="A484" s="129" t="str">
        <f t="shared" si="120"/>
        <v>A</v>
      </c>
      <c r="B484" s="129">
        <f t="shared" si="121"/>
        <v>1093</v>
      </c>
      <c r="C484" s="129" t="str">
        <f t="shared" si="122"/>
        <v>Aspartat-Aminotransferase (ASAT)</v>
      </c>
      <c r="D484" s="93" t="s">
        <v>45</v>
      </c>
      <c r="E484" s="94">
        <v>1093</v>
      </c>
      <c r="F484" t="s">
        <v>51</v>
      </c>
      <c r="G484" s="93" t="s">
        <v>45</v>
      </c>
      <c r="H484" s="94">
        <v>1093</v>
      </c>
      <c r="I484" s="129" t="s">
        <v>1156</v>
      </c>
    </row>
    <row r="485" spans="1:9" x14ac:dyDescent="0.35">
      <c r="A485" s="129" t="str">
        <f t="shared" si="120"/>
        <v>A</v>
      </c>
      <c r="B485" s="129">
        <f t="shared" si="121"/>
        <v>1093.01</v>
      </c>
      <c r="C485" s="129" t="str">
        <f t="shared" si="122"/>
        <v>Aspartat-Aminotransferase (ASAT)</v>
      </c>
      <c r="D485" s="93" t="s">
        <v>45</v>
      </c>
      <c r="E485" s="94">
        <v>1093.01</v>
      </c>
      <c r="F485" t="s">
        <v>51</v>
      </c>
      <c r="G485" s="93" t="s">
        <v>45</v>
      </c>
      <c r="H485" s="94">
        <v>1093.01</v>
      </c>
      <c r="I485" s="129" t="s">
        <v>1156</v>
      </c>
    </row>
    <row r="486" spans="1:9" x14ac:dyDescent="0.35">
      <c r="A486" s="129" t="str">
        <f t="shared" si="120"/>
        <v>A</v>
      </c>
      <c r="B486" s="129">
        <f t="shared" si="121"/>
        <v>1096</v>
      </c>
      <c r="C486" s="129" t="str">
        <f t="shared" si="122"/>
        <v>Autoantikörper gegen Acetylcholinrezeptoren</v>
      </c>
      <c r="D486" s="93" t="s">
        <v>45</v>
      </c>
      <c r="E486" s="94">
        <v>1096</v>
      </c>
      <c r="F486" t="s">
        <v>388</v>
      </c>
      <c r="G486" s="93" t="s">
        <v>45</v>
      </c>
      <c r="H486" s="94">
        <v>1096</v>
      </c>
      <c r="I486" s="129" t="s">
        <v>1157</v>
      </c>
    </row>
    <row r="487" spans="1:9" x14ac:dyDescent="0.35">
      <c r="A487" s="129" t="str">
        <f t="shared" si="120"/>
        <v>A</v>
      </c>
      <c r="B487" s="129">
        <f t="shared" si="121"/>
        <v>1097</v>
      </c>
      <c r="C487" s="129" t="str">
        <f t="shared" si="122"/>
        <v>Autoantikörper gegen Aktin</v>
      </c>
      <c r="D487" s="93" t="s">
        <v>45</v>
      </c>
      <c r="E487" s="94">
        <v>1097</v>
      </c>
      <c r="F487" t="s">
        <v>240</v>
      </c>
      <c r="G487" s="93" t="s">
        <v>45</v>
      </c>
      <c r="H487" s="94">
        <v>1097</v>
      </c>
      <c r="I487" s="129" t="s">
        <v>1158</v>
      </c>
    </row>
    <row r="488" spans="1:9" x14ac:dyDescent="0.35">
      <c r="A488" s="129" t="str">
        <f t="shared" si="120"/>
        <v>A</v>
      </c>
      <c r="B488" s="129">
        <f t="shared" si="121"/>
        <v>1098</v>
      </c>
      <c r="C488" s="129" t="str">
        <f t="shared" si="122"/>
        <v>Autoantikörper gegen Aktin</v>
      </c>
      <c r="D488" s="93" t="s">
        <v>45</v>
      </c>
      <c r="E488" s="94">
        <v>1098</v>
      </c>
      <c r="F488" t="s">
        <v>240</v>
      </c>
      <c r="G488" s="93" t="s">
        <v>45</v>
      </c>
      <c r="H488" s="94">
        <v>1098</v>
      </c>
      <c r="I488" s="129" t="s">
        <v>1158</v>
      </c>
    </row>
    <row r="489" spans="1:9" ht="43.5" x14ac:dyDescent="0.35">
      <c r="A489" s="129" t="str">
        <f t="shared" si="120"/>
        <v>A</v>
      </c>
      <c r="B489" s="129">
        <f t="shared" si="121"/>
        <v>1099.1099999999999</v>
      </c>
      <c r="C489" s="129" t="str">
        <f t="shared" si="122"/>
        <v>Autoantikörper gegen Beta-2-Glykoprotein-I (Immunglobulin IgG, Immunglobulin IgA, Immunglobulin IgM)</v>
      </c>
      <c r="D489" s="93" t="s">
        <v>45</v>
      </c>
      <c r="E489" s="94">
        <v>1099.1099999999999</v>
      </c>
      <c r="F489" t="s">
        <v>233</v>
      </c>
      <c r="G489" s="93" t="s">
        <v>45</v>
      </c>
      <c r="H489" s="94">
        <v>1099.1099999999999</v>
      </c>
      <c r="I489" s="129" t="s">
        <v>1159</v>
      </c>
    </row>
    <row r="490" spans="1:9" x14ac:dyDescent="0.35">
      <c r="A490" s="129" t="str">
        <f t="shared" si="120"/>
        <v>A</v>
      </c>
      <c r="B490" s="129">
        <f t="shared" si="121"/>
        <v>1105</v>
      </c>
      <c r="C490" s="129" t="str">
        <f t="shared" si="122"/>
        <v>Autoantikörper gegen Centromer</v>
      </c>
      <c r="D490" s="93" t="s">
        <v>45</v>
      </c>
      <c r="E490" s="94">
        <v>1105</v>
      </c>
      <c r="F490" t="s">
        <v>241</v>
      </c>
      <c r="G490" s="93" t="s">
        <v>45</v>
      </c>
      <c r="H490" s="94">
        <v>1105</v>
      </c>
      <c r="I490" s="129" t="s">
        <v>1160</v>
      </c>
    </row>
    <row r="491" spans="1:9" x14ac:dyDescent="0.35">
      <c r="A491" s="129" t="str">
        <f t="shared" si="120"/>
        <v>A</v>
      </c>
      <c r="B491" s="129">
        <f t="shared" si="121"/>
        <v>1106</v>
      </c>
      <c r="C491" s="129" t="str">
        <f t="shared" si="122"/>
        <v>Autoantikörper gegen Centromer</v>
      </c>
      <c r="D491" s="93" t="s">
        <v>45</v>
      </c>
      <c r="E491" s="94">
        <v>1106</v>
      </c>
      <c r="F491" t="s">
        <v>241</v>
      </c>
      <c r="G491" s="93" t="s">
        <v>45</v>
      </c>
      <c r="H491" s="94">
        <v>1106</v>
      </c>
      <c r="I491" s="129" t="s">
        <v>1160</v>
      </c>
    </row>
    <row r="492" spans="1:9" ht="29" x14ac:dyDescent="0.35">
      <c r="A492" s="129" t="str">
        <f t="shared" si="120"/>
        <v>A</v>
      </c>
      <c r="B492" s="129">
        <f t="shared" si="121"/>
        <v>1108</v>
      </c>
      <c r="C492" s="129" t="str">
        <f t="shared" si="122"/>
        <v>Autoantikörper gegen citrullinierte Proteine/Peptide (ACPA)</v>
      </c>
      <c r="D492" s="93" t="s">
        <v>45</v>
      </c>
      <c r="E492" s="94">
        <v>1108</v>
      </c>
      <c r="F492" t="s">
        <v>196</v>
      </c>
      <c r="G492" s="93" t="s">
        <v>45</v>
      </c>
      <c r="H492" s="94">
        <v>1108</v>
      </c>
      <c r="I492" s="129" t="s">
        <v>1161</v>
      </c>
    </row>
    <row r="493" spans="1:9" ht="29" x14ac:dyDescent="0.35">
      <c r="A493" s="129" t="str">
        <f t="shared" si="120"/>
        <v>A</v>
      </c>
      <c r="B493" s="129">
        <f t="shared" si="121"/>
        <v>1109</v>
      </c>
      <c r="C493" s="129" t="str">
        <f t="shared" si="122"/>
        <v>Autoantikörper ANCA gegen Myeloperoxidase (MPO-ANCA)</v>
      </c>
      <c r="D493" s="93" t="s">
        <v>45</v>
      </c>
      <c r="E493" s="94">
        <v>1109</v>
      </c>
      <c r="F493" t="s">
        <v>197</v>
      </c>
      <c r="G493" s="93" t="s">
        <v>45</v>
      </c>
      <c r="H493" s="94">
        <v>1109</v>
      </c>
      <c r="I493" s="129" t="s">
        <v>1162</v>
      </c>
    </row>
    <row r="494" spans="1:9" ht="29" x14ac:dyDescent="0.35">
      <c r="A494" s="129" t="str">
        <f t="shared" si="120"/>
        <v>A</v>
      </c>
      <c r="B494" s="129">
        <f t="shared" si="121"/>
        <v>1110</v>
      </c>
      <c r="C494" s="129" t="str">
        <f t="shared" si="122"/>
        <v>Autoantikörper ANCA gegen Proteinase 3 (PR3-ANCA)</v>
      </c>
      <c r="D494" s="93" t="s">
        <v>45</v>
      </c>
      <c r="E494" s="94">
        <v>1110</v>
      </c>
      <c r="F494" t="s">
        <v>198</v>
      </c>
      <c r="G494" s="93" t="s">
        <v>45</v>
      </c>
      <c r="H494" s="94">
        <v>1110</v>
      </c>
      <c r="I494" s="129" t="s">
        <v>1163</v>
      </c>
    </row>
    <row r="495" spans="1:9" x14ac:dyDescent="0.35">
      <c r="A495" s="129" t="str">
        <f t="shared" si="120"/>
        <v>A</v>
      </c>
      <c r="B495" s="129">
        <f t="shared" si="121"/>
        <v>1112</v>
      </c>
      <c r="C495" s="129" t="str">
        <f t="shared" si="122"/>
        <v>Autoantikörper gegen dsDNA</v>
      </c>
      <c r="D495" s="93" t="s">
        <v>45</v>
      </c>
      <c r="E495" s="94">
        <v>1112</v>
      </c>
      <c r="F495" t="s">
        <v>295</v>
      </c>
      <c r="G495" s="93" t="s">
        <v>45</v>
      </c>
      <c r="H495" s="94">
        <v>1112</v>
      </c>
      <c r="I495" s="129" t="s">
        <v>1164</v>
      </c>
    </row>
    <row r="496" spans="1:9" x14ac:dyDescent="0.35">
      <c r="A496" s="129" t="str">
        <f t="shared" si="120"/>
        <v>A</v>
      </c>
      <c r="B496" s="129">
        <f t="shared" si="121"/>
        <v>1113</v>
      </c>
      <c r="C496" s="129" t="str">
        <f t="shared" si="122"/>
        <v>Autoantikörper gegen Endomysium</v>
      </c>
      <c r="D496" s="93" t="s">
        <v>45</v>
      </c>
      <c r="E496" s="94">
        <v>1113</v>
      </c>
      <c r="F496" t="s">
        <v>242</v>
      </c>
      <c r="G496" s="93" t="s">
        <v>45</v>
      </c>
      <c r="H496" s="94">
        <v>1113</v>
      </c>
      <c r="I496" s="129" t="s">
        <v>1165</v>
      </c>
    </row>
    <row r="497" spans="1:9" x14ac:dyDescent="0.35">
      <c r="A497" s="129" t="str">
        <f t="shared" si="120"/>
        <v>A</v>
      </c>
      <c r="B497" s="129">
        <f t="shared" si="121"/>
        <v>1114</v>
      </c>
      <c r="C497" s="129" t="str">
        <f t="shared" si="122"/>
        <v>Autoantikörper gegen Endomysium</v>
      </c>
      <c r="D497" s="93" t="s">
        <v>45</v>
      </c>
      <c r="E497" s="94">
        <v>1114</v>
      </c>
      <c r="F497" t="s">
        <v>242</v>
      </c>
      <c r="G497" s="93" t="s">
        <v>45</v>
      </c>
      <c r="H497" s="94">
        <v>1114</v>
      </c>
      <c r="I497" s="129" t="s">
        <v>1165</v>
      </c>
    </row>
    <row r="498" spans="1:9" ht="29" x14ac:dyDescent="0.35">
      <c r="A498" s="129" t="str">
        <f t="shared" si="120"/>
        <v>A</v>
      </c>
      <c r="B498" s="129">
        <f t="shared" si="121"/>
        <v>1116.0999999999999</v>
      </c>
      <c r="C498" s="129" t="str">
        <f t="shared" si="122"/>
        <v>Autoantikörper gegen Ganglioside (GM1, GM2, GD1a, GD1b, GQ1b)</v>
      </c>
      <c r="D498" s="93" t="s">
        <v>45</v>
      </c>
      <c r="E498" s="94">
        <v>1116.0999999999999</v>
      </c>
      <c r="F498" t="s">
        <v>389</v>
      </c>
      <c r="G498" s="93" t="s">
        <v>45</v>
      </c>
      <c r="H498" s="94">
        <v>1116.0999999999999</v>
      </c>
      <c r="I498" s="129" t="s">
        <v>1166</v>
      </c>
    </row>
    <row r="499" spans="1:9" x14ac:dyDescent="0.35">
      <c r="A499" s="129" t="str">
        <f t="shared" si="120"/>
        <v>A</v>
      </c>
      <c r="B499" s="129">
        <f t="shared" si="121"/>
        <v>1120</v>
      </c>
      <c r="C499" s="129" t="str">
        <f t="shared" si="122"/>
        <v>Autoantikörper gegen glatte Muskulatur</v>
      </c>
      <c r="D499" s="93" t="s">
        <v>45</v>
      </c>
      <c r="E499" s="94">
        <v>1120</v>
      </c>
      <c r="F499" t="s">
        <v>243</v>
      </c>
      <c r="G499" s="93" t="s">
        <v>45</v>
      </c>
      <c r="H499" s="94">
        <v>1120</v>
      </c>
      <c r="I499" s="129" t="s">
        <v>1167</v>
      </c>
    </row>
    <row r="500" spans="1:9" x14ac:dyDescent="0.35">
      <c r="A500" s="129" t="str">
        <f t="shared" si="120"/>
        <v>A</v>
      </c>
      <c r="B500" s="129">
        <f t="shared" si="121"/>
        <v>1121</v>
      </c>
      <c r="C500" s="129" t="str">
        <f t="shared" si="122"/>
        <v>Autoantikörper gegen deamidiertes Gliadin, IgA</v>
      </c>
      <c r="D500" s="93" t="s">
        <v>45</v>
      </c>
      <c r="E500" s="94">
        <v>1121</v>
      </c>
      <c r="F500" t="s">
        <v>199</v>
      </c>
      <c r="G500" s="93" t="s">
        <v>45</v>
      </c>
      <c r="H500" s="94">
        <v>1121</v>
      </c>
      <c r="I500" s="129" t="s">
        <v>1168</v>
      </c>
    </row>
    <row r="501" spans="1:9" x14ac:dyDescent="0.35">
      <c r="A501" s="129" t="str">
        <f t="shared" si="120"/>
        <v>A</v>
      </c>
      <c r="B501" s="129">
        <f t="shared" si="121"/>
        <v>1122</v>
      </c>
      <c r="C501" s="129" t="str">
        <f t="shared" si="122"/>
        <v>Autoantikörper gegen deamidiertes Gliadin, IgG</v>
      </c>
      <c r="D501" s="93" t="s">
        <v>45</v>
      </c>
      <c r="E501" s="94">
        <v>1122</v>
      </c>
      <c r="F501" t="s">
        <v>200</v>
      </c>
      <c r="G501" s="93" t="s">
        <v>45</v>
      </c>
      <c r="H501" s="94">
        <v>1122</v>
      </c>
      <c r="I501" s="129" t="s">
        <v>1169</v>
      </c>
    </row>
    <row r="502" spans="1:9" x14ac:dyDescent="0.35">
      <c r="A502" s="129" t="str">
        <f t="shared" si="120"/>
        <v>A</v>
      </c>
      <c r="B502" s="129">
        <f t="shared" si="121"/>
        <v>1123</v>
      </c>
      <c r="C502" s="129" t="str">
        <f t="shared" si="122"/>
        <v>Autoantikörper gegen glomeruläre Basalmembran</v>
      </c>
      <c r="D502" s="93" t="s">
        <v>45</v>
      </c>
      <c r="E502" s="94">
        <v>1123</v>
      </c>
      <c r="F502" t="s">
        <v>244</v>
      </c>
      <c r="G502" s="93" t="s">
        <v>45</v>
      </c>
      <c r="H502" s="94">
        <v>1123</v>
      </c>
      <c r="I502" s="129" t="s">
        <v>1170</v>
      </c>
    </row>
    <row r="503" spans="1:9" x14ac:dyDescent="0.35">
      <c r="A503" s="129" t="str">
        <f t="shared" si="120"/>
        <v>A</v>
      </c>
      <c r="B503" s="129">
        <f t="shared" si="121"/>
        <v>1124</v>
      </c>
      <c r="C503" s="129" t="str">
        <f t="shared" si="122"/>
        <v>Autoantikörper gegen glomeruläre Basalmembran</v>
      </c>
      <c r="D503" s="93" t="s">
        <v>45</v>
      </c>
      <c r="E503" s="94">
        <v>1124</v>
      </c>
      <c r="F503" t="s">
        <v>244</v>
      </c>
      <c r="G503" s="93" t="s">
        <v>45</v>
      </c>
      <c r="H503" s="94">
        <v>1124</v>
      </c>
      <c r="I503" s="129" t="s">
        <v>1170</v>
      </c>
    </row>
    <row r="504" spans="1:9" ht="29" x14ac:dyDescent="0.35">
      <c r="A504" s="129" t="str">
        <f t="shared" si="120"/>
        <v>A</v>
      </c>
      <c r="B504" s="129">
        <f t="shared" si="121"/>
        <v>1126</v>
      </c>
      <c r="C504" s="129" t="str">
        <f t="shared" si="122"/>
        <v>Autoantikörper gegen Glutamat-Decarboxylase (GAD)</v>
      </c>
      <c r="D504" s="93" t="s">
        <v>45</v>
      </c>
      <c r="E504" s="94">
        <v>1126</v>
      </c>
      <c r="F504" t="s">
        <v>296</v>
      </c>
      <c r="G504" s="93" t="s">
        <v>45</v>
      </c>
      <c r="H504" s="94">
        <v>1126</v>
      </c>
      <c r="I504" s="129" t="s">
        <v>1171</v>
      </c>
    </row>
    <row r="505" spans="1:9" x14ac:dyDescent="0.35">
      <c r="A505" s="129" t="str">
        <f t="shared" si="120"/>
        <v>A</v>
      </c>
      <c r="B505" s="129">
        <f t="shared" si="121"/>
        <v>1127</v>
      </c>
      <c r="C505" s="129" t="str">
        <f t="shared" si="122"/>
        <v>Autoantikörper gegen Haut</v>
      </c>
      <c r="D505" s="93" t="s">
        <v>45</v>
      </c>
      <c r="E505" s="94">
        <v>1127</v>
      </c>
      <c r="F505" t="s">
        <v>245</v>
      </c>
      <c r="G505" s="93" t="s">
        <v>45</v>
      </c>
      <c r="H505" s="94">
        <v>1127</v>
      </c>
      <c r="I505" s="129" t="s">
        <v>1172</v>
      </c>
    </row>
    <row r="506" spans="1:9" x14ac:dyDescent="0.35">
      <c r="A506" s="129" t="str">
        <f t="shared" si="120"/>
        <v>A</v>
      </c>
      <c r="B506" s="129">
        <f t="shared" si="121"/>
        <v>1128</v>
      </c>
      <c r="C506" s="129" t="str">
        <f t="shared" si="122"/>
        <v>Autoantikörper gegen Haut</v>
      </c>
      <c r="D506" s="93" t="s">
        <v>45</v>
      </c>
      <c r="E506" s="94">
        <v>1128</v>
      </c>
      <c r="F506" t="s">
        <v>245</v>
      </c>
      <c r="G506" s="93" t="s">
        <v>45</v>
      </c>
      <c r="H506" s="94">
        <v>1128</v>
      </c>
      <c r="I506" s="129" t="s">
        <v>1172</v>
      </c>
    </row>
    <row r="507" spans="1:9" x14ac:dyDescent="0.35">
      <c r="A507" s="129" t="str">
        <f t="shared" si="120"/>
        <v>A</v>
      </c>
      <c r="B507" s="129">
        <f t="shared" si="121"/>
        <v>1129</v>
      </c>
      <c r="C507" s="129" t="str">
        <f t="shared" si="122"/>
        <v>Autoantikörper gegen Histon</v>
      </c>
      <c r="D507" s="93" t="s">
        <v>45</v>
      </c>
      <c r="E507" s="94">
        <v>1129</v>
      </c>
      <c r="F507" t="s">
        <v>246</v>
      </c>
      <c r="G507" s="93" t="s">
        <v>45</v>
      </c>
      <c r="H507" s="94">
        <v>1129</v>
      </c>
      <c r="I507" s="129" t="s">
        <v>1173</v>
      </c>
    </row>
    <row r="508" spans="1:9" x14ac:dyDescent="0.35">
      <c r="A508" s="129" t="str">
        <f t="shared" si="120"/>
        <v>A</v>
      </c>
      <c r="B508" s="129">
        <f t="shared" si="121"/>
        <v>1130</v>
      </c>
      <c r="C508" s="129" t="str">
        <f t="shared" si="122"/>
        <v>Autoantikörper gegen Histon</v>
      </c>
      <c r="D508" s="93" t="s">
        <v>45</v>
      </c>
      <c r="E508" s="94">
        <v>1130</v>
      </c>
      <c r="F508" t="s">
        <v>246</v>
      </c>
      <c r="G508" s="93" t="s">
        <v>45</v>
      </c>
      <c r="H508" s="94">
        <v>1130</v>
      </c>
      <c r="I508" s="129" t="s">
        <v>1173</v>
      </c>
    </row>
    <row r="509" spans="1:9" ht="29" x14ac:dyDescent="0.35">
      <c r="A509" s="129" t="str">
        <f t="shared" si="120"/>
        <v>A</v>
      </c>
      <c r="B509" s="129">
        <f t="shared" si="121"/>
        <v>1132</v>
      </c>
      <c r="C509" s="129" t="str">
        <f t="shared" si="122"/>
        <v>Autoantikörper gegen humane Gewebstransglutaminase</v>
      </c>
      <c r="D509" s="93" t="s">
        <v>45</v>
      </c>
      <c r="E509" s="94">
        <v>1132</v>
      </c>
      <c r="F509" t="s">
        <v>201</v>
      </c>
      <c r="G509" s="93" t="s">
        <v>45</v>
      </c>
      <c r="H509" s="94">
        <v>1132</v>
      </c>
      <c r="I509" s="129" t="s">
        <v>1174</v>
      </c>
    </row>
    <row r="510" spans="1:9" x14ac:dyDescent="0.35">
      <c r="A510" s="129" t="str">
        <f t="shared" si="120"/>
        <v>A</v>
      </c>
      <c r="B510" s="129">
        <f t="shared" si="121"/>
        <v>1133</v>
      </c>
      <c r="C510" s="129" t="str">
        <f t="shared" si="122"/>
        <v>Autoantikörper gegen Inselzellen</v>
      </c>
      <c r="D510" s="93" t="s">
        <v>45</v>
      </c>
      <c r="E510" s="94">
        <v>1133</v>
      </c>
      <c r="F510" t="s">
        <v>247</v>
      </c>
      <c r="G510" s="93" t="s">
        <v>45</v>
      </c>
      <c r="H510" s="94">
        <v>1133</v>
      </c>
      <c r="I510" s="129" t="s">
        <v>1175</v>
      </c>
    </row>
    <row r="511" spans="1:9" x14ac:dyDescent="0.35">
      <c r="A511" s="129" t="str">
        <f t="shared" si="120"/>
        <v>A</v>
      </c>
      <c r="B511" s="129">
        <f t="shared" si="121"/>
        <v>1134</v>
      </c>
      <c r="C511" s="129" t="str">
        <f t="shared" si="122"/>
        <v>Autoantikörper gegen Inselzellen</v>
      </c>
      <c r="D511" s="93" t="s">
        <v>45</v>
      </c>
      <c r="E511" s="94">
        <v>1134</v>
      </c>
      <c r="F511" t="s">
        <v>247</v>
      </c>
      <c r="G511" s="93" t="s">
        <v>45</v>
      </c>
      <c r="H511" s="94">
        <v>1134</v>
      </c>
      <c r="I511" s="129" t="s">
        <v>1175</v>
      </c>
    </row>
    <row r="512" spans="1:9" x14ac:dyDescent="0.35">
      <c r="A512" s="129" t="str">
        <f t="shared" si="120"/>
        <v>A</v>
      </c>
      <c r="B512" s="129">
        <f t="shared" si="121"/>
        <v>1136</v>
      </c>
      <c r="C512" s="129" t="str">
        <f t="shared" si="122"/>
        <v>Autoantikörper gegen Insulin</v>
      </c>
      <c r="D512" s="93" t="s">
        <v>45</v>
      </c>
      <c r="E512" s="94">
        <v>1136</v>
      </c>
      <c r="F512" t="s">
        <v>297</v>
      </c>
      <c r="G512" s="93" t="s">
        <v>45</v>
      </c>
      <c r="H512" s="94">
        <v>1136</v>
      </c>
      <c r="I512" s="129" t="s">
        <v>1176</v>
      </c>
    </row>
    <row r="513" spans="1:9" x14ac:dyDescent="0.35">
      <c r="A513" s="129" t="str">
        <f t="shared" si="120"/>
        <v>A</v>
      </c>
      <c r="B513" s="129">
        <f t="shared" si="121"/>
        <v>1137</v>
      </c>
      <c r="C513" s="129" t="str">
        <f t="shared" si="122"/>
        <v>Autoantikörper gegen Intrinsic-Faktor</v>
      </c>
      <c r="D513" s="93" t="s">
        <v>45</v>
      </c>
      <c r="E513" s="94">
        <v>1137</v>
      </c>
      <c r="F513" t="s">
        <v>248</v>
      </c>
      <c r="G513" s="93" t="s">
        <v>45</v>
      </c>
      <c r="H513" s="94">
        <v>1137</v>
      </c>
      <c r="I513" s="129" t="s">
        <v>1177</v>
      </c>
    </row>
    <row r="514" spans="1:9" x14ac:dyDescent="0.35">
      <c r="A514" s="129" t="str">
        <f t="shared" si="120"/>
        <v>A</v>
      </c>
      <c r="B514" s="129">
        <f t="shared" si="121"/>
        <v>1138</v>
      </c>
      <c r="C514" s="129" t="str">
        <f t="shared" si="122"/>
        <v>Autoantikörper gegen Intrinsic-Faktor</v>
      </c>
      <c r="D514" s="93" t="s">
        <v>45</v>
      </c>
      <c r="E514" s="94">
        <v>1138</v>
      </c>
      <c r="F514" t="s">
        <v>248</v>
      </c>
      <c r="G514" s="93" t="s">
        <v>45</v>
      </c>
      <c r="H514" s="94">
        <v>1138</v>
      </c>
      <c r="I514" s="129" t="s">
        <v>1177</v>
      </c>
    </row>
    <row r="515" spans="1:9" ht="29" x14ac:dyDescent="0.35">
      <c r="A515" s="129" t="str">
        <f t="shared" si="120"/>
        <v>A</v>
      </c>
      <c r="B515" s="129">
        <f t="shared" si="121"/>
        <v>1139</v>
      </c>
      <c r="C515" s="129" t="str">
        <f t="shared" si="122"/>
        <v>Autoantikörper gegen Jo-1, Histidyl-tRNA-Synthetase</v>
      </c>
      <c r="D515" s="93" t="s">
        <v>45</v>
      </c>
      <c r="E515" s="94">
        <v>1139</v>
      </c>
      <c r="F515" t="s">
        <v>167</v>
      </c>
      <c r="G515" s="93" t="s">
        <v>45</v>
      </c>
      <c r="H515" s="94">
        <v>1139</v>
      </c>
      <c r="I515" s="129" t="s">
        <v>1178</v>
      </c>
    </row>
    <row r="516" spans="1:9" ht="29" x14ac:dyDescent="0.35">
      <c r="A516" s="129" t="str">
        <f t="shared" si="120"/>
        <v>A</v>
      </c>
      <c r="B516" s="129">
        <f t="shared" si="121"/>
        <v>1140</v>
      </c>
      <c r="C516" s="129" t="str">
        <f t="shared" si="122"/>
        <v>Autoantikörper gegen Jo-1, Histidyl-tRNA-Synthetase</v>
      </c>
      <c r="D516" s="93" t="s">
        <v>45</v>
      </c>
      <c r="E516" s="94">
        <v>1140</v>
      </c>
      <c r="F516" t="s">
        <v>167</v>
      </c>
      <c r="G516" s="93" t="s">
        <v>45</v>
      </c>
      <c r="H516" s="94">
        <v>1140</v>
      </c>
      <c r="I516" s="129" t="s">
        <v>1178</v>
      </c>
    </row>
    <row r="517" spans="1:9" ht="43.5" x14ac:dyDescent="0.35">
      <c r="A517" s="129" t="str">
        <f t="shared" si="120"/>
        <v>A</v>
      </c>
      <c r="B517" s="129">
        <f t="shared" si="121"/>
        <v>1141.1099999999999</v>
      </c>
      <c r="C517" s="129" t="str">
        <f t="shared" si="122"/>
        <v>Autoantikörper gegen Cardiolipin(Immunglobulin IgG, Immunglobulin IgA, Immunglobulin IgM)</v>
      </c>
      <c r="D517" s="93" t="s">
        <v>45</v>
      </c>
      <c r="E517" s="94">
        <v>1141.1099999999999</v>
      </c>
      <c r="F517" t="s">
        <v>2166</v>
      </c>
      <c r="G517" s="93" t="s">
        <v>45</v>
      </c>
      <c r="H517" s="94">
        <v>1141.1099999999999</v>
      </c>
      <c r="I517" s="129" t="s">
        <v>1179</v>
      </c>
    </row>
    <row r="518" spans="1:9" ht="29" x14ac:dyDescent="0.35">
      <c r="A518" s="129" t="str">
        <f t="shared" si="120"/>
        <v>A</v>
      </c>
      <c r="B518" s="129">
        <f t="shared" si="121"/>
        <v>1147</v>
      </c>
      <c r="C518" s="129" t="str">
        <f t="shared" si="122"/>
        <v>Autoantikörper gegen liver-kidney mikrosomales Antigen (LKM)</v>
      </c>
      <c r="D518" s="93" t="s">
        <v>45</v>
      </c>
      <c r="E518" s="94">
        <v>1147</v>
      </c>
      <c r="F518" t="s">
        <v>249</v>
      </c>
      <c r="G518" s="93" t="s">
        <v>45</v>
      </c>
      <c r="H518" s="94">
        <v>1147</v>
      </c>
      <c r="I518" s="129" t="s">
        <v>1180</v>
      </c>
    </row>
    <row r="519" spans="1:9" ht="29" x14ac:dyDescent="0.35">
      <c r="A519" s="129" t="str">
        <f t="shared" si="120"/>
        <v>A</v>
      </c>
      <c r="B519" s="129">
        <f t="shared" si="121"/>
        <v>1148</v>
      </c>
      <c r="C519" s="129" t="str">
        <f t="shared" si="122"/>
        <v>Autoantikörper gegen liver-kidney mikrosomales Antigen (LKM)</v>
      </c>
      <c r="D519" s="93" t="s">
        <v>45</v>
      </c>
      <c r="E519" s="94">
        <v>1148</v>
      </c>
      <c r="F519" t="s">
        <v>249</v>
      </c>
      <c r="G519" s="93" t="s">
        <v>45</v>
      </c>
      <c r="H519" s="94">
        <v>1148</v>
      </c>
      <c r="I519" s="129" t="s">
        <v>1180</v>
      </c>
    </row>
    <row r="520" spans="1:9" x14ac:dyDescent="0.35">
      <c r="A520" s="129" t="str">
        <f t="shared" si="120"/>
        <v>A</v>
      </c>
      <c r="B520" s="129">
        <f t="shared" si="121"/>
        <v>1149</v>
      </c>
      <c r="C520" s="129" t="str">
        <f t="shared" si="122"/>
        <v>Autoantikörper gegen M2 (Mitochondrial)</v>
      </c>
      <c r="D520" s="93" t="s">
        <v>45</v>
      </c>
      <c r="E520" s="94">
        <v>1149</v>
      </c>
      <c r="F520" t="s">
        <v>173</v>
      </c>
      <c r="G520" s="93" t="s">
        <v>45</v>
      </c>
      <c r="H520" s="94">
        <v>1149</v>
      </c>
      <c r="I520" s="129" t="s">
        <v>1181</v>
      </c>
    </row>
    <row r="521" spans="1:9" x14ac:dyDescent="0.35">
      <c r="A521" s="129" t="str">
        <f t="shared" si="120"/>
        <v>A</v>
      </c>
      <c r="B521" s="129">
        <f t="shared" si="121"/>
        <v>1150</v>
      </c>
      <c r="C521" s="129" t="str">
        <f t="shared" si="122"/>
        <v>Autoantikörper gegen M2 (Mitochondrial)</v>
      </c>
      <c r="D521" s="93" t="s">
        <v>45</v>
      </c>
      <c r="E521" s="94">
        <v>1150</v>
      </c>
      <c r="F521" t="s">
        <v>173</v>
      </c>
      <c r="G521" s="93" t="s">
        <v>45</v>
      </c>
      <c r="H521" s="94">
        <v>1150</v>
      </c>
      <c r="I521" s="129" t="s">
        <v>1181</v>
      </c>
    </row>
    <row r="522" spans="1:9" x14ac:dyDescent="0.35">
      <c r="A522" s="129" t="str">
        <f t="shared" si="120"/>
        <v>A</v>
      </c>
      <c r="B522" s="129">
        <f t="shared" si="121"/>
        <v>1155</v>
      </c>
      <c r="C522" s="129" t="str">
        <f t="shared" si="122"/>
        <v>Autoantikörper gegen Magenparietalzellen</v>
      </c>
      <c r="D522" s="93" t="s">
        <v>45</v>
      </c>
      <c r="E522" s="94">
        <v>1155</v>
      </c>
      <c r="F522" t="s">
        <v>250</v>
      </c>
      <c r="G522" s="93" t="s">
        <v>45</v>
      </c>
      <c r="H522" s="94">
        <v>1155</v>
      </c>
      <c r="I522" s="129" t="s">
        <v>1182</v>
      </c>
    </row>
    <row r="523" spans="1:9" x14ac:dyDescent="0.35">
      <c r="A523" s="129" t="str">
        <f t="shared" si="120"/>
        <v>A</v>
      </c>
      <c r="B523" s="129">
        <f t="shared" si="121"/>
        <v>1156</v>
      </c>
      <c r="C523" s="129" t="str">
        <f t="shared" si="122"/>
        <v>Autoantikörper gegen Magenparietalzellen</v>
      </c>
      <c r="D523" s="93" t="s">
        <v>45</v>
      </c>
      <c r="E523" s="94">
        <v>1156</v>
      </c>
      <c r="F523" t="s">
        <v>250</v>
      </c>
      <c r="G523" s="93" t="s">
        <v>45</v>
      </c>
      <c r="H523" s="94">
        <v>1156</v>
      </c>
      <c r="I523" s="129" t="s">
        <v>1182</v>
      </c>
    </row>
    <row r="524" spans="1:9" x14ac:dyDescent="0.35">
      <c r="A524" s="129" t="str">
        <f t="shared" si="120"/>
        <v>A</v>
      </c>
      <c r="B524" s="129">
        <f t="shared" si="121"/>
        <v>1157</v>
      </c>
      <c r="C524" s="129" t="str">
        <f t="shared" si="122"/>
        <v>Autoantikörper gegen Mitochondrien</v>
      </c>
      <c r="D524" s="93" t="s">
        <v>45</v>
      </c>
      <c r="E524" s="94">
        <v>1157</v>
      </c>
      <c r="F524" t="s">
        <v>251</v>
      </c>
      <c r="G524" s="93" t="s">
        <v>45</v>
      </c>
      <c r="H524" s="94">
        <v>1157</v>
      </c>
      <c r="I524" s="129" t="s">
        <v>1183</v>
      </c>
    </row>
    <row r="525" spans="1:9" x14ac:dyDescent="0.35">
      <c r="A525" s="129" t="str">
        <f t="shared" si="120"/>
        <v>A</v>
      </c>
      <c r="B525" s="129">
        <f t="shared" si="121"/>
        <v>1158</v>
      </c>
      <c r="C525" s="129" t="str">
        <f t="shared" si="122"/>
        <v>Autoantikörper gegen Mitochondrien</v>
      </c>
      <c r="D525" s="93" t="s">
        <v>45</v>
      </c>
      <c r="E525" s="94">
        <v>1158</v>
      </c>
      <c r="F525" t="s">
        <v>251</v>
      </c>
      <c r="G525" s="93" t="s">
        <v>45</v>
      </c>
      <c r="H525" s="94">
        <v>1158</v>
      </c>
      <c r="I525" s="129" t="s">
        <v>1183</v>
      </c>
    </row>
    <row r="526" spans="1:9" ht="43.5" x14ac:dyDescent="0.35">
      <c r="A526" s="129" t="str">
        <f t="shared" si="120"/>
        <v>A</v>
      </c>
      <c r="B526" s="129">
        <f t="shared" si="121"/>
        <v>1160.0999999999999</v>
      </c>
      <c r="C526" s="129" t="str">
        <f t="shared" si="122"/>
        <v>Autoantikörper gegen Neutrophilen-Cytoplasma (ANCA), Screening und Typisierung auf P-/C-/atypische ANCA</v>
      </c>
      <c r="D526" s="93" t="s">
        <v>45</v>
      </c>
      <c r="E526" s="94">
        <v>1160.0999999999999</v>
      </c>
      <c r="F526" t="s">
        <v>252</v>
      </c>
      <c r="G526" s="93" t="s">
        <v>45</v>
      </c>
      <c r="H526" s="94">
        <v>1160.0999999999999</v>
      </c>
      <c r="I526" s="129" t="s">
        <v>1184</v>
      </c>
    </row>
    <row r="527" spans="1:9" ht="43.5" x14ac:dyDescent="0.35">
      <c r="A527" s="129" t="str">
        <f t="shared" si="120"/>
        <v>A</v>
      </c>
      <c r="B527" s="129">
        <f t="shared" si="121"/>
        <v>1161.0999999999999</v>
      </c>
      <c r="C527" s="129" t="str">
        <f t="shared" si="122"/>
        <v>Autoantikörper gegen Neutrophilen-Cytoplasma (ANCA), Screening und Typisierung auf P-/C-/atypische ANCA</v>
      </c>
      <c r="D527" s="93" t="s">
        <v>45</v>
      </c>
      <c r="E527" s="94">
        <v>1161.0999999999999</v>
      </c>
      <c r="F527" t="s">
        <v>252</v>
      </c>
      <c r="G527" s="93" t="s">
        <v>45</v>
      </c>
      <c r="H527" s="94">
        <v>1161.0999999999999</v>
      </c>
      <c r="I527" s="129" t="s">
        <v>1184</v>
      </c>
    </row>
    <row r="528" spans="1:9" x14ac:dyDescent="0.35">
      <c r="A528" s="129" t="str">
        <f t="shared" si="120"/>
        <v>A</v>
      </c>
      <c r="B528" s="129">
        <f t="shared" si="121"/>
        <v>1162</v>
      </c>
      <c r="C528" s="129" t="str">
        <f t="shared" si="122"/>
        <v>Autoantikörper gegen Ovarialgewebe</v>
      </c>
      <c r="D528" s="93" t="s">
        <v>45</v>
      </c>
      <c r="E528" s="94">
        <v>1162</v>
      </c>
      <c r="F528" t="s">
        <v>253</v>
      </c>
      <c r="G528" s="93" t="s">
        <v>45</v>
      </c>
      <c r="H528" s="94">
        <v>1162</v>
      </c>
      <c r="I528" s="129" t="s">
        <v>1185</v>
      </c>
    </row>
    <row r="529" spans="1:9" x14ac:dyDescent="0.35">
      <c r="A529" s="129" t="str">
        <f t="shared" si="120"/>
        <v>A</v>
      </c>
      <c r="B529" s="129">
        <f t="shared" si="121"/>
        <v>1165</v>
      </c>
      <c r="C529" s="129" t="str">
        <f t="shared" si="122"/>
        <v>Autoantikörper gegen quergestreifte Muskulatur</v>
      </c>
      <c r="D529" s="93" t="s">
        <v>45</v>
      </c>
      <c r="E529" s="94">
        <v>1165</v>
      </c>
      <c r="F529" t="s">
        <v>254</v>
      </c>
      <c r="G529" s="93" t="s">
        <v>45</v>
      </c>
      <c r="H529" s="94">
        <v>1165</v>
      </c>
      <c r="I529" s="129" t="s">
        <v>1186</v>
      </c>
    </row>
    <row r="530" spans="1:9" x14ac:dyDescent="0.35">
      <c r="A530" s="129" t="str">
        <f t="shared" si="120"/>
        <v>A</v>
      </c>
      <c r="B530" s="129">
        <f t="shared" si="121"/>
        <v>1169</v>
      </c>
      <c r="C530" s="129" t="str">
        <f t="shared" si="122"/>
        <v>Autoantikörper gegen RNP</v>
      </c>
      <c r="D530" s="93" t="s">
        <v>45</v>
      </c>
      <c r="E530" s="94">
        <v>1169</v>
      </c>
      <c r="F530" t="s">
        <v>132</v>
      </c>
      <c r="G530" s="93" t="s">
        <v>45</v>
      </c>
      <c r="H530" s="94">
        <v>1169</v>
      </c>
      <c r="I530" s="129" t="s">
        <v>1187</v>
      </c>
    </row>
    <row r="531" spans="1:9" x14ac:dyDescent="0.35">
      <c r="A531" s="129" t="str">
        <f t="shared" si="120"/>
        <v>A</v>
      </c>
      <c r="B531" s="129">
        <f t="shared" si="121"/>
        <v>1170</v>
      </c>
      <c r="C531" s="129" t="str">
        <f t="shared" si="122"/>
        <v>Autoantikörper gegen RNP</v>
      </c>
      <c r="D531" s="93" t="s">
        <v>45</v>
      </c>
      <c r="E531" s="94">
        <v>1170</v>
      </c>
      <c r="F531" t="s">
        <v>132</v>
      </c>
      <c r="G531" s="93" t="s">
        <v>45</v>
      </c>
      <c r="H531" s="94">
        <v>1170</v>
      </c>
      <c r="I531" s="129" t="s">
        <v>1187</v>
      </c>
    </row>
    <row r="532" spans="1:9" x14ac:dyDescent="0.35">
      <c r="A532" s="129" t="str">
        <f t="shared" si="120"/>
        <v>A</v>
      </c>
      <c r="B532" s="129">
        <f t="shared" si="121"/>
        <v>1171</v>
      </c>
      <c r="C532" s="129" t="str">
        <f t="shared" si="122"/>
        <v>Autoantikörper gegen Scl70</v>
      </c>
      <c r="D532" s="93" t="s">
        <v>45</v>
      </c>
      <c r="E532" s="94">
        <v>1171</v>
      </c>
      <c r="F532" t="s">
        <v>133</v>
      </c>
      <c r="G532" s="93" t="s">
        <v>45</v>
      </c>
      <c r="H532" s="94">
        <v>1171</v>
      </c>
      <c r="I532" s="129" t="s">
        <v>1188</v>
      </c>
    </row>
    <row r="533" spans="1:9" x14ac:dyDescent="0.35">
      <c r="A533" s="129" t="str">
        <f t="shared" si="120"/>
        <v>A</v>
      </c>
      <c r="B533" s="129">
        <f t="shared" si="121"/>
        <v>1172</v>
      </c>
      <c r="C533" s="129" t="str">
        <f t="shared" si="122"/>
        <v>Autoantikörper gegen Scl70</v>
      </c>
      <c r="D533" s="93" t="s">
        <v>45</v>
      </c>
      <c r="E533" s="94">
        <v>1172</v>
      </c>
      <c r="F533" t="s">
        <v>133</v>
      </c>
      <c r="G533" s="93" t="s">
        <v>45</v>
      </c>
      <c r="H533" s="94">
        <v>1172</v>
      </c>
      <c r="I533" s="129" t="s">
        <v>1188</v>
      </c>
    </row>
    <row r="534" spans="1:9" x14ac:dyDescent="0.35">
      <c r="A534" s="129" t="str">
        <f t="shared" si="120"/>
        <v>A</v>
      </c>
      <c r="B534" s="129">
        <f t="shared" si="121"/>
        <v>1173</v>
      </c>
      <c r="C534" s="129" t="str">
        <f t="shared" si="122"/>
        <v>Autoantikörper gegen Sm</v>
      </c>
      <c r="D534" s="93" t="s">
        <v>45</v>
      </c>
      <c r="E534" s="94">
        <v>1173</v>
      </c>
      <c r="F534" t="s">
        <v>134</v>
      </c>
      <c r="G534" s="93" t="s">
        <v>45</v>
      </c>
      <c r="H534" s="94">
        <v>1173</v>
      </c>
      <c r="I534" s="129" t="s">
        <v>1189</v>
      </c>
    </row>
    <row r="535" spans="1:9" x14ac:dyDescent="0.35">
      <c r="A535" s="129" t="str">
        <f t="shared" si="120"/>
        <v>A</v>
      </c>
      <c r="B535" s="129">
        <f t="shared" si="121"/>
        <v>1174</v>
      </c>
      <c r="C535" s="129" t="str">
        <f t="shared" si="122"/>
        <v>Autoantikörper gegen Sm</v>
      </c>
      <c r="D535" s="93" t="s">
        <v>45</v>
      </c>
      <c r="E535" s="94">
        <v>1174</v>
      </c>
      <c r="F535" t="s">
        <v>134</v>
      </c>
      <c r="G535" s="93" t="s">
        <v>45</v>
      </c>
      <c r="H535" s="94">
        <v>1174</v>
      </c>
      <c r="I535" s="129" t="s">
        <v>1189</v>
      </c>
    </row>
    <row r="536" spans="1:9" ht="29" x14ac:dyDescent="0.35">
      <c r="A536" s="129" t="str">
        <f t="shared" si="120"/>
        <v>A</v>
      </c>
      <c r="B536" s="129">
        <f t="shared" si="121"/>
        <v>1175</v>
      </c>
      <c r="C536" s="129" t="str">
        <f t="shared" si="122"/>
        <v>Autoantikörper gegen soluble liver antigen (SLA)</v>
      </c>
      <c r="D536" s="93" t="s">
        <v>45</v>
      </c>
      <c r="E536" s="94">
        <v>1175</v>
      </c>
      <c r="F536" t="s">
        <v>174</v>
      </c>
      <c r="G536" s="93" t="s">
        <v>45</v>
      </c>
      <c r="H536" s="94">
        <v>1175</v>
      </c>
      <c r="I536" s="129" t="s">
        <v>1190</v>
      </c>
    </row>
    <row r="537" spans="1:9" ht="29" x14ac:dyDescent="0.35">
      <c r="A537" s="129" t="str">
        <f t="shared" si="120"/>
        <v>A</v>
      </c>
      <c r="B537" s="129">
        <f t="shared" si="121"/>
        <v>1176</v>
      </c>
      <c r="C537" s="129" t="str">
        <f t="shared" si="122"/>
        <v>Autoantikörper gegen soluble liver antigen (SLA)</v>
      </c>
      <c r="D537" s="93" t="s">
        <v>45</v>
      </c>
      <c r="E537" s="94">
        <v>1176</v>
      </c>
      <c r="F537" t="s">
        <v>174</v>
      </c>
      <c r="G537" s="93" t="s">
        <v>45</v>
      </c>
      <c r="H537" s="94">
        <v>1176</v>
      </c>
      <c r="I537" s="129" t="s">
        <v>1190</v>
      </c>
    </row>
    <row r="538" spans="1:9" ht="29" x14ac:dyDescent="0.35">
      <c r="A538" s="129" t="str">
        <f t="shared" si="120"/>
        <v>A</v>
      </c>
      <c r="B538" s="129">
        <f t="shared" si="121"/>
        <v>1177.0999999999999</v>
      </c>
      <c r="C538" s="129" t="str">
        <f t="shared" si="122"/>
        <v>Autoantikörper gegen Spermien (Immunglobulin IgA, Immunglobulin IgG)</v>
      </c>
      <c r="D538" s="93" t="s">
        <v>45</v>
      </c>
      <c r="E538" s="94">
        <v>1177.0999999999999</v>
      </c>
      <c r="F538" t="s">
        <v>234</v>
      </c>
      <c r="G538" s="93" t="s">
        <v>45</v>
      </c>
      <c r="H538" s="94">
        <v>1177.0999999999999</v>
      </c>
      <c r="I538" s="129" t="s">
        <v>1191</v>
      </c>
    </row>
    <row r="539" spans="1:9" x14ac:dyDescent="0.35">
      <c r="A539" s="129" t="str">
        <f t="shared" si="120"/>
        <v>A</v>
      </c>
      <c r="B539" s="129">
        <f t="shared" si="121"/>
        <v>1181</v>
      </c>
      <c r="C539" s="129" t="str">
        <f t="shared" si="122"/>
        <v>Autoantikörper gegen SSA/Ro</v>
      </c>
      <c r="D539" s="93" t="s">
        <v>45</v>
      </c>
      <c r="E539" s="94">
        <v>1181</v>
      </c>
      <c r="F539" t="s">
        <v>135</v>
      </c>
      <c r="G539" s="93" t="s">
        <v>45</v>
      </c>
      <c r="H539" s="94">
        <v>1181</v>
      </c>
      <c r="I539" s="129" t="s">
        <v>1192</v>
      </c>
    </row>
    <row r="540" spans="1:9" x14ac:dyDescent="0.35">
      <c r="A540" s="129" t="str">
        <f t="shared" si="120"/>
        <v>A</v>
      </c>
      <c r="B540" s="129">
        <f t="shared" si="121"/>
        <v>1182</v>
      </c>
      <c r="C540" s="129" t="str">
        <f t="shared" si="122"/>
        <v>Autoantikörper gegen SSA/Ro</v>
      </c>
      <c r="D540" s="93" t="s">
        <v>45</v>
      </c>
      <c r="E540" s="94">
        <v>1182</v>
      </c>
      <c r="F540" t="s">
        <v>135</v>
      </c>
      <c r="G540" s="93" t="s">
        <v>45</v>
      </c>
      <c r="H540" s="94">
        <v>1182</v>
      </c>
      <c r="I540" s="129" t="s">
        <v>1192</v>
      </c>
    </row>
    <row r="541" spans="1:9" x14ac:dyDescent="0.35">
      <c r="A541" s="129" t="str">
        <f t="shared" si="120"/>
        <v>A</v>
      </c>
      <c r="B541" s="129">
        <f t="shared" si="121"/>
        <v>1183</v>
      </c>
      <c r="C541" s="129" t="str">
        <f t="shared" si="122"/>
        <v>Autoantikörper gegen SSB/La</v>
      </c>
      <c r="D541" s="93" t="s">
        <v>45</v>
      </c>
      <c r="E541" s="94">
        <v>1183</v>
      </c>
      <c r="F541" t="s">
        <v>136</v>
      </c>
      <c r="G541" s="93" t="s">
        <v>45</v>
      </c>
      <c r="H541" s="94">
        <v>1183</v>
      </c>
      <c r="I541" s="129" t="s">
        <v>1193</v>
      </c>
    </row>
    <row r="542" spans="1:9" x14ac:dyDescent="0.35">
      <c r="A542" s="129" t="str">
        <f t="shared" si="120"/>
        <v>A</v>
      </c>
      <c r="B542" s="129">
        <f t="shared" si="121"/>
        <v>1184</v>
      </c>
      <c r="C542" s="129" t="str">
        <f t="shared" si="122"/>
        <v>Autoantikörper gegen SSB/La</v>
      </c>
      <c r="D542" s="93" t="s">
        <v>45</v>
      </c>
      <c r="E542" s="94">
        <v>1184</v>
      </c>
      <c r="F542" t="s">
        <v>136</v>
      </c>
      <c r="G542" s="93" t="s">
        <v>45</v>
      </c>
      <c r="H542" s="94">
        <v>1184</v>
      </c>
      <c r="I542" s="129" t="s">
        <v>1193</v>
      </c>
    </row>
    <row r="543" spans="1:9" x14ac:dyDescent="0.35">
      <c r="A543" s="129" t="str">
        <f t="shared" ref="A543:A606" si="123">IF(Sprache=_Deutsch,D543,G543)</f>
        <v>A</v>
      </c>
      <c r="B543" s="129">
        <f t="shared" ref="B543:B606" si="124">IF(Sprache=_Deutsch,E543,H543)</f>
        <v>1186</v>
      </c>
      <c r="C543" s="129" t="str">
        <f t="shared" ref="C543:C606" si="125">IF(Sprache=_Deutsch,F543,I543)</f>
        <v>Autoantikörper gegen Thyreoglobulin</v>
      </c>
      <c r="D543" s="93" t="s">
        <v>45</v>
      </c>
      <c r="E543" s="94">
        <v>1186</v>
      </c>
      <c r="F543" t="s">
        <v>137</v>
      </c>
      <c r="G543" s="93" t="s">
        <v>45</v>
      </c>
      <c r="H543" s="94">
        <v>1186</v>
      </c>
      <c r="I543" s="129" t="s">
        <v>1194</v>
      </c>
    </row>
    <row r="544" spans="1:9" ht="29" x14ac:dyDescent="0.35">
      <c r="A544" s="129" t="str">
        <f t="shared" si="123"/>
        <v>A</v>
      </c>
      <c r="B544" s="129">
        <f t="shared" si="124"/>
        <v>1188.0999999999999</v>
      </c>
      <c r="C544" s="129" t="str">
        <f t="shared" si="125"/>
        <v>Autoantikörper gegen Mikrosomen (Thyreoperoxidase, TPO)</v>
      </c>
      <c r="D544" s="93" t="s">
        <v>45</v>
      </c>
      <c r="E544" s="94">
        <v>1188.0999999999999</v>
      </c>
      <c r="F544" t="s">
        <v>138</v>
      </c>
      <c r="G544" s="93" t="s">
        <v>45</v>
      </c>
      <c r="H544" s="94">
        <v>1188.0999999999999</v>
      </c>
      <c r="I544" s="129" t="s">
        <v>1195</v>
      </c>
    </row>
    <row r="545" spans="1:9" x14ac:dyDescent="0.35">
      <c r="A545" s="129" t="str">
        <f t="shared" si="123"/>
        <v>A</v>
      </c>
      <c r="B545" s="129">
        <f t="shared" si="124"/>
        <v>1189</v>
      </c>
      <c r="C545" s="129" t="str">
        <f t="shared" si="125"/>
        <v>Autoantikörper gegen TSH-Rezeptor (TRAK)</v>
      </c>
      <c r="D545" s="93" t="s">
        <v>45</v>
      </c>
      <c r="E545" s="94">
        <v>1189</v>
      </c>
      <c r="F545" t="s">
        <v>223</v>
      </c>
      <c r="G545" s="93" t="s">
        <v>45</v>
      </c>
      <c r="H545" s="94">
        <v>1189</v>
      </c>
      <c r="I545" s="129" t="s">
        <v>1196</v>
      </c>
    </row>
    <row r="546" spans="1:9" ht="29" x14ac:dyDescent="0.35">
      <c r="A546" s="129" t="str">
        <f t="shared" si="123"/>
        <v>A</v>
      </c>
      <c r="B546" s="129">
        <f t="shared" si="124"/>
        <v>1190.0999999999999</v>
      </c>
      <c r="C546" s="129" t="str">
        <f t="shared" si="125"/>
        <v>Autoantikörper gegen Zellkerne (Antinukleäre Antikörper, ANA)</v>
      </c>
      <c r="D546" s="93" t="s">
        <v>45</v>
      </c>
      <c r="E546" s="94">
        <v>1190.0999999999999</v>
      </c>
      <c r="F546" t="s">
        <v>255</v>
      </c>
      <c r="G546" s="93" t="s">
        <v>45</v>
      </c>
      <c r="H546" s="94">
        <v>1190.0999999999999</v>
      </c>
      <c r="I546" s="129" t="s">
        <v>1197</v>
      </c>
    </row>
    <row r="547" spans="1:9" ht="29" x14ac:dyDescent="0.35">
      <c r="A547" s="129" t="str">
        <f t="shared" si="123"/>
        <v>A</v>
      </c>
      <c r="B547" s="129">
        <f t="shared" si="124"/>
        <v>1191.0999999999999</v>
      </c>
      <c r="C547" s="129" t="str">
        <f t="shared" si="125"/>
        <v>Autoantikörper gegen Zellkerne (Antinukleäre Antikörper, ANA)</v>
      </c>
      <c r="D547" s="93" t="s">
        <v>45</v>
      </c>
      <c r="E547" s="94">
        <v>1191.0999999999999</v>
      </c>
      <c r="F547" t="s">
        <v>255</v>
      </c>
      <c r="G547" s="93" t="s">
        <v>45</v>
      </c>
      <c r="H547" s="94">
        <v>1191.0999999999999</v>
      </c>
      <c r="I547" s="129" t="s">
        <v>1197</v>
      </c>
    </row>
    <row r="548" spans="1:9" x14ac:dyDescent="0.35">
      <c r="A548" s="129" t="str">
        <f t="shared" si="123"/>
        <v>A</v>
      </c>
      <c r="B548" s="129">
        <f t="shared" si="124"/>
        <v>1192</v>
      </c>
      <c r="C548" s="129" t="str">
        <f t="shared" si="125"/>
        <v>Autoantikörper, seltene</v>
      </c>
      <c r="D548" s="93" t="s">
        <v>45</v>
      </c>
      <c r="E548" s="94">
        <v>1192</v>
      </c>
      <c r="F548" t="s">
        <v>256</v>
      </c>
      <c r="G548" s="93" t="s">
        <v>45</v>
      </c>
      <c r="H548" s="94">
        <v>1192</v>
      </c>
      <c r="I548" s="129" t="s">
        <v>1198</v>
      </c>
    </row>
    <row r="549" spans="1:9" x14ac:dyDescent="0.35">
      <c r="A549" s="129" t="str">
        <f t="shared" si="123"/>
        <v>A</v>
      </c>
      <c r="B549" s="129">
        <f t="shared" si="124"/>
        <v>1193</v>
      </c>
      <c r="C549" s="129" t="str">
        <f t="shared" si="125"/>
        <v>Autoantikörper, seltene</v>
      </c>
      <c r="D549" s="93" t="s">
        <v>45</v>
      </c>
      <c r="E549" s="94">
        <v>1193</v>
      </c>
      <c r="F549" t="s">
        <v>256</v>
      </c>
      <c r="G549" s="93" t="s">
        <v>45</v>
      </c>
      <c r="H549" s="94">
        <v>1193</v>
      </c>
      <c r="I549" s="129" t="s">
        <v>1198</v>
      </c>
    </row>
    <row r="550" spans="1:9" x14ac:dyDescent="0.35">
      <c r="A550" s="129" t="str">
        <f t="shared" si="123"/>
        <v>A</v>
      </c>
      <c r="B550" s="129">
        <f t="shared" si="124"/>
        <v>1194</v>
      </c>
      <c r="C550" s="129" t="str">
        <f t="shared" si="125"/>
        <v>Autoantikörper, seltene</v>
      </c>
      <c r="D550" s="93" t="s">
        <v>45</v>
      </c>
      <c r="E550" s="94">
        <v>1194</v>
      </c>
      <c r="F550" t="s">
        <v>256</v>
      </c>
      <c r="G550" s="93" t="s">
        <v>45</v>
      </c>
      <c r="H550" s="94">
        <v>1194</v>
      </c>
      <c r="I550" s="129" t="s">
        <v>1198</v>
      </c>
    </row>
    <row r="551" spans="1:9" x14ac:dyDescent="0.35">
      <c r="A551" s="129" t="str">
        <f t="shared" si="123"/>
        <v>A</v>
      </c>
      <c r="B551" s="129">
        <f t="shared" si="124"/>
        <v>1195</v>
      </c>
      <c r="C551" s="129" t="str">
        <f t="shared" si="125"/>
        <v>Autoantikörper, seltene</v>
      </c>
      <c r="D551" s="93" t="s">
        <v>45</v>
      </c>
      <c r="E551" s="94">
        <v>1195</v>
      </c>
      <c r="F551" t="s">
        <v>256</v>
      </c>
      <c r="G551" s="93" t="s">
        <v>45</v>
      </c>
      <c r="H551" s="94">
        <v>1195</v>
      </c>
      <c r="I551" s="129" t="s">
        <v>1198</v>
      </c>
    </row>
    <row r="552" spans="1:9" x14ac:dyDescent="0.35">
      <c r="A552" s="129" t="str">
        <f t="shared" si="123"/>
        <v>A</v>
      </c>
      <c r="B552" s="129">
        <f t="shared" si="124"/>
        <v>1197</v>
      </c>
      <c r="C552" s="129" t="str">
        <f t="shared" si="125"/>
        <v>Barbiturate</v>
      </c>
      <c r="D552" s="93" t="s">
        <v>45</v>
      </c>
      <c r="E552" s="94">
        <v>1197</v>
      </c>
      <c r="F552" t="s">
        <v>152</v>
      </c>
      <c r="G552" s="93" t="s">
        <v>45</v>
      </c>
      <c r="H552" s="94">
        <v>1197</v>
      </c>
      <c r="I552" s="129" t="s">
        <v>1199</v>
      </c>
    </row>
    <row r="553" spans="1:9" x14ac:dyDescent="0.35">
      <c r="A553" s="129" t="str">
        <f t="shared" si="123"/>
        <v>A</v>
      </c>
      <c r="B553" s="129">
        <f t="shared" si="124"/>
        <v>1199</v>
      </c>
      <c r="C553" s="129" t="str">
        <f t="shared" si="125"/>
        <v>Benzodiazepine</v>
      </c>
      <c r="D553" s="93" t="s">
        <v>45</v>
      </c>
      <c r="E553" s="94">
        <v>1199</v>
      </c>
      <c r="F553" t="s">
        <v>153</v>
      </c>
      <c r="G553" s="93" t="s">
        <v>45</v>
      </c>
      <c r="H553" s="94">
        <v>1199</v>
      </c>
      <c r="I553" s="129" t="s">
        <v>1200</v>
      </c>
    </row>
    <row r="554" spans="1:9" x14ac:dyDescent="0.35">
      <c r="A554" s="129" t="str">
        <f t="shared" si="123"/>
        <v>A</v>
      </c>
      <c r="B554" s="129">
        <f t="shared" si="124"/>
        <v>1200</v>
      </c>
      <c r="C554" s="129" t="str">
        <f t="shared" si="125"/>
        <v>Beta-2 Transferrin</v>
      </c>
      <c r="D554" s="93" t="s">
        <v>45</v>
      </c>
      <c r="E554" s="94">
        <v>1200</v>
      </c>
      <c r="F554" t="s">
        <v>451</v>
      </c>
      <c r="G554" s="93" t="s">
        <v>45</v>
      </c>
      <c r="H554" s="94">
        <v>1200</v>
      </c>
      <c r="I554" s="129" t="s">
        <v>1201</v>
      </c>
    </row>
    <row r="555" spans="1:9" x14ac:dyDescent="0.35">
      <c r="A555" s="129" t="str">
        <f t="shared" si="123"/>
        <v>A</v>
      </c>
      <c r="B555" s="129">
        <f t="shared" si="124"/>
        <v>1201</v>
      </c>
      <c r="C555" s="129" t="str">
        <f t="shared" si="125"/>
        <v>Beta-2-Mikroglobulin</v>
      </c>
      <c r="D555" s="93" t="s">
        <v>45</v>
      </c>
      <c r="E555" s="94">
        <v>1201</v>
      </c>
      <c r="F555" t="s">
        <v>121</v>
      </c>
      <c r="G555" s="93" t="s">
        <v>45</v>
      </c>
      <c r="H555" s="94">
        <v>1201</v>
      </c>
      <c r="I555" s="129" t="s">
        <v>1202</v>
      </c>
    </row>
    <row r="556" spans="1:9" x14ac:dyDescent="0.35">
      <c r="A556" s="129" t="str">
        <f t="shared" si="123"/>
        <v>A</v>
      </c>
      <c r="B556" s="129">
        <f t="shared" si="124"/>
        <v>1202</v>
      </c>
      <c r="C556" s="129" t="str">
        <f t="shared" si="125"/>
        <v>Carotin</v>
      </c>
      <c r="D556" s="93" t="s">
        <v>45</v>
      </c>
      <c r="E556" s="94">
        <v>1202</v>
      </c>
      <c r="F556" t="s">
        <v>323</v>
      </c>
      <c r="G556" s="93" t="s">
        <v>45</v>
      </c>
      <c r="H556" s="94">
        <v>1202</v>
      </c>
      <c r="I556" s="129" t="s">
        <v>1203</v>
      </c>
    </row>
    <row r="557" spans="1:9" x14ac:dyDescent="0.35">
      <c r="A557" s="129" t="str">
        <f t="shared" si="123"/>
        <v>A</v>
      </c>
      <c r="B557" s="129">
        <f t="shared" si="124"/>
        <v>1205</v>
      </c>
      <c r="C557" s="129" t="str">
        <f t="shared" si="125"/>
        <v>Bikarbonat</v>
      </c>
      <c r="D557" s="93" t="s">
        <v>45</v>
      </c>
      <c r="E557" s="94">
        <v>1205</v>
      </c>
      <c r="F557" t="s">
        <v>82</v>
      </c>
      <c r="G557" s="93" t="s">
        <v>45</v>
      </c>
      <c r="H557" s="94">
        <v>1205</v>
      </c>
      <c r="I557" s="129" t="s">
        <v>1204</v>
      </c>
    </row>
    <row r="558" spans="1:9" x14ac:dyDescent="0.35">
      <c r="A558" s="129" t="str">
        <f t="shared" si="123"/>
        <v>A</v>
      </c>
      <c r="B558" s="129">
        <f t="shared" si="124"/>
        <v>1206</v>
      </c>
      <c r="C558" s="129" t="str">
        <f t="shared" si="125"/>
        <v>Bilirubin, direkt</v>
      </c>
      <c r="D558" s="93" t="s">
        <v>45</v>
      </c>
      <c r="E558" s="94">
        <v>1206</v>
      </c>
      <c r="F558" t="s">
        <v>68</v>
      </c>
      <c r="G558" s="93" t="s">
        <v>45</v>
      </c>
      <c r="H558" s="94">
        <v>1206</v>
      </c>
      <c r="I558" s="129" t="s">
        <v>1205</v>
      </c>
    </row>
    <row r="559" spans="1:9" x14ac:dyDescent="0.35">
      <c r="A559" s="129" t="str">
        <f t="shared" si="123"/>
        <v>A</v>
      </c>
      <c r="B559" s="129">
        <f t="shared" si="124"/>
        <v>1207</v>
      </c>
      <c r="C559" s="129" t="str">
        <f t="shared" si="125"/>
        <v>Bilirubin, gesamt</v>
      </c>
      <c r="D559" s="93" t="s">
        <v>45</v>
      </c>
      <c r="E559" s="94">
        <v>1207</v>
      </c>
      <c r="F559" t="s">
        <v>64</v>
      </c>
      <c r="G559" s="93" t="s">
        <v>45</v>
      </c>
      <c r="H559" s="94">
        <v>1207</v>
      </c>
      <c r="I559" s="129" t="s">
        <v>1206</v>
      </c>
    </row>
    <row r="560" spans="1:9" x14ac:dyDescent="0.35">
      <c r="A560" s="129" t="str">
        <f t="shared" si="123"/>
        <v>A</v>
      </c>
      <c r="B560" s="129">
        <f t="shared" si="124"/>
        <v>1207.01</v>
      </c>
      <c r="C560" s="129" t="str">
        <f t="shared" si="125"/>
        <v>Bilirubin, gesamt</v>
      </c>
      <c r="D560" s="93" t="s">
        <v>45</v>
      </c>
      <c r="E560" s="94">
        <v>1207.01</v>
      </c>
      <c r="F560" t="s">
        <v>64</v>
      </c>
      <c r="G560" s="93" t="s">
        <v>45</v>
      </c>
      <c r="H560" s="94">
        <v>1207.01</v>
      </c>
      <c r="I560" s="129" t="s">
        <v>1206</v>
      </c>
    </row>
    <row r="561" spans="1:9" x14ac:dyDescent="0.35">
      <c r="A561" s="129" t="str">
        <f t="shared" si="123"/>
        <v>A</v>
      </c>
      <c r="B561" s="129">
        <f t="shared" si="124"/>
        <v>1211</v>
      </c>
      <c r="C561" s="129" t="str">
        <f t="shared" si="125"/>
        <v>Blei</v>
      </c>
      <c r="D561" s="93" t="s">
        <v>45</v>
      </c>
      <c r="E561" s="94">
        <v>1211</v>
      </c>
      <c r="F561" t="s">
        <v>423</v>
      </c>
      <c r="G561" s="93" t="s">
        <v>45</v>
      </c>
      <c r="H561" s="94">
        <v>1211</v>
      </c>
      <c r="I561" s="129" t="s">
        <v>1207</v>
      </c>
    </row>
    <row r="562" spans="1:9" ht="29" x14ac:dyDescent="0.35">
      <c r="A562" s="129" t="str">
        <f t="shared" si="123"/>
        <v>A</v>
      </c>
      <c r="B562" s="129">
        <f t="shared" si="124"/>
        <v>1212</v>
      </c>
      <c r="C562" s="129" t="str">
        <f t="shared" si="125"/>
        <v>Blutgase: pH, pCO2, pO2, Bikarbonat inkl. abgeleitete Werte</v>
      </c>
      <c r="D562" s="93" t="s">
        <v>45</v>
      </c>
      <c r="E562" s="94">
        <v>1212</v>
      </c>
      <c r="F562" t="s">
        <v>193</v>
      </c>
      <c r="G562" s="93" t="s">
        <v>45</v>
      </c>
      <c r="H562" s="94">
        <v>1212</v>
      </c>
      <c r="I562" s="129" t="s">
        <v>1208</v>
      </c>
    </row>
    <row r="563" spans="1:9" x14ac:dyDescent="0.35">
      <c r="A563" s="129" t="str">
        <f t="shared" si="123"/>
        <v>A</v>
      </c>
      <c r="B563" s="129">
        <f t="shared" si="124"/>
        <v>1216</v>
      </c>
      <c r="C563" s="129" t="str">
        <f t="shared" si="125"/>
        <v>CA 125</v>
      </c>
      <c r="D563" s="93" t="s">
        <v>45</v>
      </c>
      <c r="E563" s="94">
        <v>1216</v>
      </c>
      <c r="F563" t="s">
        <v>183</v>
      </c>
      <c r="G563" s="93" t="s">
        <v>45</v>
      </c>
      <c r="H563" s="94">
        <v>1216</v>
      </c>
      <c r="I563" s="129" t="s">
        <v>183</v>
      </c>
    </row>
    <row r="564" spans="1:9" x14ac:dyDescent="0.35">
      <c r="A564" s="129" t="str">
        <f t="shared" si="123"/>
        <v>A</v>
      </c>
      <c r="B564" s="129">
        <f t="shared" si="124"/>
        <v>1217</v>
      </c>
      <c r="C564" s="129" t="str">
        <f t="shared" si="125"/>
        <v>CA 15-3</v>
      </c>
      <c r="D564" s="93" t="s">
        <v>45</v>
      </c>
      <c r="E564" s="94">
        <v>1217</v>
      </c>
      <c r="F564" t="s">
        <v>162</v>
      </c>
      <c r="G564" s="93" t="s">
        <v>45</v>
      </c>
      <c r="H564" s="94">
        <v>1217</v>
      </c>
      <c r="I564" s="129" t="s">
        <v>162</v>
      </c>
    </row>
    <row r="565" spans="1:9" x14ac:dyDescent="0.35">
      <c r="A565" s="129" t="str">
        <f t="shared" si="123"/>
        <v>A</v>
      </c>
      <c r="B565" s="129">
        <f t="shared" si="124"/>
        <v>1218</v>
      </c>
      <c r="C565" s="129" t="str">
        <f t="shared" si="125"/>
        <v>CA 19-9</v>
      </c>
      <c r="D565" s="93" t="s">
        <v>45</v>
      </c>
      <c r="E565" s="94">
        <v>1218</v>
      </c>
      <c r="F565" t="s">
        <v>184</v>
      </c>
      <c r="G565" s="93" t="s">
        <v>45</v>
      </c>
      <c r="H565" s="94">
        <v>1218</v>
      </c>
      <c r="I565" s="129" t="s">
        <v>184</v>
      </c>
    </row>
    <row r="566" spans="1:9" x14ac:dyDescent="0.35">
      <c r="A566" s="129" t="str">
        <f t="shared" si="123"/>
        <v>A</v>
      </c>
      <c r="B566" s="129">
        <f t="shared" si="124"/>
        <v>1219</v>
      </c>
      <c r="C566" s="129" t="str">
        <f t="shared" si="125"/>
        <v>CA 72-4</v>
      </c>
      <c r="D566" s="93" t="s">
        <v>45</v>
      </c>
      <c r="E566" s="94">
        <v>1219</v>
      </c>
      <c r="F566" t="s">
        <v>276</v>
      </c>
      <c r="G566" s="93" t="s">
        <v>45</v>
      </c>
      <c r="H566" s="94">
        <v>1219</v>
      </c>
      <c r="I566" s="129" t="s">
        <v>276</v>
      </c>
    </row>
    <row r="567" spans="1:9" x14ac:dyDescent="0.35">
      <c r="A567" s="129" t="str">
        <f t="shared" si="123"/>
        <v>A</v>
      </c>
      <c r="B567" s="129">
        <f t="shared" si="124"/>
        <v>1220</v>
      </c>
      <c r="C567" s="129" t="str">
        <f t="shared" si="125"/>
        <v>Caeruloplasmin</v>
      </c>
      <c r="D567" s="93" t="s">
        <v>45</v>
      </c>
      <c r="E567" s="94">
        <v>1220</v>
      </c>
      <c r="F567" t="s">
        <v>158</v>
      </c>
      <c r="G567" s="93" t="s">
        <v>45</v>
      </c>
      <c r="H567" s="94">
        <v>1220</v>
      </c>
      <c r="I567" s="129" t="s">
        <v>1209</v>
      </c>
    </row>
    <row r="568" spans="1:9" x14ac:dyDescent="0.35">
      <c r="A568" s="129" t="str">
        <f t="shared" si="123"/>
        <v>A</v>
      </c>
      <c r="B568" s="129">
        <f t="shared" si="124"/>
        <v>1221</v>
      </c>
      <c r="C568" s="129" t="str">
        <f t="shared" si="125"/>
        <v>Calcitonin</v>
      </c>
      <c r="D568" s="93" t="s">
        <v>45</v>
      </c>
      <c r="E568" s="94">
        <v>1221</v>
      </c>
      <c r="F568" t="s">
        <v>331</v>
      </c>
      <c r="G568" s="93" t="s">
        <v>45</v>
      </c>
      <c r="H568" s="94">
        <v>1221</v>
      </c>
      <c r="I568" s="129" t="s">
        <v>1210</v>
      </c>
    </row>
    <row r="569" spans="1:9" x14ac:dyDescent="0.35">
      <c r="A569" s="129" t="str">
        <f t="shared" si="123"/>
        <v>A</v>
      </c>
      <c r="B569" s="129">
        <f t="shared" si="124"/>
        <v>1222</v>
      </c>
      <c r="C569" s="129" t="str">
        <f t="shared" si="125"/>
        <v>Calcium ionisiert</v>
      </c>
      <c r="D569" s="93" t="s">
        <v>45</v>
      </c>
      <c r="E569" s="94">
        <v>1222</v>
      </c>
      <c r="F569" t="s">
        <v>191</v>
      </c>
      <c r="G569" s="93" t="s">
        <v>45</v>
      </c>
      <c r="H569" s="94">
        <v>1222</v>
      </c>
      <c r="I569" s="129" t="s">
        <v>1211</v>
      </c>
    </row>
    <row r="570" spans="1:9" ht="29" x14ac:dyDescent="0.35">
      <c r="A570" s="129" t="str">
        <f t="shared" si="123"/>
        <v>A</v>
      </c>
      <c r="B570" s="129">
        <f t="shared" si="124"/>
        <v>1223</v>
      </c>
      <c r="C570" s="129" t="str">
        <f t="shared" si="125"/>
        <v>Calcium, total</v>
      </c>
      <c r="D570" s="93" t="s">
        <v>45</v>
      </c>
      <c r="E570" s="94">
        <v>1223</v>
      </c>
      <c r="F570" t="s">
        <v>2167</v>
      </c>
      <c r="G570" s="93" t="s">
        <v>45</v>
      </c>
      <c r="H570" s="94">
        <v>1223</v>
      </c>
      <c r="I570" s="129" t="s">
        <v>1099</v>
      </c>
    </row>
    <row r="571" spans="1:9" x14ac:dyDescent="0.35">
      <c r="A571" s="129" t="str">
        <f t="shared" si="123"/>
        <v>A</v>
      </c>
      <c r="B571" s="129">
        <f t="shared" si="124"/>
        <v>1224.0999999999999</v>
      </c>
      <c r="C571" s="129" t="str">
        <f t="shared" si="125"/>
        <v>Calprotectin</v>
      </c>
      <c r="D571" s="93" t="s">
        <v>45</v>
      </c>
      <c r="E571" s="94">
        <v>1224.0999999999999</v>
      </c>
      <c r="F571" t="s">
        <v>338</v>
      </c>
      <c r="G571" s="93" t="s">
        <v>45</v>
      </c>
      <c r="H571" s="94">
        <v>1224.0999999999999</v>
      </c>
      <c r="I571" s="129" t="s">
        <v>1212</v>
      </c>
    </row>
    <row r="572" spans="1:9" x14ac:dyDescent="0.35">
      <c r="A572" s="129" t="str">
        <f t="shared" si="123"/>
        <v>A</v>
      </c>
      <c r="B572" s="129">
        <f t="shared" si="124"/>
        <v>1226</v>
      </c>
      <c r="C572" s="129" t="str">
        <f t="shared" si="125"/>
        <v>Transferrin carbohydrate deficient (CDT)</v>
      </c>
      <c r="D572" s="93" t="s">
        <v>45</v>
      </c>
      <c r="E572" s="94">
        <v>1226</v>
      </c>
      <c r="F572" t="s">
        <v>369</v>
      </c>
      <c r="G572" s="93" t="s">
        <v>45</v>
      </c>
      <c r="H572" s="94">
        <v>1226</v>
      </c>
      <c r="I572" s="129" t="s">
        <v>1213</v>
      </c>
    </row>
    <row r="573" spans="1:9" x14ac:dyDescent="0.35">
      <c r="A573" s="129" t="str">
        <f t="shared" si="123"/>
        <v>A</v>
      </c>
      <c r="B573" s="129">
        <f t="shared" si="124"/>
        <v>1227</v>
      </c>
      <c r="C573" s="129" t="str">
        <f t="shared" si="125"/>
        <v>CEA (Carcinoembryonales Antigen)</v>
      </c>
      <c r="D573" s="93" t="s">
        <v>45</v>
      </c>
      <c r="E573" s="94">
        <v>1227</v>
      </c>
      <c r="F573" t="s">
        <v>163</v>
      </c>
      <c r="G573" s="93" t="s">
        <v>45</v>
      </c>
      <c r="H573" s="94">
        <v>1227</v>
      </c>
      <c r="I573" s="129" t="s">
        <v>1214</v>
      </c>
    </row>
    <row r="574" spans="1:9" x14ac:dyDescent="0.35">
      <c r="A574" s="129" t="str">
        <f t="shared" si="123"/>
        <v>A</v>
      </c>
      <c r="B574" s="129">
        <f t="shared" si="124"/>
        <v>1229</v>
      </c>
      <c r="C574" s="129" t="str">
        <f t="shared" si="125"/>
        <v>Chlorid</v>
      </c>
      <c r="D574" s="93" t="s">
        <v>45</v>
      </c>
      <c r="E574" s="94">
        <v>1229</v>
      </c>
      <c r="F574" t="s">
        <v>65</v>
      </c>
      <c r="G574" s="93" t="s">
        <v>45</v>
      </c>
      <c r="H574" s="94">
        <v>1229</v>
      </c>
      <c r="I574" s="129" t="s">
        <v>1215</v>
      </c>
    </row>
    <row r="575" spans="1:9" x14ac:dyDescent="0.35">
      <c r="A575" s="129" t="str">
        <f t="shared" si="123"/>
        <v>A</v>
      </c>
      <c r="B575" s="129">
        <f t="shared" si="124"/>
        <v>1230</v>
      </c>
      <c r="C575" s="129" t="str">
        <f t="shared" si="125"/>
        <v>Cholesterin</v>
      </c>
      <c r="D575" s="93" t="s">
        <v>45</v>
      </c>
      <c r="E575" s="94">
        <v>1230</v>
      </c>
      <c r="F575" t="s">
        <v>52</v>
      </c>
      <c r="G575" s="93" t="s">
        <v>45</v>
      </c>
      <c r="H575" s="94">
        <v>1230</v>
      </c>
      <c r="I575" s="129" t="s">
        <v>1216</v>
      </c>
    </row>
    <row r="576" spans="1:9" x14ac:dyDescent="0.35">
      <c r="A576" s="129" t="str">
        <f t="shared" si="123"/>
        <v>A</v>
      </c>
      <c r="B576" s="129">
        <f t="shared" si="124"/>
        <v>1230.01</v>
      </c>
      <c r="C576" s="129" t="str">
        <f t="shared" si="125"/>
        <v>Cholesterin</v>
      </c>
      <c r="D576" s="93" t="s">
        <v>45</v>
      </c>
      <c r="E576" s="94">
        <v>1230.01</v>
      </c>
      <c r="F576" t="s">
        <v>52</v>
      </c>
      <c r="G576" s="93" t="s">
        <v>45</v>
      </c>
      <c r="H576" s="94">
        <v>1230.01</v>
      </c>
      <c r="I576" s="129" t="s">
        <v>1216</v>
      </c>
    </row>
    <row r="577" spans="1:9" x14ac:dyDescent="0.35">
      <c r="A577" s="129" t="str">
        <f t="shared" si="123"/>
        <v>A</v>
      </c>
      <c r="B577" s="129">
        <f t="shared" si="124"/>
        <v>1231</v>
      </c>
      <c r="C577" s="129" t="str">
        <f t="shared" si="125"/>
        <v>Cholinesterase (CHE)</v>
      </c>
      <c r="D577" s="93" t="s">
        <v>45</v>
      </c>
      <c r="E577" s="94">
        <v>1231</v>
      </c>
      <c r="F577" t="s">
        <v>74</v>
      </c>
      <c r="G577" s="93" t="s">
        <v>45</v>
      </c>
      <c r="H577" s="94">
        <v>1231</v>
      </c>
      <c r="I577" s="129" t="s">
        <v>1217</v>
      </c>
    </row>
    <row r="578" spans="1:9" x14ac:dyDescent="0.35">
      <c r="A578" s="129" t="str">
        <f t="shared" si="123"/>
        <v>A</v>
      </c>
      <c r="B578" s="129">
        <f t="shared" si="124"/>
        <v>1232</v>
      </c>
      <c r="C578" s="129" t="str">
        <f t="shared" si="125"/>
        <v>Cholinesterase mit Dibucainzahl</v>
      </c>
      <c r="D578" s="93" t="s">
        <v>45</v>
      </c>
      <c r="E578" s="94">
        <v>1232</v>
      </c>
      <c r="F578" t="s">
        <v>104</v>
      </c>
      <c r="G578" s="93" t="s">
        <v>45</v>
      </c>
      <c r="H578" s="94">
        <v>1232</v>
      </c>
      <c r="I578" s="129" t="s">
        <v>1218</v>
      </c>
    </row>
    <row r="579" spans="1:9" x14ac:dyDescent="0.35">
      <c r="A579" s="129" t="str">
        <f t="shared" si="123"/>
        <v>A</v>
      </c>
      <c r="B579" s="129">
        <f t="shared" si="124"/>
        <v>1233</v>
      </c>
      <c r="C579" s="129" t="str">
        <f t="shared" si="125"/>
        <v>Chrom</v>
      </c>
      <c r="D579" s="93" t="s">
        <v>45</v>
      </c>
      <c r="E579" s="94">
        <v>1233</v>
      </c>
      <c r="F579" t="s">
        <v>401</v>
      </c>
      <c r="G579" s="93" t="s">
        <v>45</v>
      </c>
      <c r="H579" s="94">
        <v>1233</v>
      </c>
      <c r="I579" s="129" t="s">
        <v>1219</v>
      </c>
    </row>
    <row r="580" spans="1:9" x14ac:dyDescent="0.35">
      <c r="A580" s="129" t="str">
        <f t="shared" si="123"/>
        <v>A</v>
      </c>
      <c r="B580" s="129">
        <f t="shared" si="124"/>
        <v>1238</v>
      </c>
      <c r="C580" s="129" t="str">
        <f t="shared" si="125"/>
        <v>Coffein</v>
      </c>
      <c r="D580" s="93" t="s">
        <v>45</v>
      </c>
      <c r="E580" s="94">
        <v>1238</v>
      </c>
      <c r="F580" t="s">
        <v>424</v>
      </c>
      <c r="G580" s="93" t="s">
        <v>45</v>
      </c>
      <c r="H580" s="94">
        <v>1238</v>
      </c>
      <c r="I580" s="129" t="s">
        <v>1220</v>
      </c>
    </row>
    <row r="581" spans="1:9" x14ac:dyDescent="0.35">
      <c r="A581" s="129" t="str">
        <f t="shared" si="123"/>
        <v>A</v>
      </c>
      <c r="B581" s="129">
        <f t="shared" si="124"/>
        <v>1239</v>
      </c>
      <c r="C581" s="129" t="str">
        <f t="shared" si="125"/>
        <v>Corticotropin (ACTH)</v>
      </c>
      <c r="D581" s="93" t="s">
        <v>45</v>
      </c>
      <c r="E581" s="94">
        <v>1239</v>
      </c>
      <c r="F581" t="s">
        <v>351</v>
      </c>
      <c r="G581" s="93" t="s">
        <v>45</v>
      </c>
      <c r="H581" s="94">
        <v>1239</v>
      </c>
      <c r="I581" s="129" t="s">
        <v>1221</v>
      </c>
    </row>
    <row r="582" spans="1:9" x14ac:dyDescent="0.35">
      <c r="A582" s="129" t="str">
        <f t="shared" si="123"/>
        <v>A</v>
      </c>
      <c r="B582" s="129">
        <f t="shared" si="124"/>
        <v>1240.0999999999999</v>
      </c>
      <c r="C582" s="129" t="str">
        <f t="shared" si="125"/>
        <v>Cortisol</v>
      </c>
      <c r="D582" s="93" t="s">
        <v>45</v>
      </c>
      <c r="E582" s="94">
        <v>1240.0999999999999</v>
      </c>
      <c r="F582" t="s">
        <v>147</v>
      </c>
      <c r="G582" s="93" t="s">
        <v>45</v>
      </c>
      <c r="H582" s="94">
        <v>1240.0999999999999</v>
      </c>
      <c r="I582" s="129" t="s">
        <v>147</v>
      </c>
    </row>
    <row r="583" spans="1:9" x14ac:dyDescent="0.35">
      <c r="A583" s="129" t="str">
        <f t="shared" si="123"/>
        <v>A</v>
      </c>
      <c r="B583" s="129">
        <f t="shared" si="124"/>
        <v>1241</v>
      </c>
      <c r="C583" s="129" t="str">
        <f t="shared" si="125"/>
        <v>Cortisol, freies</v>
      </c>
      <c r="D583" s="93" t="s">
        <v>45</v>
      </c>
      <c r="E583" s="94">
        <v>1241</v>
      </c>
      <c r="F583" t="s">
        <v>332</v>
      </c>
      <c r="G583" s="93" t="s">
        <v>45</v>
      </c>
      <c r="H583" s="94">
        <v>1241</v>
      </c>
      <c r="I583" s="129" t="s">
        <v>1222</v>
      </c>
    </row>
    <row r="584" spans="1:9" x14ac:dyDescent="0.35">
      <c r="A584" s="129" t="str">
        <f t="shared" si="123"/>
        <v>A</v>
      </c>
      <c r="B584" s="129">
        <f t="shared" si="124"/>
        <v>1244</v>
      </c>
      <c r="C584" s="129" t="str">
        <f t="shared" si="125"/>
        <v>C-Peptid</v>
      </c>
      <c r="D584" s="93" t="s">
        <v>45</v>
      </c>
      <c r="E584" s="94">
        <v>1244</v>
      </c>
      <c r="F584" t="s">
        <v>257</v>
      </c>
      <c r="G584" s="93" t="s">
        <v>45</v>
      </c>
      <c r="H584" s="94">
        <v>1244</v>
      </c>
      <c r="I584" s="129" t="s">
        <v>1223</v>
      </c>
    </row>
    <row r="585" spans="1:9" x14ac:dyDescent="0.35">
      <c r="A585" s="129" t="str">
        <f t="shared" si="123"/>
        <v>A</v>
      </c>
      <c r="B585" s="129">
        <f t="shared" si="124"/>
        <v>1245</v>
      </c>
      <c r="C585" s="129" t="str">
        <f t="shared" si="125"/>
        <v>C-reaktives Protein (CRP)</v>
      </c>
      <c r="D585" s="93" t="s">
        <v>45</v>
      </c>
      <c r="E585" s="94">
        <v>1245</v>
      </c>
      <c r="F585" t="s">
        <v>92</v>
      </c>
      <c r="G585" s="93" t="s">
        <v>45</v>
      </c>
      <c r="H585" s="94">
        <v>1245</v>
      </c>
      <c r="I585" s="129" t="s">
        <v>1224</v>
      </c>
    </row>
    <row r="586" spans="1:9" x14ac:dyDescent="0.35">
      <c r="A586" s="129" t="str">
        <f t="shared" si="123"/>
        <v>A</v>
      </c>
      <c r="B586" s="129">
        <f t="shared" si="124"/>
        <v>1245.01</v>
      </c>
      <c r="C586" s="129" t="str">
        <f t="shared" si="125"/>
        <v>C-reaktives Protein (CRP)</v>
      </c>
      <c r="D586" s="93" t="s">
        <v>45</v>
      </c>
      <c r="E586" s="94">
        <v>1245.01</v>
      </c>
      <c r="F586" t="s">
        <v>92</v>
      </c>
      <c r="G586" s="93" t="s">
        <v>45</v>
      </c>
      <c r="H586" s="94">
        <v>1245.01</v>
      </c>
      <c r="I586" s="129" t="s">
        <v>1224</v>
      </c>
    </row>
    <row r="587" spans="1:9" x14ac:dyDescent="0.35">
      <c r="A587" s="129" t="str">
        <f t="shared" si="123"/>
        <v>A</v>
      </c>
      <c r="B587" s="129">
        <f t="shared" si="124"/>
        <v>1249</v>
      </c>
      <c r="C587" s="129" t="str">
        <f t="shared" si="125"/>
        <v>Creatinkinase</v>
      </c>
      <c r="D587" s="93" t="s">
        <v>45</v>
      </c>
      <c r="E587" s="94">
        <v>1249</v>
      </c>
      <c r="F587" t="s">
        <v>53</v>
      </c>
      <c r="G587" s="93" t="s">
        <v>45</v>
      </c>
      <c r="H587" s="94">
        <v>1249</v>
      </c>
      <c r="I587" s="129" t="s">
        <v>1225</v>
      </c>
    </row>
    <row r="588" spans="1:9" x14ac:dyDescent="0.35">
      <c r="A588" s="129" t="str">
        <f t="shared" si="123"/>
        <v>A</v>
      </c>
      <c r="B588" s="129">
        <f t="shared" si="124"/>
        <v>1249.01</v>
      </c>
      <c r="C588" s="129" t="str">
        <f t="shared" si="125"/>
        <v>Creatinkinase</v>
      </c>
      <c r="D588" s="93" t="s">
        <v>45</v>
      </c>
      <c r="E588" s="94">
        <v>1249.01</v>
      </c>
      <c r="F588" t="s">
        <v>53</v>
      </c>
      <c r="G588" s="93" t="s">
        <v>45</v>
      </c>
      <c r="H588" s="94">
        <v>1249.01</v>
      </c>
      <c r="I588" s="129" t="s">
        <v>1225</v>
      </c>
    </row>
    <row r="589" spans="1:9" x14ac:dyDescent="0.35">
      <c r="A589" s="129" t="str">
        <f t="shared" si="123"/>
        <v>A</v>
      </c>
      <c r="B589" s="129">
        <f t="shared" si="124"/>
        <v>1250</v>
      </c>
      <c r="C589" s="129" t="str">
        <f t="shared" si="125"/>
        <v>Creatinkinase MB (CK-MB)</v>
      </c>
      <c r="D589" s="93" t="s">
        <v>45</v>
      </c>
      <c r="E589" s="94">
        <v>1250</v>
      </c>
      <c r="F589" t="s">
        <v>83</v>
      </c>
      <c r="G589" s="93" t="s">
        <v>45</v>
      </c>
      <c r="H589" s="94">
        <v>1250</v>
      </c>
      <c r="I589" s="129" t="s">
        <v>1226</v>
      </c>
    </row>
    <row r="590" spans="1:9" x14ac:dyDescent="0.35">
      <c r="A590" s="129" t="str">
        <f t="shared" si="123"/>
        <v>A</v>
      </c>
      <c r="B590" s="129">
        <f t="shared" si="124"/>
        <v>1251</v>
      </c>
      <c r="C590" s="129" t="str">
        <f t="shared" si="125"/>
        <v>Creatinkinase MB (CK-MB), Masse</v>
      </c>
      <c r="D590" s="93" t="s">
        <v>45</v>
      </c>
      <c r="E590" s="94">
        <v>1251</v>
      </c>
      <c r="F590" t="s">
        <v>109</v>
      </c>
      <c r="G590" s="93" t="s">
        <v>45</v>
      </c>
      <c r="H590" s="94">
        <v>1251</v>
      </c>
      <c r="I590" s="129" t="s">
        <v>1227</v>
      </c>
    </row>
    <row r="591" spans="1:9" x14ac:dyDescent="0.35">
      <c r="A591" s="129" t="str">
        <f t="shared" si="123"/>
        <v>A</v>
      </c>
      <c r="B591" s="129">
        <f t="shared" si="124"/>
        <v>1252</v>
      </c>
      <c r="C591" s="129" t="str">
        <f t="shared" si="125"/>
        <v>Creatinkinase Isoenzyme</v>
      </c>
      <c r="D591" s="93" t="s">
        <v>45</v>
      </c>
      <c r="E591" s="94">
        <v>1252</v>
      </c>
      <c r="F591" t="s">
        <v>219</v>
      </c>
      <c r="G591" s="93" t="s">
        <v>45</v>
      </c>
      <c r="H591" s="94">
        <v>1252</v>
      </c>
      <c r="I591" s="129" t="s">
        <v>1228</v>
      </c>
    </row>
    <row r="592" spans="1:9" x14ac:dyDescent="0.35">
      <c r="A592" s="129" t="str">
        <f t="shared" si="123"/>
        <v>A</v>
      </c>
      <c r="B592" s="129">
        <f t="shared" si="124"/>
        <v>1253</v>
      </c>
      <c r="C592" s="129" t="str">
        <f t="shared" si="125"/>
        <v>CTLp</v>
      </c>
      <c r="D592" s="93" t="s">
        <v>45</v>
      </c>
      <c r="E592" s="94">
        <v>1253</v>
      </c>
      <c r="F592" t="s">
        <v>454</v>
      </c>
      <c r="G592" s="93" t="s">
        <v>45</v>
      </c>
      <c r="H592" s="94">
        <v>1253</v>
      </c>
      <c r="I592" s="129" t="s">
        <v>454</v>
      </c>
    </row>
    <row r="593" spans="1:9" x14ac:dyDescent="0.35">
      <c r="A593" s="129" t="str">
        <f t="shared" si="123"/>
        <v>A</v>
      </c>
      <c r="B593" s="129">
        <f t="shared" si="124"/>
        <v>1254</v>
      </c>
      <c r="C593" s="129" t="str">
        <f t="shared" si="125"/>
        <v>Adenosinmonophosphat zyklisch</v>
      </c>
      <c r="D593" s="93" t="s">
        <v>45</v>
      </c>
      <c r="E593" s="94">
        <v>1254</v>
      </c>
      <c r="F593" t="s">
        <v>352</v>
      </c>
      <c r="G593" s="93" t="s">
        <v>45</v>
      </c>
      <c r="H593" s="94">
        <v>1254</v>
      </c>
      <c r="I593" s="129" t="s">
        <v>1229</v>
      </c>
    </row>
    <row r="594" spans="1:9" x14ac:dyDescent="0.35">
      <c r="A594" s="129" t="str">
        <f t="shared" si="123"/>
        <v>A</v>
      </c>
      <c r="B594" s="129">
        <f t="shared" si="124"/>
        <v>1255</v>
      </c>
      <c r="C594" s="129" t="str">
        <f t="shared" si="125"/>
        <v>CYFRA-21-2</v>
      </c>
      <c r="D594" s="93" t="s">
        <v>45</v>
      </c>
      <c r="E594" s="94">
        <v>1255</v>
      </c>
      <c r="F594" t="s">
        <v>277</v>
      </c>
      <c r="G594" s="93" t="s">
        <v>45</v>
      </c>
      <c r="H594" s="94">
        <v>1255</v>
      </c>
      <c r="I594" s="129" t="s">
        <v>1230</v>
      </c>
    </row>
    <row r="595" spans="1:9" x14ac:dyDescent="0.35">
      <c r="A595" s="129" t="str">
        <f t="shared" si="123"/>
        <v>A</v>
      </c>
      <c r="B595" s="129">
        <f t="shared" si="124"/>
        <v>1257</v>
      </c>
      <c r="C595" s="129" t="str">
        <f t="shared" si="125"/>
        <v>Cystatin C</v>
      </c>
      <c r="D595" s="93" t="s">
        <v>45</v>
      </c>
      <c r="E595" s="94">
        <v>1257</v>
      </c>
      <c r="F595" t="s">
        <v>168</v>
      </c>
      <c r="G595" s="93" t="s">
        <v>45</v>
      </c>
      <c r="H595" s="94">
        <v>1257</v>
      </c>
      <c r="I595" s="129" t="s">
        <v>1231</v>
      </c>
    </row>
    <row r="596" spans="1:9" ht="29" x14ac:dyDescent="0.35">
      <c r="A596" s="129" t="str">
        <f t="shared" si="123"/>
        <v>A</v>
      </c>
      <c r="B596" s="129">
        <f t="shared" si="124"/>
        <v>1258</v>
      </c>
      <c r="C596" s="129" t="str">
        <f t="shared" si="125"/>
        <v>DDAVP-Infusion zu diagnostischen Zwecken, inkl. Faktor VIII und vWF Bestimmung</v>
      </c>
      <c r="D596" s="93" t="s">
        <v>45</v>
      </c>
      <c r="E596" s="94">
        <v>1258</v>
      </c>
      <c r="F596" t="s">
        <v>2091</v>
      </c>
      <c r="G596" s="93" t="s">
        <v>45</v>
      </c>
      <c r="H596" s="94">
        <v>1258</v>
      </c>
      <c r="I596" s="129" t="s">
        <v>1232</v>
      </c>
    </row>
    <row r="597" spans="1:9" x14ac:dyDescent="0.35">
      <c r="A597" s="129" t="str">
        <f t="shared" si="123"/>
        <v>A</v>
      </c>
      <c r="B597" s="129">
        <f t="shared" si="124"/>
        <v>1260</v>
      </c>
      <c r="C597" s="129" t="str">
        <f t="shared" si="125"/>
        <v>D-Dimere</v>
      </c>
      <c r="D597" s="93" t="s">
        <v>45</v>
      </c>
      <c r="E597" s="94">
        <v>1260</v>
      </c>
      <c r="F597" t="s">
        <v>224</v>
      </c>
      <c r="G597" s="93" t="s">
        <v>45</v>
      </c>
      <c r="H597" s="94">
        <v>1260</v>
      </c>
      <c r="I597" s="129" t="s">
        <v>1233</v>
      </c>
    </row>
    <row r="598" spans="1:9" x14ac:dyDescent="0.35">
      <c r="A598" s="129" t="str">
        <f t="shared" si="123"/>
        <v>A</v>
      </c>
      <c r="B598" s="129">
        <f t="shared" si="124"/>
        <v>1260.01</v>
      </c>
      <c r="C598" s="129" t="str">
        <f t="shared" si="125"/>
        <v>D-Dimere</v>
      </c>
      <c r="D598" s="93" t="s">
        <v>45</v>
      </c>
      <c r="E598" s="94">
        <v>1260.01</v>
      </c>
      <c r="F598" t="s">
        <v>224</v>
      </c>
      <c r="G598" s="93" t="s">
        <v>45</v>
      </c>
      <c r="H598" s="94">
        <v>1260.01</v>
      </c>
      <c r="I598" s="129" t="s">
        <v>1233</v>
      </c>
    </row>
    <row r="599" spans="1:9" x14ac:dyDescent="0.35">
      <c r="A599" s="129" t="str">
        <f t="shared" si="123"/>
        <v>A</v>
      </c>
      <c r="B599" s="129">
        <f t="shared" si="124"/>
        <v>1261</v>
      </c>
      <c r="C599" s="129" t="str">
        <f t="shared" si="125"/>
        <v>Dehydroepiandrosteron (DHEA)</v>
      </c>
      <c r="D599" s="93" t="s">
        <v>45</v>
      </c>
      <c r="E599" s="94">
        <v>1261</v>
      </c>
      <c r="F599" t="s">
        <v>275</v>
      </c>
      <c r="G599" s="93" t="s">
        <v>45</v>
      </c>
      <c r="H599" s="94">
        <v>1261</v>
      </c>
      <c r="I599" s="129" t="s">
        <v>1234</v>
      </c>
    </row>
    <row r="600" spans="1:9" x14ac:dyDescent="0.35">
      <c r="A600" s="129" t="str">
        <f t="shared" si="123"/>
        <v>A</v>
      </c>
      <c r="B600" s="129">
        <f t="shared" si="124"/>
        <v>1262</v>
      </c>
      <c r="C600" s="129" t="str">
        <f t="shared" si="125"/>
        <v>Dehydroepiandrosteron-Sulfat (DHEA-S)</v>
      </c>
      <c r="D600" s="93" t="s">
        <v>45</v>
      </c>
      <c r="E600" s="94">
        <v>1262</v>
      </c>
      <c r="F600" t="s">
        <v>185</v>
      </c>
      <c r="G600" s="93" t="s">
        <v>45</v>
      </c>
      <c r="H600" s="94">
        <v>1262</v>
      </c>
      <c r="I600" s="129" t="s">
        <v>1235</v>
      </c>
    </row>
    <row r="601" spans="1:9" x14ac:dyDescent="0.35">
      <c r="A601" s="129" t="str">
        <f t="shared" si="123"/>
        <v>A</v>
      </c>
      <c r="B601" s="129">
        <f t="shared" si="124"/>
        <v>1263</v>
      </c>
      <c r="C601" s="129" t="str">
        <f t="shared" si="125"/>
        <v>Delta-Aminolävulinat (ALA)</v>
      </c>
      <c r="D601" s="93" t="s">
        <v>45</v>
      </c>
      <c r="E601" s="94">
        <v>1263</v>
      </c>
      <c r="F601" t="s">
        <v>278</v>
      </c>
      <c r="G601" s="93" t="s">
        <v>45</v>
      </c>
      <c r="H601" s="94">
        <v>1263</v>
      </c>
      <c r="I601" s="129" t="s">
        <v>1236</v>
      </c>
    </row>
    <row r="602" spans="1:9" x14ac:dyDescent="0.35">
      <c r="A602" s="129" t="str">
        <f t="shared" si="123"/>
        <v>A</v>
      </c>
      <c r="B602" s="129">
        <f t="shared" si="124"/>
        <v>1265.0999999999999</v>
      </c>
      <c r="C602" s="129" t="str">
        <f t="shared" si="125"/>
        <v>Pyridinolin und/oder Deoxypyridinolin</v>
      </c>
      <c r="D602" s="93" t="s">
        <v>45</v>
      </c>
      <c r="E602" s="94">
        <v>1265.0999999999999</v>
      </c>
      <c r="F602" t="s">
        <v>305</v>
      </c>
      <c r="G602" s="93" t="s">
        <v>45</v>
      </c>
      <c r="H602" s="94">
        <v>1265.0999999999999</v>
      </c>
      <c r="I602" s="129" t="s">
        <v>1237</v>
      </c>
    </row>
    <row r="603" spans="1:9" x14ac:dyDescent="0.35">
      <c r="A603" s="129" t="str">
        <f t="shared" si="123"/>
        <v>A</v>
      </c>
      <c r="B603" s="129">
        <f t="shared" si="124"/>
        <v>1266</v>
      </c>
      <c r="C603" s="129" t="str">
        <f t="shared" si="125"/>
        <v>Differentialblutbild, Ausstrich</v>
      </c>
      <c r="D603" s="93" t="s">
        <v>45</v>
      </c>
      <c r="E603" s="94">
        <v>1266</v>
      </c>
      <c r="F603" t="s">
        <v>2092</v>
      </c>
      <c r="G603" s="93" t="s">
        <v>45</v>
      </c>
      <c r="H603" s="94">
        <v>1266</v>
      </c>
      <c r="I603" s="129" t="s">
        <v>1238</v>
      </c>
    </row>
    <row r="604" spans="1:9" x14ac:dyDescent="0.35">
      <c r="A604" s="129" t="str">
        <f t="shared" si="123"/>
        <v>A</v>
      </c>
      <c r="B604" s="129">
        <f t="shared" si="124"/>
        <v>1267</v>
      </c>
      <c r="C604" s="129" t="str">
        <f t="shared" si="125"/>
        <v>Digoxin</v>
      </c>
      <c r="D604" s="93" t="s">
        <v>45</v>
      </c>
      <c r="E604" s="94">
        <v>1267</v>
      </c>
      <c r="F604" t="s">
        <v>97</v>
      </c>
      <c r="G604" s="93" t="s">
        <v>45</v>
      </c>
      <c r="H604" s="94">
        <v>1267</v>
      </c>
      <c r="I604" s="129" t="s">
        <v>1239</v>
      </c>
    </row>
    <row r="605" spans="1:9" x14ac:dyDescent="0.35">
      <c r="A605" s="129" t="str">
        <f t="shared" si="123"/>
        <v>A</v>
      </c>
      <c r="B605" s="129">
        <f t="shared" si="124"/>
        <v>1270</v>
      </c>
      <c r="C605" s="129" t="str">
        <f t="shared" si="125"/>
        <v>Eisen</v>
      </c>
      <c r="D605" s="93" t="s">
        <v>45</v>
      </c>
      <c r="E605" s="94">
        <v>1270</v>
      </c>
      <c r="F605" t="s">
        <v>2093</v>
      </c>
      <c r="G605" s="93" t="s">
        <v>45</v>
      </c>
      <c r="H605" s="94">
        <v>1270</v>
      </c>
      <c r="I605" s="129" t="s">
        <v>1240</v>
      </c>
    </row>
    <row r="606" spans="1:9" x14ac:dyDescent="0.35">
      <c r="A606" s="129" t="str">
        <f t="shared" si="123"/>
        <v>A</v>
      </c>
      <c r="B606" s="129">
        <f t="shared" si="124"/>
        <v>1271</v>
      </c>
      <c r="C606" s="129" t="str">
        <f t="shared" si="125"/>
        <v>Eisen, hepatisch</v>
      </c>
      <c r="D606" s="93" t="s">
        <v>45</v>
      </c>
      <c r="E606" s="94">
        <v>1271</v>
      </c>
      <c r="F606" t="s">
        <v>433</v>
      </c>
      <c r="G606" s="93" t="s">
        <v>45</v>
      </c>
      <c r="H606" s="94">
        <v>1271</v>
      </c>
      <c r="I606" s="129" t="s">
        <v>1241</v>
      </c>
    </row>
    <row r="607" spans="1:9" x14ac:dyDescent="0.35">
      <c r="A607" s="129" t="str">
        <f t="shared" ref="A607:A670" si="126">IF(Sprache=_Deutsch,D607,G607)</f>
        <v>A</v>
      </c>
      <c r="B607" s="129">
        <f t="shared" ref="B607:B670" si="127">IF(Sprache=_Deutsch,E607,H607)</f>
        <v>1273</v>
      </c>
      <c r="C607" s="129" t="str">
        <f t="shared" ref="C607:C670" si="128">IF(Sprache=_Deutsch,F607,I607)</f>
        <v>Elastase, pankreatische</v>
      </c>
      <c r="D607" s="93" t="s">
        <v>45</v>
      </c>
      <c r="E607" s="94">
        <v>1273</v>
      </c>
      <c r="F607" t="s">
        <v>306</v>
      </c>
      <c r="G607" s="93" t="s">
        <v>45</v>
      </c>
      <c r="H607" s="94">
        <v>1273</v>
      </c>
      <c r="I607" s="129" t="s">
        <v>1242</v>
      </c>
    </row>
    <row r="608" spans="1:9" x14ac:dyDescent="0.35">
      <c r="A608" s="129" t="str">
        <f t="shared" si="126"/>
        <v>A</v>
      </c>
      <c r="B608" s="129">
        <f t="shared" si="127"/>
        <v>1278</v>
      </c>
      <c r="C608" s="129" t="str">
        <f t="shared" si="128"/>
        <v>Eosinophiles kationisches Protein (ECP)</v>
      </c>
      <c r="D608" s="93" t="s">
        <v>45</v>
      </c>
      <c r="E608" s="94">
        <v>1278</v>
      </c>
      <c r="F608" t="s">
        <v>279</v>
      </c>
      <c r="G608" s="93" t="s">
        <v>45</v>
      </c>
      <c r="H608" s="94">
        <v>1278</v>
      </c>
      <c r="I608" s="129" t="s">
        <v>1243</v>
      </c>
    </row>
    <row r="609" spans="1:9" x14ac:dyDescent="0.35">
      <c r="A609" s="129" t="str">
        <f t="shared" si="126"/>
        <v>A</v>
      </c>
      <c r="B609" s="129">
        <f t="shared" si="127"/>
        <v>1279</v>
      </c>
      <c r="C609" s="129" t="str">
        <f t="shared" si="128"/>
        <v>Erythropoietin</v>
      </c>
      <c r="D609" s="93" t="s">
        <v>45</v>
      </c>
      <c r="E609" s="94">
        <v>1279</v>
      </c>
      <c r="F609" t="s">
        <v>2094</v>
      </c>
      <c r="G609" s="93" t="s">
        <v>45</v>
      </c>
      <c r="H609" s="94">
        <v>1279</v>
      </c>
      <c r="I609" s="129" t="s">
        <v>1244</v>
      </c>
    </row>
    <row r="610" spans="1:9" x14ac:dyDescent="0.35">
      <c r="A610" s="129" t="str">
        <f t="shared" si="126"/>
        <v>A</v>
      </c>
      <c r="B610" s="129">
        <f t="shared" si="127"/>
        <v>1281.0999999999999</v>
      </c>
      <c r="C610" s="129" t="str">
        <f t="shared" si="128"/>
        <v>Erythrozyten, direkter Anti-Humanglobulintest</v>
      </c>
      <c r="D610" s="93" t="s">
        <v>45</v>
      </c>
      <c r="E610" s="94">
        <v>1281.0999999999999</v>
      </c>
      <c r="F610" t="s">
        <v>2095</v>
      </c>
      <c r="G610" s="93" t="s">
        <v>45</v>
      </c>
      <c r="H610" s="94">
        <v>1281.0999999999999</v>
      </c>
      <c r="I610" s="129" t="s">
        <v>1245</v>
      </c>
    </row>
    <row r="611" spans="1:9" ht="43.5" x14ac:dyDescent="0.35">
      <c r="A611" s="129" t="str">
        <f t="shared" si="126"/>
        <v>A</v>
      </c>
      <c r="B611" s="129">
        <f t="shared" si="127"/>
        <v>1283</v>
      </c>
      <c r="C611" s="129" t="str">
        <f t="shared" si="128"/>
        <v>Erythrozyten-Alloantikörper anti-RH1 (D), semiquantitative Bestimmung des Antikörpergehalts in der Schwangerschaft</v>
      </c>
      <c r="D611" s="93" t="s">
        <v>45</v>
      </c>
      <c r="E611" s="94">
        <v>1283</v>
      </c>
      <c r="F611" t="s">
        <v>333</v>
      </c>
      <c r="G611" s="93" t="s">
        <v>45</v>
      </c>
      <c r="H611" s="94">
        <v>1283</v>
      </c>
      <c r="I611" s="129" t="s">
        <v>1246</v>
      </c>
    </row>
    <row r="612" spans="1:9" ht="29" x14ac:dyDescent="0.35">
      <c r="A612" s="129" t="str">
        <f t="shared" si="126"/>
        <v>A</v>
      </c>
      <c r="B612" s="129">
        <f t="shared" si="127"/>
        <v>1284</v>
      </c>
      <c r="C612" s="129" t="str">
        <f t="shared" si="128"/>
        <v>Erythrozyten-Alloantikörper, Bestimmung der klinischen Relevanz</v>
      </c>
      <c r="D612" s="93" t="s">
        <v>45</v>
      </c>
      <c r="E612" s="94">
        <v>1284</v>
      </c>
      <c r="F612" t="s">
        <v>2096</v>
      </c>
      <c r="G612" s="93" t="s">
        <v>45</v>
      </c>
      <c r="H612" s="94">
        <v>1284</v>
      </c>
      <c r="I612" s="129" t="s">
        <v>1247</v>
      </c>
    </row>
    <row r="613" spans="1:9" ht="29" x14ac:dyDescent="0.35">
      <c r="A613" s="129" t="str">
        <f t="shared" si="126"/>
        <v>A</v>
      </c>
      <c r="B613" s="129">
        <f t="shared" si="127"/>
        <v>1285</v>
      </c>
      <c r="C613" s="129" t="str">
        <f t="shared" si="128"/>
        <v>Erythrozyten-Alloantikörper Spezifizierung, pauschal</v>
      </c>
      <c r="D613" s="93" t="s">
        <v>45</v>
      </c>
      <c r="E613" s="94">
        <v>1285</v>
      </c>
      <c r="F613" t="s">
        <v>2097</v>
      </c>
      <c r="G613" s="93" t="s">
        <v>45</v>
      </c>
      <c r="H613" s="94">
        <v>1285</v>
      </c>
      <c r="I613" s="129" t="s">
        <v>1248</v>
      </c>
    </row>
    <row r="614" spans="1:9" ht="29" x14ac:dyDescent="0.35">
      <c r="A614" s="129" t="str">
        <f t="shared" si="126"/>
        <v>A</v>
      </c>
      <c r="B614" s="129">
        <f t="shared" si="127"/>
        <v>1286</v>
      </c>
      <c r="C614" s="129" t="str">
        <f t="shared" si="128"/>
        <v>Erythrozyten-Alloantikörper Spezifizierung, erstes Eythrozytenpanel</v>
      </c>
      <c r="D614" s="93" t="s">
        <v>45</v>
      </c>
      <c r="E614" s="94">
        <v>1286</v>
      </c>
      <c r="F614" t="s">
        <v>345</v>
      </c>
      <c r="G614" s="93" t="s">
        <v>45</v>
      </c>
      <c r="H614" s="94">
        <v>1286</v>
      </c>
      <c r="I614" s="129" t="s">
        <v>1249</v>
      </c>
    </row>
    <row r="615" spans="1:9" ht="43.5" x14ac:dyDescent="0.35">
      <c r="A615" s="129" t="str">
        <f t="shared" si="126"/>
        <v>A</v>
      </c>
      <c r="B615" s="129">
        <f t="shared" si="127"/>
        <v>1287</v>
      </c>
      <c r="C615" s="129" t="str">
        <f t="shared" si="128"/>
        <v>Erythrozyten-Alloantikörper Spezifizierung, weitere Erythrozytensuspensionen</v>
      </c>
      <c r="D615" s="93" t="s">
        <v>45</v>
      </c>
      <c r="E615" s="94">
        <v>1287</v>
      </c>
      <c r="F615" t="s">
        <v>91</v>
      </c>
      <c r="G615" s="93" t="s">
        <v>45</v>
      </c>
      <c r="H615" s="94">
        <v>1287</v>
      </c>
      <c r="I615" s="129" t="s">
        <v>1250</v>
      </c>
    </row>
    <row r="616" spans="1:9" ht="29" x14ac:dyDescent="0.35">
      <c r="A616" s="129" t="str">
        <f t="shared" si="126"/>
        <v>A</v>
      </c>
      <c r="B616" s="129">
        <f t="shared" si="127"/>
        <v>1288</v>
      </c>
      <c r="C616" s="129" t="str">
        <f t="shared" si="128"/>
        <v>Erythrozyten-Alloantikörper, Suchtest</v>
      </c>
      <c r="D616" s="93" t="s">
        <v>45</v>
      </c>
      <c r="E616" s="94">
        <v>1288</v>
      </c>
      <c r="F616" t="s">
        <v>2098</v>
      </c>
      <c r="G616" s="93" t="s">
        <v>45</v>
      </c>
      <c r="H616" s="94">
        <v>1288</v>
      </c>
      <c r="I616" s="129" t="s">
        <v>1251</v>
      </c>
    </row>
    <row r="617" spans="1:9" ht="43.5" x14ac:dyDescent="0.35">
      <c r="A617" s="129" t="str">
        <f t="shared" si="126"/>
        <v>A</v>
      </c>
      <c r="B617" s="129">
        <f t="shared" si="127"/>
        <v>1289</v>
      </c>
      <c r="C617" s="129" t="str">
        <f t="shared" si="128"/>
        <v>Erythrozyten-Alloantikörper, Titerbestimmung von klinisch relevanten Antikörpern für Verlaufskontrolle bei Schwangerschaft</v>
      </c>
      <c r="D617" s="93" t="s">
        <v>45</v>
      </c>
      <c r="E617" s="94">
        <v>1289</v>
      </c>
      <c r="F617" t="s">
        <v>202</v>
      </c>
      <c r="G617" s="93" t="s">
        <v>45</v>
      </c>
      <c r="H617" s="94">
        <v>1289</v>
      </c>
      <c r="I617" s="129" t="s">
        <v>1252</v>
      </c>
    </row>
    <row r="618" spans="1:9" ht="29" x14ac:dyDescent="0.35">
      <c r="A618" s="129" t="str">
        <f t="shared" si="126"/>
        <v>A</v>
      </c>
      <c r="B618" s="129">
        <f t="shared" si="127"/>
        <v>1290</v>
      </c>
      <c r="C618" s="129" t="str">
        <f t="shared" si="128"/>
        <v>Erythrozyten-Antigenbestimmung A1/A2/A1B/A2B</v>
      </c>
      <c r="D618" s="93" t="s">
        <v>45</v>
      </c>
      <c r="E618" s="94">
        <v>1290</v>
      </c>
      <c r="F618" t="s">
        <v>2099</v>
      </c>
      <c r="G618" s="93" t="s">
        <v>45</v>
      </c>
      <c r="H618" s="94">
        <v>1290</v>
      </c>
      <c r="I618" s="129" t="s">
        <v>1253</v>
      </c>
    </row>
    <row r="619" spans="1:9" ht="58" x14ac:dyDescent="0.35">
      <c r="A619" s="129" t="str">
        <f t="shared" si="126"/>
        <v>A</v>
      </c>
      <c r="B619" s="129">
        <f t="shared" si="127"/>
        <v>1292</v>
      </c>
      <c r="C619" s="129" t="str">
        <f t="shared" si="128"/>
        <v>Erythrozyten-Antigenbestimmung ohne ABO, RH1 (D) und RH-Phänotyp (Rhesusphänotyp)</v>
      </c>
      <c r="D619" s="93" t="s">
        <v>45</v>
      </c>
      <c r="E619" s="94">
        <v>1292</v>
      </c>
      <c r="F619" t="s">
        <v>98</v>
      </c>
      <c r="G619" s="93" t="s">
        <v>45</v>
      </c>
      <c r="H619" s="94">
        <v>1292</v>
      </c>
      <c r="I619" s="129" t="s">
        <v>1254</v>
      </c>
    </row>
    <row r="620" spans="1:9" ht="29" x14ac:dyDescent="0.35">
      <c r="A620" s="129" t="str">
        <f t="shared" si="126"/>
        <v>A</v>
      </c>
      <c r="B620" s="129">
        <f t="shared" si="127"/>
        <v>1293</v>
      </c>
      <c r="C620" s="129" t="str">
        <f t="shared" si="128"/>
        <v>Erythrozyten-Antikörper, auf Erythrozyten fixierte</v>
      </c>
      <c r="D620" s="93" t="s">
        <v>45</v>
      </c>
      <c r="E620" s="94">
        <v>1293</v>
      </c>
      <c r="F620" t="s">
        <v>436</v>
      </c>
      <c r="G620" s="93" t="s">
        <v>45</v>
      </c>
      <c r="H620" s="94">
        <v>1293</v>
      </c>
      <c r="I620" s="129" t="s">
        <v>1255</v>
      </c>
    </row>
    <row r="621" spans="1:9" ht="29" x14ac:dyDescent="0.35">
      <c r="A621" s="129" t="str">
        <f t="shared" si="126"/>
        <v>A</v>
      </c>
      <c r="B621" s="129">
        <f t="shared" si="127"/>
        <v>1294</v>
      </c>
      <c r="C621" s="129" t="str">
        <f t="shared" si="128"/>
        <v>Erythrozyten-Autoantikörper, Abklärung medikamentös bedingt</v>
      </c>
      <c r="D621" s="93" t="s">
        <v>45</v>
      </c>
      <c r="E621" s="94">
        <v>1294</v>
      </c>
      <c r="F621" t="s">
        <v>2100</v>
      </c>
      <c r="G621" s="93" t="s">
        <v>45</v>
      </c>
      <c r="H621" s="94">
        <v>1294</v>
      </c>
      <c r="I621" s="129" t="s">
        <v>1256</v>
      </c>
    </row>
    <row r="622" spans="1:9" ht="29" x14ac:dyDescent="0.35">
      <c r="A622" s="129" t="str">
        <f t="shared" si="126"/>
        <v>A</v>
      </c>
      <c r="B622" s="129">
        <f t="shared" si="127"/>
        <v>1295</v>
      </c>
      <c r="C622" s="129" t="str">
        <f t="shared" si="128"/>
        <v>Erythrozyten-Alloantikörpernachweis bei existierenden Erythrozyten-Autoantikörpern</v>
      </c>
      <c r="D622" s="93" t="s">
        <v>45</v>
      </c>
      <c r="E622" s="94">
        <v>1295</v>
      </c>
      <c r="F622" t="s">
        <v>419</v>
      </c>
      <c r="G622" s="93" t="s">
        <v>45</v>
      </c>
      <c r="H622" s="94">
        <v>1295</v>
      </c>
      <c r="I622" s="129" t="s">
        <v>1257</v>
      </c>
    </row>
    <row r="623" spans="1:9" ht="29" x14ac:dyDescent="0.35">
      <c r="A623" s="129" t="str">
        <f t="shared" si="126"/>
        <v>A</v>
      </c>
      <c r="B623" s="129">
        <f t="shared" si="127"/>
        <v>1296</v>
      </c>
      <c r="C623" s="129" t="str">
        <f t="shared" si="128"/>
        <v>Erythrozyten-Autoantikörper, Titerbestimmung für Verlaufskontrolle</v>
      </c>
      <c r="D623" s="93" t="s">
        <v>45</v>
      </c>
      <c r="E623" s="94">
        <v>1296</v>
      </c>
      <c r="F623" t="s">
        <v>2101</v>
      </c>
      <c r="G623" s="93" t="s">
        <v>45</v>
      </c>
      <c r="H623" s="94">
        <v>1296</v>
      </c>
      <c r="I623" s="129" t="s">
        <v>1258</v>
      </c>
    </row>
    <row r="624" spans="1:9" x14ac:dyDescent="0.35">
      <c r="A624" s="129" t="str">
        <f t="shared" si="126"/>
        <v>A</v>
      </c>
      <c r="B624" s="129">
        <f t="shared" si="127"/>
        <v>1297</v>
      </c>
      <c r="C624" s="129" t="str">
        <f t="shared" si="128"/>
        <v>Erythrozyten-Zählung, manuell</v>
      </c>
      <c r="D624" s="93" t="s">
        <v>45</v>
      </c>
      <c r="E624" s="94">
        <v>1297</v>
      </c>
      <c r="F624" t="s">
        <v>72</v>
      </c>
      <c r="G624" s="93" t="s">
        <v>45</v>
      </c>
      <c r="H624" s="94">
        <v>1297</v>
      </c>
      <c r="I624" s="129" t="s">
        <v>1259</v>
      </c>
    </row>
    <row r="625" spans="1:9" x14ac:dyDescent="0.35">
      <c r="A625" s="129" t="str">
        <f t="shared" si="126"/>
        <v>A</v>
      </c>
      <c r="B625" s="129">
        <f t="shared" si="127"/>
        <v>1307</v>
      </c>
      <c r="C625" s="129" t="str">
        <f t="shared" si="128"/>
        <v>Estradiol</v>
      </c>
      <c r="D625" s="93" t="s">
        <v>45</v>
      </c>
      <c r="E625" s="94">
        <v>1307</v>
      </c>
      <c r="F625" t="s">
        <v>148</v>
      </c>
      <c r="G625" s="93" t="s">
        <v>45</v>
      </c>
      <c r="H625" s="94">
        <v>1307</v>
      </c>
      <c r="I625" s="129" t="s">
        <v>148</v>
      </c>
    </row>
    <row r="626" spans="1:9" x14ac:dyDescent="0.35">
      <c r="A626" s="129" t="str">
        <f t="shared" si="126"/>
        <v>A</v>
      </c>
      <c r="B626" s="129">
        <f t="shared" si="127"/>
        <v>1309</v>
      </c>
      <c r="C626" s="129" t="str">
        <f t="shared" si="128"/>
        <v>Estriol</v>
      </c>
      <c r="D626" s="93" t="s">
        <v>45</v>
      </c>
      <c r="E626" s="94">
        <v>1309</v>
      </c>
      <c r="F626" t="s">
        <v>353</v>
      </c>
      <c r="G626" s="93" t="s">
        <v>45</v>
      </c>
      <c r="H626" s="94">
        <v>1309</v>
      </c>
      <c r="I626" s="129" t="s">
        <v>353</v>
      </c>
    </row>
    <row r="627" spans="1:9" x14ac:dyDescent="0.35">
      <c r="A627" s="129" t="str">
        <f t="shared" si="126"/>
        <v>A</v>
      </c>
      <c r="B627" s="129">
        <f t="shared" si="127"/>
        <v>1311</v>
      </c>
      <c r="C627" s="129" t="str">
        <f t="shared" si="128"/>
        <v>Ethanol</v>
      </c>
      <c r="D627" s="93" t="s">
        <v>45</v>
      </c>
      <c r="E627" s="94">
        <v>1311</v>
      </c>
      <c r="F627" t="s">
        <v>179</v>
      </c>
      <c r="G627" s="93" t="s">
        <v>45</v>
      </c>
      <c r="H627" s="94">
        <v>1311</v>
      </c>
      <c r="I627" s="129" t="s">
        <v>1260</v>
      </c>
    </row>
    <row r="628" spans="1:9" x14ac:dyDescent="0.35">
      <c r="A628" s="129" t="str">
        <f t="shared" si="126"/>
        <v>A</v>
      </c>
      <c r="B628" s="129">
        <f t="shared" si="127"/>
        <v>1311.1</v>
      </c>
      <c r="C628" s="129" t="str">
        <f t="shared" si="128"/>
        <v>Ethylglucuronid</v>
      </c>
      <c r="D628" s="93" t="s">
        <v>45</v>
      </c>
      <c r="E628" s="94">
        <v>1311.1</v>
      </c>
      <c r="F628" t="s">
        <v>154</v>
      </c>
      <c r="G628" s="93" t="s">
        <v>45</v>
      </c>
      <c r="H628" s="94">
        <v>1311.1</v>
      </c>
      <c r="I628" s="129" t="s">
        <v>1261</v>
      </c>
    </row>
    <row r="629" spans="1:9" x14ac:dyDescent="0.35">
      <c r="A629" s="129" t="str">
        <f t="shared" si="126"/>
        <v>A</v>
      </c>
      <c r="B629" s="129">
        <f t="shared" si="127"/>
        <v>1314</v>
      </c>
      <c r="C629" s="129" t="str">
        <f t="shared" si="128"/>
        <v>Ferritin</v>
      </c>
      <c r="D629" s="93" t="s">
        <v>45</v>
      </c>
      <c r="E629" s="94">
        <v>1314</v>
      </c>
      <c r="F629" t="s">
        <v>2102</v>
      </c>
      <c r="G629" s="93" t="s">
        <v>45</v>
      </c>
      <c r="H629" s="94">
        <v>1314</v>
      </c>
      <c r="I629" s="129" t="s">
        <v>1262</v>
      </c>
    </row>
    <row r="630" spans="1:9" x14ac:dyDescent="0.35">
      <c r="A630" s="129" t="str">
        <f t="shared" si="126"/>
        <v>A</v>
      </c>
      <c r="B630" s="129">
        <f t="shared" si="127"/>
        <v>1315</v>
      </c>
      <c r="C630" s="129" t="str">
        <f t="shared" si="128"/>
        <v>Fettsäuren-Differenzierung</v>
      </c>
      <c r="D630" s="93" t="s">
        <v>45</v>
      </c>
      <c r="E630" s="94">
        <v>1315</v>
      </c>
      <c r="F630" t="s">
        <v>448</v>
      </c>
      <c r="G630" s="93" t="s">
        <v>45</v>
      </c>
      <c r="H630" s="94">
        <v>1315</v>
      </c>
      <c r="I630" s="129" t="s">
        <v>1263</v>
      </c>
    </row>
    <row r="631" spans="1:9" x14ac:dyDescent="0.35">
      <c r="A631" s="129" t="str">
        <f t="shared" si="126"/>
        <v>A</v>
      </c>
      <c r="B631" s="129">
        <f t="shared" si="127"/>
        <v>1316</v>
      </c>
      <c r="C631" s="129" t="str">
        <f t="shared" si="128"/>
        <v>Fettsäuren, freie</v>
      </c>
      <c r="D631" s="93" t="s">
        <v>45</v>
      </c>
      <c r="E631" s="94">
        <v>1316</v>
      </c>
      <c r="F631" t="s">
        <v>394</v>
      </c>
      <c r="G631" s="93" t="s">
        <v>45</v>
      </c>
      <c r="H631" s="94">
        <v>1316</v>
      </c>
      <c r="I631" s="129" t="s">
        <v>1264</v>
      </c>
    </row>
    <row r="632" spans="1:9" x14ac:dyDescent="0.35">
      <c r="A632" s="129" t="str">
        <f t="shared" si="126"/>
        <v>A</v>
      </c>
      <c r="B632" s="129">
        <f t="shared" si="127"/>
        <v>1319</v>
      </c>
      <c r="C632" s="129" t="str">
        <f t="shared" si="128"/>
        <v>Fibrinogen, Antigen</v>
      </c>
      <c r="D632" s="93" t="s">
        <v>45</v>
      </c>
      <c r="E632" s="94">
        <v>1319</v>
      </c>
      <c r="F632" t="s">
        <v>203</v>
      </c>
      <c r="G632" s="93" t="s">
        <v>45</v>
      </c>
      <c r="H632" s="94">
        <v>1319</v>
      </c>
      <c r="I632" s="129" t="s">
        <v>1265</v>
      </c>
    </row>
    <row r="633" spans="1:9" x14ac:dyDescent="0.35">
      <c r="A633" s="129" t="str">
        <f t="shared" si="126"/>
        <v>A</v>
      </c>
      <c r="B633" s="129">
        <f t="shared" si="127"/>
        <v>1320</v>
      </c>
      <c r="C633" s="129" t="str">
        <f t="shared" si="128"/>
        <v>Fibrinogen, Funktion (nach Clauss)</v>
      </c>
      <c r="D633" s="93" t="s">
        <v>45</v>
      </c>
      <c r="E633" s="94">
        <v>1320</v>
      </c>
      <c r="F633" t="s">
        <v>113</v>
      </c>
      <c r="G633" s="93" t="s">
        <v>45</v>
      </c>
      <c r="H633" s="94">
        <v>1320</v>
      </c>
      <c r="I633" s="129" t="s">
        <v>1266</v>
      </c>
    </row>
    <row r="634" spans="1:9" x14ac:dyDescent="0.35">
      <c r="A634" s="129" t="str">
        <f t="shared" si="126"/>
        <v>A</v>
      </c>
      <c r="B634" s="129">
        <f t="shared" si="127"/>
        <v>1321</v>
      </c>
      <c r="C634" s="129" t="str">
        <f t="shared" si="128"/>
        <v>Fibrinogen, nach Schulz</v>
      </c>
      <c r="D634" s="93" t="s">
        <v>45</v>
      </c>
      <c r="E634" s="94">
        <v>1321</v>
      </c>
      <c r="F634" t="s">
        <v>125</v>
      </c>
      <c r="G634" s="93" t="s">
        <v>45</v>
      </c>
      <c r="H634" s="94">
        <v>1321</v>
      </c>
      <c r="I634" s="129" t="s">
        <v>1267</v>
      </c>
    </row>
    <row r="635" spans="1:9" x14ac:dyDescent="0.35">
      <c r="A635" s="129" t="str">
        <f t="shared" si="126"/>
        <v>A</v>
      </c>
      <c r="B635" s="129">
        <f t="shared" si="127"/>
        <v>1323</v>
      </c>
      <c r="C635" s="129" t="str">
        <f t="shared" si="128"/>
        <v>Fibrinopeptid A</v>
      </c>
      <c r="D635" s="93" t="s">
        <v>45</v>
      </c>
      <c r="E635" s="94">
        <v>1323</v>
      </c>
      <c r="F635" t="s">
        <v>2103</v>
      </c>
      <c r="G635" s="93" t="s">
        <v>45</v>
      </c>
      <c r="H635" s="94">
        <v>1323</v>
      </c>
      <c r="I635" s="129" t="s">
        <v>1268</v>
      </c>
    </row>
    <row r="636" spans="1:9" ht="29" x14ac:dyDescent="0.35">
      <c r="A636" s="129" t="str">
        <f t="shared" si="126"/>
        <v>A</v>
      </c>
      <c r="B636" s="129">
        <f t="shared" si="127"/>
        <v>1324.1</v>
      </c>
      <c r="C636" s="129" t="str">
        <f t="shared" si="128"/>
        <v>Fibroblastenzucht und/oder Fibroblasten-Subkultivierung</v>
      </c>
      <c r="D636" s="93" t="s">
        <v>45</v>
      </c>
      <c r="E636" s="94">
        <v>1324.1</v>
      </c>
      <c r="F636" t="s">
        <v>2104</v>
      </c>
      <c r="G636" s="93" t="s">
        <v>45</v>
      </c>
      <c r="H636" s="94">
        <v>1324.1</v>
      </c>
      <c r="I636" s="129" t="s">
        <v>1269</v>
      </c>
    </row>
    <row r="637" spans="1:9" x14ac:dyDescent="0.35">
      <c r="A637" s="129" t="str">
        <f t="shared" si="126"/>
        <v>A</v>
      </c>
      <c r="B637" s="129">
        <f t="shared" si="127"/>
        <v>1326</v>
      </c>
      <c r="C637" s="129" t="str">
        <f t="shared" si="128"/>
        <v>Fibronectin</v>
      </c>
      <c r="D637" s="93" t="s">
        <v>45</v>
      </c>
      <c r="E637" s="94">
        <v>1326</v>
      </c>
      <c r="F637" t="s">
        <v>298</v>
      </c>
      <c r="G637" s="93" t="s">
        <v>45</v>
      </c>
      <c r="H637" s="94">
        <v>1326</v>
      </c>
      <c r="I637" s="129" t="s">
        <v>1270</v>
      </c>
    </row>
    <row r="638" spans="1:9" x14ac:dyDescent="0.35">
      <c r="A638" s="129" t="str">
        <f t="shared" si="126"/>
        <v>A</v>
      </c>
      <c r="B638" s="129">
        <f t="shared" si="127"/>
        <v>1327</v>
      </c>
      <c r="C638" s="129" t="str">
        <f t="shared" si="128"/>
        <v>Fluorid</v>
      </c>
      <c r="D638" s="93" t="s">
        <v>45</v>
      </c>
      <c r="E638" s="94">
        <v>1327</v>
      </c>
      <c r="F638" t="s">
        <v>186</v>
      </c>
      <c r="G638" s="93" t="s">
        <v>45</v>
      </c>
      <c r="H638" s="94">
        <v>1327</v>
      </c>
      <c r="I638" s="129" t="s">
        <v>1271</v>
      </c>
    </row>
    <row r="639" spans="1:9" x14ac:dyDescent="0.35">
      <c r="A639" s="129" t="str">
        <f t="shared" si="126"/>
        <v>A</v>
      </c>
      <c r="B639" s="129">
        <f t="shared" si="127"/>
        <v>1328</v>
      </c>
      <c r="C639" s="129" t="str">
        <f t="shared" si="128"/>
        <v>Foetale Lungenreife (FLM, S/A-Ratio)</v>
      </c>
      <c r="D639" s="93" t="s">
        <v>45</v>
      </c>
      <c r="E639" s="94">
        <v>1328</v>
      </c>
      <c r="F639" t="s">
        <v>324</v>
      </c>
      <c r="G639" s="93" t="s">
        <v>45</v>
      </c>
      <c r="H639" s="94">
        <v>1328</v>
      </c>
      <c r="I639" s="129" t="s">
        <v>1272</v>
      </c>
    </row>
    <row r="640" spans="1:9" x14ac:dyDescent="0.35">
      <c r="A640" s="129" t="str">
        <f t="shared" si="126"/>
        <v>A</v>
      </c>
      <c r="B640" s="129">
        <f t="shared" si="127"/>
        <v>1329</v>
      </c>
      <c r="C640" s="129" t="str">
        <f t="shared" si="128"/>
        <v>Folat, Blut</v>
      </c>
      <c r="D640" s="93" t="s">
        <v>45</v>
      </c>
      <c r="E640" s="94">
        <v>1329</v>
      </c>
      <c r="F640" t="s">
        <v>111</v>
      </c>
      <c r="G640" s="93" t="s">
        <v>45</v>
      </c>
      <c r="H640" s="94">
        <v>1329</v>
      </c>
      <c r="I640" s="129" t="s">
        <v>1273</v>
      </c>
    </row>
    <row r="641" spans="1:9" x14ac:dyDescent="0.35">
      <c r="A641" s="129" t="str">
        <f t="shared" si="126"/>
        <v>A</v>
      </c>
      <c r="B641" s="129">
        <f t="shared" si="127"/>
        <v>1330</v>
      </c>
      <c r="C641" s="129" t="str">
        <f t="shared" si="128"/>
        <v>Folat, Erythrozyten</v>
      </c>
      <c r="D641" s="93" t="s">
        <v>45</v>
      </c>
      <c r="E641" s="94">
        <v>1330</v>
      </c>
      <c r="F641" t="s">
        <v>169</v>
      </c>
      <c r="G641" s="93" t="s">
        <v>45</v>
      </c>
      <c r="H641" s="94">
        <v>1330</v>
      </c>
      <c r="I641" s="129" t="s">
        <v>1274</v>
      </c>
    </row>
    <row r="642" spans="1:9" x14ac:dyDescent="0.35">
      <c r="A642" s="129" t="str">
        <f t="shared" si="126"/>
        <v>A</v>
      </c>
      <c r="B642" s="129">
        <f t="shared" si="127"/>
        <v>1331</v>
      </c>
      <c r="C642" s="129" t="str">
        <f t="shared" si="128"/>
        <v>Follitropin (FSH)</v>
      </c>
      <c r="D642" s="93" t="s">
        <v>45</v>
      </c>
      <c r="E642" s="94">
        <v>1331</v>
      </c>
      <c r="F642" t="s">
        <v>141</v>
      </c>
      <c r="G642" s="93" t="s">
        <v>45</v>
      </c>
      <c r="H642" s="94">
        <v>1331</v>
      </c>
      <c r="I642" s="129" t="s">
        <v>1275</v>
      </c>
    </row>
    <row r="643" spans="1:9" ht="29" x14ac:dyDescent="0.35">
      <c r="A643" s="129" t="str">
        <f t="shared" si="126"/>
        <v>A</v>
      </c>
      <c r="B643" s="129">
        <f t="shared" si="127"/>
        <v>1332</v>
      </c>
      <c r="C643" s="129" t="str">
        <f t="shared" si="128"/>
        <v>Freie Antikörper im ABO-System bei Neugeborenen</v>
      </c>
      <c r="D643" s="93" t="s">
        <v>45</v>
      </c>
      <c r="E643" s="94">
        <v>1332</v>
      </c>
      <c r="F643" t="s">
        <v>2105</v>
      </c>
      <c r="G643" s="93" t="s">
        <v>45</v>
      </c>
      <c r="H643" s="94">
        <v>1332</v>
      </c>
      <c r="I643" s="129" t="s">
        <v>1276</v>
      </c>
    </row>
    <row r="644" spans="1:9" x14ac:dyDescent="0.35">
      <c r="A644" s="129" t="str">
        <f t="shared" si="126"/>
        <v>A</v>
      </c>
      <c r="B644" s="129">
        <f t="shared" si="127"/>
        <v>1333</v>
      </c>
      <c r="C644" s="129" t="str">
        <f t="shared" si="128"/>
        <v>Fruktosamin</v>
      </c>
      <c r="D644" s="93" t="s">
        <v>45</v>
      </c>
      <c r="E644" s="94">
        <v>1333</v>
      </c>
      <c r="F644" t="s">
        <v>127</v>
      </c>
      <c r="G644" s="93" t="s">
        <v>45</v>
      </c>
      <c r="H644" s="94">
        <v>1333</v>
      </c>
      <c r="I644" s="129" t="s">
        <v>1277</v>
      </c>
    </row>
    <row r="645" spans="1:9" x14ac:dyDescent="0.35">
      <c r="A645" s="129" t="str">
        <f t="shared" si="126"/>
        <v>A</v>
      </c>
      <c r="B645" s="129">
        <f t="shared" si="127"/>
        <v>1340</v>
      </c>
      <c r="C645" s="129" t="str">
        <f t="shared" si="128"/>
        <v>Gallensäuren</v>
      </c>
      <c r="D645" s="93" t="s">
        <v>45</v>
      </c>
      <c r="E645" s="94">
        <v>1340</v>
      </c>
      <c r="F645" t="s">
        <v>334</v>
      </c>
      <c r="G645" s="93" t="s">
        <v>45</v>
      </c>
      <c r="H645" s="94">
        <v>1340</v>
      </c>
      <c r="I645" s="129" t="s">
        <v>1278</v>
      </c>
    </row>
    <row r="646" spans="1:9" x14ac:dyDescent="0.35">
      <c r="A646" s="129" t="str">
        <f t="shared" si="126"/>
        <v>A</v>
      </c>
      <c r="B646" s="129">
        <f t="shared" si="127"/>
        <v>1341</v>
      </c>
      <c r="C646" s="129" t="str">
        <f t="shared" si="128"/>
        <v>Gamma-Glutamyl-Transferase (GGT)</v>
      </c>
      <c r="D646" s="93" t="s">
        <v>45</v>
      </c>
      <c r="E646" s="94">
        <v>1341</v>
      </c>
      <c r="F646" t="s">
        <v>54</v>
      </c>
      <c r="G646" s="93" t="s">
        <v>45</v>
      </c>
      <c r="H646" s="94">
        <v>1341</v>
      </c>
      <c r="I646" s="129" t="s">
        <v>1279</v>
      </c>
    </row>
    <row r="647" spans="1:9" x14ac:dyDescent="0.35">
      <c r="A647" s="129" t="str">
        <f t="shared" si="126"/>
        <v>A</v>
      </c>
      <c r="B647" s="129">
        <f t="shared" si="127"/>
        <v>1341.01</v>
      </c>
      <c r="C647" s="129" t="str">
        <f t="shared" si="128"/>
        <v>Gamma-Glutamyl-Transferase (GGT)</v>
      </c>
      <c r="D647" s="93" t="s">
        <v>45</v>
      </c>
      <c r="E647" s="94">
        <v>1341.01</v>
      </c>
      <c r="F647" t="s">
        <v>54</v>
      </c>
      <c r="G647" s="93" t="s">
        <v>45</v>
      </c>
      <c r="H647" s="94">
        <v>1341.01</v>
      </c>
      <c r="I647" s="129" t="s">
        <v>1279</v>
      </c>
    </row>
    <row r="648" spans="1:9" x14ac:dyDescent="0.35">
      <c r="A648" s="129" t="str">
        <f t="shared" si="126"/>
        <v>A</v>
      </c>
      <c r="B648" s="129">
        <f t="shared" si="127"/>
        <v>1342</v>
      </c>
      <c r="C648" s="129" t="str">
        <f t="shared" si="128"/>
        <v>Gastrin</v>
      </c>
      <c r="D648" s="93" t="s">
        <v>45</v>
      </c>
      <c r="E648" s="94">
        <v>1342</v>
      </c>
      <c r="F648" t="s">
        <v>307</v>
      </c>
      <c r="G648" s="93" t="s">
        <v>45</v>
      </c>
      <c r="H648" s="94">
        <v>1342</v>
      </c>
      <c r="I648" s="129" t="s">
        <v>1280</v>
      </c>
    </row>
    <row r="649" spans="1:9" ht="29" x14ac:dyDescent="0.35">
      <c r="A649" s="129" t="str">
        <f t="shared" si="126"/>
        <v>A</v>
      </c>
      <c r="B649" s="129">
        <f t="shared" si="127"/>
        <v>1343</v>
      </c>
      <c r="C649" s="129" t="str">
        <f t="shared" si="128"/>
        <v>Gemischte Lymphozytenkultur (MLC), erster Spender</v>
      </c>
      <c r="D649" s="93" t="s">
        <v>45</v>
      </c>
      <c r="E649" s="94">
        <v>1343</v>
      </c>
      <c r="F649" t="s">
        <v>455</v>
      </c>
      <c r="G649" s="93" t="s">
        <v>45</v>
      </c>
      <c r="H649" s="94">
        <v>1343</v>
      </c>
      <c r="I649" s="129" t="s">
        <v>1281</v>
      </c>
    </row>
    <row r="650" spans="1:9" ht="29" x14ac:dyDescent="0.35">
      <c r="A650" s="129" t="str">
        <f t="shared" si="126"/>
        <v>A</v>
      </c>
      <c r="B650" s="129">
        <f t="shared" si="127"/>
        <v>1344</v>
      </c>
      <c r="C650" s="129" t="str">
        <f t="shared" si="128"/>
        <v>Gemischte Lymphozytenkultur (MLC), weitere Spender</v>
      </c>
      <c r="D650" s="93" t="s">
        <v>45</v>
      </c>
      <c r="E650" s="94">
        <v>1344</v>
      </c>
      <c r="F650" t="s">
        <v>420</v>
      </c>
      <c r="G650" s="93" t="s">
        <v>45</v>
      </c>
      <c r="H650" s="94">
        <v>1344</v>
      </c>
      <c r="I650" s="129" t="s">
        <v>1282</v>
      </c>
    </row>
    <row r="651" spans="1:9" x14ac:dyDescent="0.35">
      <c r="A651" s="129" t="str">
        <f t="shared" si="126"/>
        <v>A</v>
      </c>
      <c r="B651" s="129">
        <f t="shared" si="127"/>
        <v>1345</v>
      </c>
      <c r="C651" s="129" t="str">
        <f t="shared" si="128"/>
        <v>Gerinnungfaktor XIII, Funktion</v>
      </c>
      <c r="D651" s="93" t="s">
        <v>45</v>
      </c>
      <c r="E651" s="94">
        <v>1345</v>
      </c>
      <c r="F651" t="s">
        <v>288</v>
      </c>
      <c r="G651" s="93" t="s">
        <v>45</v>
      </c>
      <c r="H651" s="94">
        <v>1345</v>
      </c>
      <c r="I651" s="129" t="s">
        <v>1283</v>
      </c>
    </row>
    <row r="652" spans="1:9" x14ac:dyDescent="0.35">
      <c r="A652" s="129" t="str">
        <f t="shared" si="126"/>
        <v>A</v>
      </c>
      <c r="B652" s="129">
        <f t="shared" si="127"/>
        <v>1347</v>
      </c>
      <c r="C652" s="129" t="str">
        <f t="shared" si="128"/>
        <v>Gerinnungsfaktor, Antigen</v>
      </c>
      <c r="D652" s="93" t="s">
        <v>45</v>
      </c>
      <c r="E652" s="94">
        <v>1347</v>
      </c>
      <c r="F652" t="s">
        <v>374</v>
      </c>
      <c r="G652" s="93" t="s">
        <v>45</v>
      </c>
      <c r="H652" s="94">
        <v>1347</v>
      </c>
      <c r="I652" s="129" t="s">
        <v>1284</v>
      </c>
    </row>
    <row r="653" spans="1:9" x14ac:dyDescent="0.35">
      <c r="A653" s="129" t="str">
        <f t="shared" si="126"/>
        <v>A</v>
      </c>
      <c r="B653" s="129">
        <f t="shared" si="127"/>
        <v>1348</v>
      </c>
      <c r="C653" s="129" t="str">
        <f t="shared" si="128"/>
        <v>Gerinnungsfaktoren II, V, VII und X, Funktion</v>
      </c>
      <c r="D653" s="93" t="s">
        <v>45</v>
      </c>
      <c r="E653" s="94">
        <v>1348</v>
      </c>
      <c r="F653" t="s">
        <v>232</v>
      </c>
      <c r="G653" s="93" t="s">
        <v>45</v>
      </c>
      <c r="H653" s="94">
        <v>1348</v>
      </c>
      <c r="I653" s="129" t="s">
        <v>1285</v>
      </c>
    </row>
    <row r="654" spans="1:9" x14ac:dyDescent="0.35">
      <c r="A654" s="129" t="str">
        <f t="shared" si="126"/>
        <v>A</v>
      </c>
      <c r="B654" s="129">
        <f t="shared" si="127"/>
        <v>1349</v>
      </c>
      <c r="C654" s="129" t="str">
        <f t="shared" si="128"/>
        <v>Gerinnungsfaktoren VIII, IX, XI, XII, Funktion</v>
      </c>
      <c r="D654" s="93" t="s">
        <v>45</v>
      </c>
      <c r="E654" s="94">
        <v>1349</v>
      </c>
      <c r="F654" t="s">
        <v>314</v>
      </c>
      <c r="G654" s="93" t="s">
        <v>45</v>
      </c>
      <c r="H654" s="94">
        <v>1349</v>
      </c>
      <c r="I654" s="129" t="s">
        <v>1286</v>
      </c>
    </row>
    <row r="655" spans="1:9" x14ac:dyDescent="0.35">
      <c r="A655" s="129" t="str">
        <f t="shared" si="126"/>
        <v>A</v>
      </c>
      <c r="B655" s="129">
        <f t="shared" si="127"/>
        <v>1355</v>
      </c>
      <c r="C655" s="129" t="str">
        <f t="shared" si="128"/>
        <v>Glucagon</v>
      </c>
      <c r="D655" s="93" t="s">
        <v>45</v>
      </c>
      <c r="E655" s="94">
        <v>1355</v>
      </c>
      <c r="F655" t="s">
        <v>354</v>
      </c>
      <c r="G655" s="93" t="s">
        <v>45</v>
      </c>
      <c r="H655" s="94">
        <v>1355</v>
      </c>
      <c r="I655" s="129" t="s">
        <v>354</v>
      </c>
    </row>
    <row r="656" spans="1:9" x14ac:dyDescent="0.35">
      <c r="A656" s="129" t="str">
        <f t="shared" si="126"/>
        <v>A</v>
      </c>
      <c r="B656" s="129">
        <f t="shared" si="127"/>
        <v>1356</v>
      </c>
      <c r="C656" s="129" t="str">
        <f t="shared" si="128"/>
        <v>Glukose</v>
      </c>
      <c r="D656" s="93" t="s">
        <v>45</v>
      </c>
      <c r="E656" s="94">
        <v>1356</v>
      </c>
      <c r="F656" t="s">
        <v>55</v>
      </c>
      <c r="G656" s="93" t="s">
        <v>45</v>
      </c>
      <c r="H656" s="94">
        <v>1356</v>
      </c>
      <c r="I656" s="129" t="s">
        <v>1287</v>
      </c>
    </row>
    <row r="657" spans="1:9" x14ac:dyDescent="0.35">
      <c r="A657" s="129" t="str">
        <f t="shared" si="126"/>
        <v>A</v>
      </c>
      <c r="B657" s="129">
        <f t="shared" si="127"/>
        <v>1356.01</v>
      </c>
      <c r="C657" s="129" t="str">
        <f t="shared" si="128"/>
        <v>Glukose</v>
      </c>
      <c r="D657" s="93" t="s">
        <v>45</v>
      </c>
      <c r="E657" s="94">
        <v>1356.01</v>
      </c>
      <c r="F657" t="s">
        <v>55</v>
      </c>
      <c r="G657" s="93" t="s">
        <v>45</v>
      </c>
      <c r="H657" s="94">
        <v>1356.01</v>
      </c>
      <c r="I657" s="129" t="s">
        <v>1287</v>
      </c>
    </row>
    <row r="658" spans="1:9" x14ac:dyDescent="0.35">
      <c r="A658" s="129" t="str">
        <f t="shared" si="126"/>
        <v>A</v>
      </c>
      <c r="B658" s="129">
        <f t="shared" si="127"/>
        <v>1358</v>
      </c>
      <c r="C658" s="129" t="str">
        <f t="shared" si="128"/>
        <v>Glukose-6-Phosphat-Dehydrogenase (G-6-PDH)</v>
      </c>
      <c r="D658" s="93" t="s">
        <v>45</v>
      </c>
      <c r="E658" s="94">
        <v>1358</v>
      </c>
      <c r="F658" t="s">
        <v>170</v>
      </c>
      <c r="G658" s="93" t="s">
        <v>45</v>
      </c>
      <c r="H658" s="94">
        <v>1358</v>
      </c>
      <c r="I658" s="129" t="s">
        <v>1288</v>
      </c>
    </row>
    <row r="659" spans="1:9" x14ac:dyDescent="0.35">
      <c r="A659" s="129" t="str">
        <f t="shared" si="126"/>
        <v>A</v>
      </c>
      <c r="B659" s="129">
        <f t="shared" si="127"/>
        <v>1359</v>
      </c>
      <c r="C659" s="129" t="str">
        <f t="shared" si="128"/>
        <v>Glukose-Belastung</v>
      </c>
      <c r="D659" s="93" t="s">
        <v>45</v>
      </c>
      <c r="E659" s="94">
        <v>1359</v>
      </c>
      <c r="F659" t="s">
        <v>84</v>
      </c>
      <c r="G659" s="93" t="s">
        <v>45</v>
      </c>
      <c r="H659" s="94">
        <v>1359</v>
      </c>
      <c r="I659" s="129" t="s">
        <v>1289</v>
      </c>
    </row>
    <row r="660" spans="1:9" x14ac:dyDescent="0.35">
      <c r="A660" s="129" t="str">
        <f t="shared" si="126"/>
        <v>A</v>
      </c>
      <c r="B660" s="129">
        <f t="shared" si="127"/>
        <v>1361</v>
      </c>
      <c r="C660" s="129" t="str">
        <f t="shared" si="128"/>
        <v>Glutamat-Dehydrogenase (GLDH)</v>
      </c>
      <c r="D660" s="93" t="s">
        <v>45</v>
      </c>
      <c r="E660" s="94">
        <v>1361</v>
      </c>
      <c r="F660" t="s">
        <v>128</v>
      </c>
      <c r="G660" s="93" t="s">
        <v>45</v>
      </c>
      <c r="H660" s="94">
        <v>1361</v>
      </c>
      <c r="I660" s="129" t="s">
        <v>1290</v>
      </c>
    </row>
    <row r="661" spans="1:9" x14ac:dyDescent="0.35">
      <c r="A661" s="129" t="str">
        <f t="shared" si="126"/>
        <v>A</v>
      </c>
      <c r="B661" s="129">
        <f t="shared" si="127"/>
        <v>1363</v>
      </c>
      <c r="C661" s="129" t="str">
        <f t="shared" si="128"/>
        <v>Hämoglobin A1c</v>
      </c>
      <c r="D661" s="93" t="s">
        <v>45</v>
      </c>
      <c r="E661" s="94">
        <v>1363</v>
      </c>
      <c r="F661" t="s">
        <v>144</v>
      </c>
      <c r="G661" s="93" t="s">
        <v>45</v>
      </c>
      <c r="H661" s="94">
        <v>1363</v>
      </c>
      <c r="I661" s="129" t="s">
        <v>1291</v>
      </c>
    </row>
    <row r="662" spans="1:9" x14ac:dyDescent="0.35">
      <c r="A662" s="129" t="str">
        <f t="shared" si="126"/>
        <v>A</v>
      </c>
      <c r="B662" s="129">
        <f t="shared" si="127"/>
        <v>1363.01</v>
      </c>
      <c r="C662" s="129" t="str">
        <f t="shared" si="128"/>
        <v>Hämoglobin A1c</v>
      </c>
      <c r="D662" s="93" t="s">
        <v>45</v>
      </c>
      <c r="E662" s="94">
        <v>1363.01</v>
      </c>
      <c r="F662" t="s">
        <v>144</v>
      </c>
      <c r="G662" s="93" t="s">
        <v>45</v>
      </c>
      <c r="H662" s="94">
        <v>1363.01</v>
      </c>
      <c r="I662" s="129" t="s">
        <v>1291</v>
      </c>
    </row>
    <row r="663" spans="1:9" x14ac:dyDescent="0.35">
      <c r="A663" s="129" t="str">
        <f t="shared" si="126"/>
        <v>A</v>
      </c>
      <c r="B663" s="129">
        <f t="shared" si="127"/>
        <v>1366</v>
      </c>
      <c r="C663" s="129" t="str">
        <f t="shared" si="128"/>
        <v>Gold</v>
      </c>
      <c r="D663" s="93" t="s">
        <v>45</v>
      </c>
      <c r="E663" s="94">
        <v>1366</v>
      </c>
      <c r="F663" t="s">
        <v>402</v>
      </c>
      <c r="G663" s="93" t="s">
        <v>45</v>
      </c>
      <c r="H663" s="94">
        <v>1366</v>
      </c>
      <c r="I663" s="129" t="s">
        <v>1292</v>
      </c>
    </row>
    <row r="664" spans="1:9" x14ac:dyDescent="0.35">
      <c r="A664" s="129" t="str">
        <f t="shared" si="126"/>
        <v>A</v>
      </c>
      <c r="B664" s="129">
        <f t="shared" si="127"/>
        <v>1367</v>
      </c>
      <c r="C664" s="129" t="str">
        <f t="shared" si="128"/>
        <v>Elastase, granulozytäre</v>
      </c>
      <c r="D664" s="93" t="s">
        <v>45</v>
      </c>
      <c r="E664" s="94">
        <v>1367</v>
      </c>
      <c r="F664" t="s">
        <v>315</v>
      </c>
      <c r="G664" s="93" t="s">
        <v>45</v>
      </c>
      <c r="H664" s="94">
        <v>1367</v>
      </c>
      <c r="I664" s="129" t="s">
        <v>1293</v>
      </c>
    </row>
    <row r="665" spans="1:9" ht="130.5" x14ac:dyDescent="0.35">
      <c r="A665" s="129" t="str">
        <f t="shared" si="126"/>
        <v>A</v>
      </c>
      <c r="B665" s="129">
        <f t="shared" si="127"/>
        <v>1368</v>
      </c>
      <c r="C665" s="129" t="str">
        <f t="shared" si="128"/>
        <v>Neugeborenen-Screening auf Phenylketonurie, Galaktosämie, Biotinidasemangel, Adrenogenitales Syndrom, Kongenitale Hypothyreose, Medium-Chain-AcylCoADehydrogenase (MCAD)-Mangel, zystische Fibrose, Ahornsirupkrankheit (MSUD), Glutarazidurie Typ 1 (GA-1), die schweren angeborenen Immundefekte und Spinale Muskelatrophien</v>
      </c>
      <c r="D665" s="93" t="s">
        <v>45</v>
      </c>
      <c r="E665" s="94">
        <v>1368</v>
      </c>
      <c r="F665" t="s">
        <v>328</v>
      </c>
      <c r="G665" s="93" t="s">
        <v>45</v>
      </c>
      <c r="H665" s="94">
        <v>1368</v>
      </c>
      <c r="I665" s="129" t="s">
        <v>1294</v>
      </c>
    </row>
    <row r="666" spans="1:9" x14ac:dyDescent="0.35">
      <c r="A666" s="129" t="str">
        <f t="shared" si="126"/>
        <v>A</v>
      </c>
      <c r="B666" s="129">
        <f t="shared" si="127"/>
        <v>1369</v>
      </c>
      <c r="C666" s="129" t="str">
        <f t="shared" si="128"/>
        <v>Haemopexin</v>
      </c>
      <c r="D666" s="93" t="s">
        <v>45</v>
      </c>
      <c r="E666" s="94">
        <v>1369</v>
      </c>
      <c r="F666" t="s">
        <v>2106</v>
      </c>
      <c r="G666" s="93" t="s">
        <v>45</v>
      </c>
      <c r="H666" s="94">
        <v>1369</v>
      </c>
      <c r="I666" s="129" t="s">
        <v>1295</v>
      </c>
    </row>
    <row r="667" spans="1:9" ht="29" x14ac:dyDescent="0.35">
      <c r="A667" s="129" t="str">
        <f t="shared" si="126"/>
        <v>A</v>
      </c>
      <c r="B667" s="129">
        <f t="shared" si="127"/>
        <v>1371</v>
      </c>
      <c r="C667" s="129" t="str">
        <f t="shared" si="128"/>
        <v>Hämatogramm II: Erythrozyten, Hämoglobin, Hämatokrit, Indices, Leukozyten und Thrombozyten</v>
      </c>
      <c r="D667" s="93" t="s">
        <v>45</v>
      </c>
      <c r="E667" s="94">
        <v>1371</v>
      </c>
      <c r="F667" t="s">
        <v>2107</v>
      </c>
      <c r="G667" s="93" t="s">
        <v>45</v>
      </c>
      <c r="H667" s="94">
        <v>1371</v>
      </c>
      <c r="I667" s="129" t="s">
        <v>1296</v>
      </c>
    </row>
    <row r="668" spans="1:9" ht="43.5" x14ac:dyDescent="0.35">
      <c r="A668" s="129" t="str">
        <f t="shared" si="126"/>
        <v>A</v>
      </c>
      <c r="B668" s="129">
        <f t="shared" si="127"/>
        <v>1372</v>
      </c>
      <c r="C668" s="129" t="str">
        <f t="shared" si="128"/>
        <v>Hämatogramm III: Erythrozyten, Hämoglobin, Hämatokrit, Indices, Leukozyten, 3 Leukozyten-Subpopulationen und Thrombozyten</v>
      </c>
      <c r="D668" s="93" t="s">
        <v>45</v>
      </c>
      <c r="E668" s="94">
        <v>1372</v>
      </c>
      <c r="F668" t="s">
        <v>93</v>
      </c>
      <c r="G668" s="93" t="s">
        <v>45</v>
      </c>
      <c r="H668" s="94">
        <v>1372</v>
      </c>
      <c r="I668" s="129" t="s">
        <v>1297</v>
      </c>
    </row>
    <row r="669" spans="1:9" ht="43.5" x14ac:dyDescent="0.35">
      <c r="A669" s="129" t="str">
        <f t="shared" si="126"/>
        <v>A</v>
      </c>
      <c r="B669" s="129">
        <f t="shared" si="127"/>
        <v>1372.01</v>
      </c>
      <c r="C669" s="129" t="str">
        <f t="shared" si="128"/>
        <v>Hämatogramm III: Erythrozyten, Hämoglobin, Hämatokrit, Indices, Leukozyten, 3 Leukozyten-Subpopulationen und Thrombozyten</v>
      </c>
      <c r="D669" s="93" t="s">
        <v>45</v>
      </c>
      <c r="E669" s="94">
        <v>1372.01</v>
      </c>
      <c r="F669" t="s">
        <v>93</v>
      </c>
      <c r="G669" s="93" t="s">
        <v>45</v>
      </c>
      <c r="H669" s="94">
        <v>1372.01</v>
      </c>
      <c r="I669" s="129" t="s">
        <v>1298</v>
      </c>
    </row>
    <row r="670" spans="1:9" ht="72.5" x14ac:dyDescent="0.35">
      <c r="A670" s="129" t="str">
        <f t="shared" si="126"/>
        <v>A</v>
      </c>
      <c r="B670" s="129">
        <f t="shared" si="127"/>
        <v>1374</v>
      </c>
      <c r="C670" s="129" t="str">
        <f t="shared" si="128"/>
        <v>Hämatogramm V: Erythrozyten, Hämoglobin, Hämatokrit, Indices, Leukozyten, 5 oder mehr Leukozyten-Subpopulationen und flowzytometrische Differenzierung der Leukozyten und Thrombozyten</v>
      </c>
      <c r="D670" s="93" t="s">
        <v>45</v>
      </c>
      <c r="E670" s="94">
        <v>1374</v>
      </c>
      <c r="F670" t="s">
        <v>2108</v>
      </c>
      <c r="G670" s="93" t="s">
        <v>45</v>
      </c>
      <c r="H670" s="94">
        <v>1374</v>
      </c>
      <c r="I670" s="129" t="s">
        <v>1299</v>
      </c>
    </row>
    <row r="671" spans="1:9" x14ac:dyDescent="0.35">
      <c r="A671" s="129" t="str">
        <f t="shared" ref="A671:A734" si="129">IF(Sprache=_Deutsch,D671,G671)</f>
        <v>A</v>
      </c>
      <c r="B671" s="129">
        <f t="shared" ref="B671:B734" si="130">IF(Sprache=_Deutsch,E671,H671)</f>
        <v>1375</v>
      </c>
      <c r="C671" s="129" t="str">
        <f t="shared" ref="C671:C734" si="131">IF(Sprache=_Deutsch,F671,I671)</f>
        <v>Hämatokrit, zentrifugiert</v>
      </c>
      <c r="D671" s="93" t="s">
        <v>45</v>
      </c>
      <c r="E671" s="94">
        <v>1375</v>
      </c>
      <c r="F671" t="s">
        <v>2109</v>
      </c>
      <c r="G671" s="93" t="s">
        <v>45</v>
      </c>
      <c r="H671" s="94">
        <v>1375</v>
      </c>
      <c r="I671" s="129" t="s">
        <v>1300</v>
      </c>
    </row>
    <row r="672" spans="1:9" ht="29" x14ac:dyDescent="0.35">
      <c r="A672" s="129" t="str">
        <f t="shared" si="129"/>
        <v>A</v>
      </c>
      <c r="B672" s="129">
        <f t="shared" si="130"/>
        <v>1395</v>
      </c>
      <c r="C672" s="129" t="str">
        <f t="shared" si="131"/>
        <v>Hämoglobin Barts/HbH-Färbung, als Screening auf Alpha-Thalassämie</v>
      </c>
      <c r="D672" s="93" t="s">
        <v>45</v>
      </c>
      <c r="E672" s="94">
        <v>1395</v>
      </c>
      <c r="F672" t="s">
        <v>2110</v>
      </c>
      <c r="G672" s="93" t="s">
        <v>45</v>
      </c>
      <c r="H672" s="94">
        <v>1395</v>
      </c>
      <c r="I672" s="129" t="s">
        <v>1301</v>
      </c>
    </row>
    <row r="673" spans="1:9" x14ac:dyDescent="0.35">
      <c r="A673" s="129" t="str">
        <f t="shared" si="129"/>
        <v>A</v>
      </c>
      <c r="B673" s="129">
        <f t="shared" si="130"/>
        <v>1396</v>
      </c>
      <c r="C673" s="129" t="str">
        <f t="shared" si="131"/>
        <v>Hämoglobin, photometrisch</v>
      </c>
      <c r="D673" s="93" t="s">
        <v>45</v>
      </c>
      <c r="E673" s="94">
        <v>1396</v>
      </c>
      <c r="F673" t="s">
        <v>73</v>
      </c>
      <c r="G673" s="93" t="s">
        <v>45</v>
      </c>
      <c r="H673" s="94">
        <v>1396</v>
      </c>
      <c r="I673" s="129" t="s">
        <v>1302</v>
      </c>
    </row>
    <row r="674" spans="1:9" x14ac:dyDescent="0.35">
      <c r="A674" s="129" t="str">
        <f t="shared" si="129"/>
        <v>A</v>
      </c>
      <c r="B674" s="129">
        <f t="shared" si="130"/>
        <v>1396.01</v>
      </c>
      <c r="C674" s="129" t="str">
        <f t="shared" si="131"/>
        <v>Hämoglobin, photometrisch</v>
      </c>
      <c r="D674" s="93" t="s">
        <v>45</v>
      </c>
      <c r="E674" s="94">
        <v>1396.01</v>
      </c>
      <c r="F674" t="s">
        <v>73</v>
      </c>
      <c r="G674" s="93" t="s">
        <v>45</v>
      </c>
      <c r="H674" s="94">
        <v>1396.01</v>
      </c>
      <c r="I674" s="129" t="s">
        <v>1302</v>
      </c>
    </row>
    <row r="675" spans="1:9" ht="43.5" x14ac:dyDescent="0.35">
      <c r="A675" s="129" t="str">
        <f t="shared" si="129"/>
        <v>A</v>
      </c>
      <c r="B675" s="129">
        <f t="shared" si="130"/>
        <v>1398</v>
      </c>
      <c r="C675" s="129" t="str">
        <f t="shared" si="131"/>
        <v>Hämoglobin O2-Dissoziationskurve inkl. P50 Wert (Sauerstoff-Bindungskapazität von Hämoglobin)</v>
      </c>
      <c r="D675" s="93" t="s">
        <v>45</v>
      </c>
      <c r="E675" s="94">
        <v>1398</v>
      </c>
      <c r="F675" t="s">
        <v>272</v>
      </c>
      <c r="G675" s="93" t="s">
        <v>45</v>
      </c>
      <c r="H675" s="94">
        <v>1398</v>
      </c>
      <c r="I675" s="129" t="s">
        <v>1303</v>
      </c>
    </row>
    <row r="676" spans="1:9" x14ac:dyDescent="0.35">
      <c r="A676" s="129" t="str">
        <f t="shared" si="129"/>
        <v>A</v>
      </c>
      <c r="B676" s="129">
        <f t="shared" si="130"/>
        <v>1401</v>
      </c>
      <c r="C676" s="129" t="str">
        <f t="shared" si="131"/>
        <v>Hämoglobin, fetales (Hämoglobin F)</v>
      </c>
      <c r="D676" s="93" t="s">
        <v>45</v>
      </c>
      <c r="E676" s="94">
        <v>1401</v>
      </c>
      <c r="F676" t="s">
        <v>2111</v>
      </c>
      <c r="G676" s="93" t="s">
        <v>45</v>
      </c>
      <c r="H676" s="94">
        <v>1401</v>
      </c>
      <c r="I676" s="129" t="s">
        <v>1304</v>
      </c>
    </row>
    <row r="677" spans="1:9" x14ac:dyDescent="0.35">
      <c r="A677" s="129" t="str">
        <f t="shared" si="129"/>
        <v>A</v>
      </c>
      <c r="B677" s="129">
        <f t="shared" si="130"/>
        <v>1402</v>
      </c>
      <c r="C677" s="129" t="str">
        <f t="shared" si="131"/>
        <v>Hämoglobin, freies</v>
      </c>
      <c r="D677" s="93" t="s">
        <v>45</v>
      </c>
      <c r="E677" s="94">
        <v>1402</v>
      </c>
      <c r="F677" t="s">
        <v>2112</v>
      </c>
      <c r="G677" s="93" t="s">
        <v>45</v>
      </c>
      <c r="H677" s="94">
        <v>1402</v>
      </c>
      <c r="I677" s="129" t="s">
        <v>1305</v>
      </c>
    </row>
    <row r="678" spans="1:9" x14ac:dyDescent="0.35">
      <c r="A678" s="129" t="str">
        <f t="shared" si="129"/>
        <v>A</v>
      </c>
      <c r="B678" s="129">
        <f t="shared" si="130"/>
        <v>1404</v>
      </c>
      <c r="C678" s="129" t="str">
        <f t="shared" si="131"/>
        <v>Hämosiderin, Urin</v>
      </c>
      <c r="D678" s="93" t="s">
        <v>45</v>
      </c>
      <c r="E678" s="94">
        <v>1404</v>
      </c>
      <c r="F678" t="s">
        <v>175</v>
      </c>
      <c r="G678" s="93" t="s">
        <v>45</v>
      </c>
      <c r="H678" s="94">
        <v>1404</v>
      </c>
      <c r="I678" s="129" t="s">
        <v>1306</v>
      </c>
    </row>
    <row r="679" spans="1:9" x14ac:dyDescent="0.35">
      <c r="A679" s="129" t="str">
        <f t="shared" si="129"/>
        <v>A</v>
      </c>
      <c r="B679" s="129">
        <f t="shared" si="130"/>
        <v>1405</v>
      </c>
      <c r="C679" s="129" t="str">
        <f t="shared" si="131"/>
        <v>Haptoglobin</v>
      </c>
      <c r="D679" s="93" t="s">
        <v>45</v>
      </c>
      <c r="E679" s="94">
        <v>1405</v>
      </c>
      <c r="F679" t="s">
        <v>2113</v>
      </c>
      <c r="G679" s="93" t="s">
        <v>45</v>
      </c>
      <c r="H679" s="94">
        <v>1405</v>
      </c>
      <c r="I679" s="129" t="s">
        <v>1307</v>
      </c>
    </row>
    <row r="680" spans="1:9" x14ac:dyDescent="0.35">
      <c r="A680" s="129" t="str">
        <f t="shared" si="129"/>
        <v>A</v>
      </c>
      <c r="B680" s="129">
        <f t="shared" si="130"/>
        <v>1406</v>
      </c>
      <c r="C680" s="129" t="str">
        <f t="shared" si="131"/>
        <v>Harnstoff</v>
      </c>
      <c r="D680" s="93" t="s">
        <v>45</v>
      </c>
      <c r="E680" s="94">
        <v>1406</v>
      </c>
      <c r="F680" t="s">
        <v>56</v>
      </c>
      <c r="G680" s="93" t="s">
        <v>45</v>
      </c>
      <c r="H680" s="94">
        <v>1406</v>
      </c>
      <c r="I680" s="129" t="s">
        <v>1308</v>
      </c>
    </row>
    <row r="681" spans="1:9" x14ac:dyDescent="0.35">
      <c r="A681" s="129" t="str">
        <f t="shared" si="129"/>
        <v>A</v>
      </c>
      <c r="B681" s="129">
        <f t="shared" si="130"/>
        <v>1406.01</v>
      </c>
      <c r="C681" s="129" t="str">
        <f t="shared" si="131"/>
        <v>Harnstoff</v>
      </c>
      <c r="D681" s="93" t="s">
        <v>45</v>
      </c>
      <c r="E681" s="94">
        <v>1406.01</v>
      </c>
      <c r="F681" t="s">
        <v>56</v>
      </c>
      <c r="G681" s="93" t="s">
        <v>45</v>
      </c>
      <c r="H681" s="94">
        <v>1406.01</v>
      </c>
      <c r="I681" s="129" t="s">
        <v>1308</v>
      </c>
    </row>
    <row r="682" spans="1:9" x14ac:dyDescent="0.35">
      <c r="A682" s="129" t="str">
        <f t="shared" si="129"/>
        <v>A</v>
      </c>
      <c r="B682" s="129">
        <f t="shared" si="130"/>
        <v>1410.01</v>
      </c>
      <c r="C682" s="129" t="str">
        <f t="shared" si="131"/>
        <v>HDL-Cholesterin</v>
      </c>
      <c r="D682" s="93" t="s">
        <v>45</v>
      </c>
      <c r="E682" s="94">
        <v>1410.01</v>
      </c>
      <c r="F682" t="s">
        <v>66</v>
      </c>
      <c r="G682" s="93" t="s">
        <v>45</v>
      </c>
      <c r="H682" s="94">
        <v>1410.01</v>
      </c>
      <c r="I682" s="129" t="s">
        <v>1309</v>
      </c>
    </row>
    <row r="683" spans="1:9" x14ac:dyDescent="0.35">
      <c r="A683" s="129" t="str">
        <f t="shared" si="129"/>
        <v>A</v>
      </c>
      <c r="B683" s="129">
        <f t="shared" si="130"/>
        <v>1410.1</v>
      </c>
      <c r="C683" s="129" t="str">
        <f t="shared" si="131"/>
        <v>HDL-Cholesterin</v>
      </c>
      <c r="D683" s="93" t="s">
        <v>45</v>
      </c>
      <c r="E683" s="94">
        <v>1410.1</v>
      </c>
      <c r="F683" t="s">
        <v>66</v>
      </c>
      <c r="G683" s="93" t="s">
        <v>45</v>
      </c>
      <c r="H683" s="94">
        <v>1410.1</v>
      </c>
      <c r="I683" s="129" t="s">
        <v>1309</v>
      </c>
    </row>
    <row r="684" spans="1:9" ht="29" x14ac:dyDescent="0.35">
      <c r="A684" s="129" t="str">
        <f t="shared" si="129"/>
        <v>A</v>
      </c>
      <c r="B684" s="129">
        <f t="shared" si="130"/>
        <v>1411</v>
      </c>
      <c r="C684" s="129" t="str">
        <f t="shared" si="131"/>
        <v>Hemmkörper gegen einzelne intrinsische Gerinnungsfaktoren</v>
      </c>
      <c r="D684" s="93" t="s">
        <v>45</v>
      </c>
      <c r="E684" s="94">
        <v>1411</v>
      </c>
      <c r="F684" t="s">
        <v>2114</v>
      </c>
      <c r="G684" s="93" t="s">
        <v>45</v>
      </c>
      <c r="H684" s="94">
        <v>1411</v>
      </c>
      <c r="I684" s="129" t="s">
        <v>1310</v>
      </c>
    </row>
    <row r="685" spans="1:9" ht="43.5" x14ac:dyDescent="0.35">
      <c r="A685" s="129" t="str">
        <f t="shared" si="129"/>
        <v>A</v>
      </c>
      <c r="B685" s="129">
        <f t="shared" si="130"/>
        <v>1412</v>
      </c>
      <c r="C685" s="129" t="str">
        <f t="shared" si="131"/>
        <v>Hemmkörper gegen intrinsisches oder extrinsisches Gerinnungssystem , inkl. Lupus Antikoagulans</v>
      </c>
      <c r="D685" s="93" t="s">
        <v>45</v>
      </c>
      <c r="E685" s="94">
        <v>1412</v>
      </c>
      <c r="F685" t="s">
        <v>2115</v>
      </c>
      <c r="G685" s="93" t="s">
        <v>45</v>
      </c>
      <c r="H685" s="94">
        <v>1412</v>
      </c>
      <c r="I685" s="129" t="s">
        <v>1311</v>
      </c>
    </row>
    <row r="686" spans="1:9" x14ac:dyDescent="0.35">
      <c r="A686" s="129" t="str">
        <f t="shared" si="129"/>
        <v>A</v>
      </c>
      <c r="B686" s="129">
        <f t="shared" si="130"/>
        <v>1413</v>
      </c>
      <c r="C686" s="129" t="str">
        <f t="shared" si="131"/>
        <v>Heparin Cofaktor II, Funktion</v>
      </c>
      <c r="D686" s="93" t="s">
        <v>45</v>
      </c>
      <c r="E686" s="94">
        <v>1413</v>
      </c>
      <c r="F686" t="s">
        <v>187</v>
      </c>
      <c r="G686" s="93" t="s">
        <v>45</v>
      </c>
      <c r="H686" s="94">
        <v>1413</v>
      </c>
      <c r="I686" s="129" t="s">
        <v>1312</v>
      </c>
    </row>
    <row r="687" spans="1:9" x14ac:dyDescent="0.35">
      <c r="A687" s="129" t="str">
        <f t="shared" si="129"/>
        <v>A</v>
      </c>
      <c r="B687" s="129">
        <f t="shared" si="130"/>
        <v>1414</v>
      </c>
      <c r="C687" s="129" t="str">
        <f t="shared" si="131"/>
        <v>Heparin Cofaktor II, Antigen</v>
      </c>
      <c r="D687" s="93" t="s">
        <v>45</v>
      </c>
      <c r="E687" s="94">
        <v>1414</v>
      </c>
      <c r="F687" t="s">
        <v>225</v>
      </c>
      <c r="G687" s="93" t="s">
        <v>45</v>
      </c>
      <c r="H687" s="94">
        <v>1414</v>
      </c>
      <c r="I687" s="129" t="s">
        <v>1313</v>
      </c>
    </row>
    <row r="688" spans="1:9" x14ac:dyDescent="0.35">
      <c r="A688" s="129" t="str">
        <f t="shared" si="129"/>
        <v>A</v>
      </c>
      <c r="B688" s="129">
        <f t="shared" si="130"/>
        <v>1415</v>
      </c>
      <c r="C688" s="129" t="str">
        <f t="shared" si="131"/>
        <v>Heparine und ähnliche Antikoagulanzien</v>
      </c>
      <c r="D688" s="93" t="s">
        <v>45</v>
      </c>
      <c r="E688" s="94">
        <v>1415</v>
      </c>
      <c r="F688" t="s">
        <v>2116</v>
      </c>
      <c r="G688" s="93" t="s">
        <v>45</v>
      </c>
      <c r="H688" s="94">
        <v>1415</v>
      </c>
      <c r="I688" s="129" t="s">
        <v>1314</v>
      </c>
    </row>
    <row r="689" spans="1:9" x14ac:dyDescent="0.35">
      <c r="A689" s="129" t="str">
        <f t="shared" si="129"/>
        <v>A</v>
      </c>
      <c r="B689" s="129">
        <f t="shared" si="130"/>
        <v>1417</v>
      </c>
      <c r="C689" s="129" t="str">
        <f t="shared" si="131"/>
        <v>Histamin total</v>
      </c>
      <c r="D689" s="93" t="s">
        <v>45</v>
      </c>
      <c r="E689" s="94">
        <v>1417</v>
      </c>
      <c r="F689" t="s">
        <v>299</v>
      </c>
      <c r="G689" s="93" t="s">
        <v>45</v>
      </c>
      <c r="H689" s="94">
        <v>1417</v>
      </c>
      <c r="I689" s="129" t="s">
        <v>1315</v>
      </c>
    </row>
    <row r="690" spans="1:9" x14ac:dyDescent="0.35">
      <c r="A690" s="129" t="str">
        <f t="shared" si="129"/>
        <v>A</v>
      </c>
      <c r="B690" s="129">
        <f t="shared" si="130"/>
        <v>1418</v>
      </c>
      <c r="C690" s="129" t="str">
        <f t="shared" si="131"/>
        <v>HLA-Antigen, einzelne Spezifitäten z. B. B27, B51(5)</v>
      </c>
      <c r="D690" s="93" t="s">
        <v>45</v>
      </c>
      <c r="E690" s="94">
        <v>1418</v>
      </c>
      <c r="F690" t="s">
        <v>425</v>
      </c>
      <c r="G690" s="93" t="s">
        <v>45</v>
      </c>
      <c r="H690" s="94">
        <v>1418</v>
      </c>
      <c r="I690" s="129" t="s">
        <v>1316</v>
      </c>
    </row>
    <row r="691" spans="1:9" x14ac:dyDescent="0.35">
      <c r="A691" s="129" t="str">
        <f t="shared" si="129"/>
        <v>A</v>
      </c>
      <c r="B691" s="129">
        <f t="shared" si="130"/>
        <v>1419</v>
      </c>
      <c r="C691" s="129" t="str">
        <f t="shared" si="131"/>
        <v>HLA-Typisierung (A, B- und Cw-Lokus)</v>
      </c>
      <c r="D691" s="93" t="s">
        <v>45</v>
      </c>
      <c r="E691" s="94">
        <v>1419</v>
      </c>
      <c r="F691" t="s">
        <v>2117</v>
      </c>
      <c r="G691" s="93" t="s">
        <v>45</v>
      </c>
      <c r="H691" s="94">
        <v>1419</v>
      </c>
      <c r="I691" s="129" t="s">
        <v>1317</v>
      </c>
    </row>
    <row r="692" spans="1:9" x14ac:dyDescent="0.35">
      <c r="A692" s="129" t="str">
        <f t="shared" si="129"/>
        <v>A</v>
      </c>
      <c r="B692" s="129">
        <f t="shared" si="130"/>
        <v>1420</v>
      </c>
      <c r="C692" s="129" t="str">
        <f t="shared" si="131"/>
        <v>HLA-Typisierung (DR-, DP-, DQ-Lokus)</v>
      </c>
      <c r="D692" s="93" t="s">
        <v>45</v>
      </c>
      <c r="E692" s="94">
        <v>1420</v>
      </c>
      <c r="F692" t="s">
        <v>452</v>
      </c>
      <c r="G692" s="93" t="s">
        <v>45</v>
      </c>
      <c r="H692" s="94">
        <v>1420</v>
      </c>
      <c r="I692" s="129" t="s">
        <v>1318</v>
      </c>
    </row>
    <row r="693" spans="1:9" x14ac:dyDescent="0.35">
      <c r="A693" s="129" t="str">
        <f t="shared" si="129"/>
        <v>A</v>
      </c>
      <c r="B693" s="129">
        <f t="shared" si="130"/>
        <v>1422</v>
      </c>
      <c r="C693" s="129" t="str">
        <f t="shared" si="131"/>
        <v>Homocystein</v>
      </c>
      <c r="D693" s="93" t="s">
        <v>45</v>
      </c>
      <c r="E693" s="94">
        <v>1422</v>
      </c>
      <c r="F693" t="s">
        <v>215</v>
      </c>
      <c r="G693" s="93" t="s">
        <v>45</v>
      </c>
      <c r="H693" s="94">
        <v>1422</v>
      </c>
      <c r="I693" s="129" t="s">
        <v>1319</v>
      </c>
    </row>
    <row r="694" spans="1:9" x14ac:dyDescent="0.35">
      <c r="A694" s="129" t="str">
        <f t="shared" si="129"/>
        <v>A</v>
      </c>
      <c r="B694" s="129">
        <f t="shared" si="130"/>
        <v>1424</v>
      </c>
      <c r="C694" s="129" t="str">
        <f t="shared" si="131"/>
        <v>Homovanillinsäure (HVA)</v>
      </c>
      <c r="D694" s="93" t="s">
        <v>45</v>
      </c>
      <c r="E694" s="94">
        <v>1424</v>
      </c>
      <c r="F694" t="s">
        <v>378</v>
      </c>
      <c r="G694" s="93" t="s">
        <v>45</v>
      </c>
      <c r="H694" s="94">
        <v>1424</v>
      </c>
      <c r="I694" s="129" t="s">
        <v>1320</v>
      </c>
    </row>
    <row r="695" spans="1:9" ht="29" x14ac:dyDescent="0.35">
      <c r="A695" s="129" t="str">
        <f t="shared" si="129"/>
        <v>A</v>
      </c>
      <c r="B695" s="129">
        <f t="shared" si="130"/>
        <v>1425</v>
      </c>
      <c r="C695" s="129" t="str">
        <f t="shared" si="131"/>
        <v>Beta-HCG (Beta-Choriogonadotropin)</v>
      </c>
      <c r="D695" s="93" t="s">
        <v>45</v>
      </c>
      <c r="E695" s="94">
        <v>1425</v>
      </c>
      <c r="F695" t="s">
        <v>142</v>
      </c>
      <c r="G695" s="93" t="s">
        <v>45</v>
      </c>
      <c r="H695" s="94">
        <v>1425</v>
      </c>
      <c r="I695" s="129" t="s">
        <v>1321</v>
      </c>
    </row>
    <row r="696" spans="1:9" x14ac:dyDescent="0.35">
      <c r="A696" s="129" t="str">
        <f t="shared" si="129"/>
        <v>A</v>
      </c>
      <c r="B696" s="129">
        <f t="shared" si="130"/>
        <v>1426</v>
      </c>
      <c r="C696" s="129" t="str">
        <f t="shared" si="131"/>
        <v>Chorionmammotropin</v>
      </c>
      <c r="D696" s="93" t="s">
        <v>45</v>
      </c>
      <c r="E696" s="94">
        <v>1426</v>
      </c>
      <c r="F696" t="s">
        <v>339</v>
      </c>
      <c r="G696" s="93" t="s">
        <v>45</v>
      </c>
      <c r="H696" s="94">
        <v>1426</v>
      </c>
      <c r="I696" s="129" t="s">
        <v>1322</v>
      </c>
    </row>
    <row r="697" spans="1:9" x14ac:dyDescent="0.35">
      <c r="A697" s="129" t="str">
        <f t="shared" si="129"/>
        <v>A</v>
      </c>
      <c r="B697" s="129">
        <f t="shared" si="130"/>
        <v>1427</v>
      </c>
      <c r="C697" s="129" t="str">
        <f t="shared" si="131"/>
        <v>Hypoosmotischer Schwelltest</v>
      </c>
      <c r="D697" s="93" t="s">
        <v>45</v>
      </c>
      <c r="E697" s="94">
        <v>1427</v>
      </c>
      <c r="F697" t="s">
        <v>268</v>
      </c>
      <c r="G697" s="93" t="s">
        <v>45</v>
      </c>
      <c r="H697" s="94">
        <v>1427</v>
      </c>
      <c r="I697" s="129" t="s">
        <v>1323</v>
      </c>
    </row>
    <row r="698" spans="1:9" ht="29" x14ac:dyDescent="0.35">
      <c r="A698" s="129" t="str">
        <f t="shared" si="129"/>
        <v>A</v>
      </c>
      <c r="B698" s="129">
        <f t="shared" si="130"/>
        <v>1428.1</v>
      </c>
      <c r="C698" s="129" t="str">
        <f t="shared" si="131"/>
        <v>Identifikation unbekannter Substanzen (z.B. General-Unknown-Screening)</v>
      </c>
      <c r="D698" s="93" t="s">
        <v>45</v>
      </c>
      <c r="E698" s="94">
        <v>1428.1</v>
      </c>
      <c r="F698" t="s">
        <v>428</v>
      </c>
      <c r="G698" s="93" t="s">
        <v>45</v>
      </c>
      <c r="H698" s="94">
        <v>1428.1</v>
      </c>
      <c r="I698" s="129" t="s">
        <v>1324</v>
      </c>
    </row>
    <row r="699" spans="1:9" ht="43.5" x14ac:dyDescent="0.35">
      <c r="A699" s="129" t="str">
        <f t="shared" si="129"/>
        <v>A</v>
      </c>
      <c r="B699" s="129">
        <f t="shared" si="130"/>
        <v>1429.1</v>
      </c>
      <c r="C699" s="129" t="str">
        <f t="shared" si="131"/>
        <v>Identifikation unbekannter Substanzen (z.B. General-Unknown-Screening) mit anschliessender Quantifizierung</v>
      </c>
      <c r="D699" s="93" t="s">
        <v>45</v>
      </c>
      <c r="E699" s="94">
        <v>1429.1</v>
      </c>
      <c r="F699" t="s">
        <v>453</v>
      </c>
      <c r="G699" s="93" t="s">
        <v>45</v>
      </c>
      <c r="H699" s="94">
        <v>1429.1</v>
      </c>
      <c r="I699" s="129" t="s">
        <v>1325</v>
      </c>
    </row>
    <row r="700" spans="1:9" ht="29" x14ac:dyDescent="0.35">
      <c r="A700" s="129" t="str">
        <f t="shared" si="129"/>
        <v>A</v>
      </c>
      <c r="B700" s="129">
        <f t="shared" si="130"/>
        <v>1431</v>
      </c>
      <c r="C700" s="129" t="str">
        <f t="shared" si="131"/>
        <v>Identifizierung normaler und anomaler Hämoglobine</v>
      </c>
      <c r="D700" s="93" t="s">
        <v>45</v>
      </c>
      <c r="E700" s="94">
        <v>1431</v>
      </c>
      <c r="F700" t="s">
        <v>2118</v>
      </c>
      <c r="G700" s="93" t="s">
        <v>45</v>
      </c>
      <c r="H700" s="94">
        <v>1431</v>
      </c>
      <c r="I700" s="129" t="s">
        <v>1326</v>
      </c>
    </row>
    <row r="701" spans="1:9" x14ac:dyDescent="0.35">
      <c r="A701" s="129" t="str">
        <f t="shared" si="129"/>
        <v>A</v>
      </c>
      <c r="B701" s="129">
        <f t="shared" si="130"/>
        <v>1435</v>
      </c>
      <c r="C701" s="129" t="str">
        <f t="shared" si="131"/>
        <v>Immunantikörper des ABO-Systems (IgG)</v>
      </c>
      <c r="D701" s="93" t="s">
        <v>45</v>
      </c>
      <c r="E701" s="94">
        <v>1435</v>
      </c>
      <c r="F701" t="s">
        <v>361</v>
      </c>
      <c r="G701" s="93" t="s">
        <v>45</v>
      </c>
      <c r="H701" s="94">
        <v>1435</v>
      </c>
      <c r="I701" s="129" t="s">
        <v>1327</v>
      </c>
    </row>
    <row r="702" spans="1:9" x14ac:dyDescent="0.35">
      <c r="A702" s="129" t="str">
        <f t="shared" si="129"/>
        <v>A</v>
      </c>
      <c r="B702" s="129">
        <f t="shared" si="130"/>
        <v>1438.1</v>
      </c>
      <c r="C702" s="129" t="str">
        <f t="shared" si="131"/>
        <v>Immunfixations-Elektrophorese</v>
      </c>
      <c r="D702" s="93" t="s">
        <v>45</v>
      </c>
      <c r="E702" s="94">
        <v>1438.1</v>
      </c>
      <c r="F702" t="s">
        <v>308</v>
      </c>
      <c r="G702" s="93" t="s">
        <v>45</v>
      </c>
      <c r="H702" s="94">
        <v>1438.1</v>
      </c>
      <c r="I702" s="129" t="s">
        <v>1328</v>
      </c>
    </row>
    <row r="703" spans="1:9" ht="29" x14ac:dyDescent="0.35">
      <c r="A703" s="129" t="str">
        <f t="shared" si="129"/>
        <v>A</v>
      </c>
      <c r="B703" s="129">
        <f t="shared" si="130"/>
        <v>1440.1</v>
      </c>
      <c r="C703" s="129" t="str">
        <f t="shared" si="131"/>
        <v>Immunglobulin IgA, inkl. Beurteilung intrathekale Immunglobulin-Synthese</v>
      </c>
      <c r="D703" s="93" t="s">
        <v>45</v>
      </c>
      <c r="E703" s="94">
        <v>1440.1</v>
      </c>
      <c r="F703" t="s">
        <v>105</v>
      </c>
      <c r="G703" s="93" t="s">
        <v>45</v>
      </c>
      <c r="H703" s="94">
        <v>1440.1</v>
      </c>
      <c r="I703" s="129" t="s">
        <v>1329</v>
      </c>
    </row>
    <row r="704" spans="1:9" x14ac:dyDescent="0.35">
      <c r="A704" s="129" t="str">
        <f t="shared" si="129"/>
        <v>A</v>
      </c>
      <c r="B704" s="129">
        <f t="shared" si="130"/>
        <v>1441</v>
      </c>
      <c r="C704" s="129" t="str">
        <f t="shared" si="131"/>
        <v>Immunglobulin A (IgA)</v>
      </c>
      <c r="D704" s="93" t="s">
        <v>45</v>
      </c>
      <c r="E704" s="94">
        <v>1441</v>
      </c>
      <c r="F704" t="s">
        <v>76</v>
      </c>
      <c r="G704" s="93" t="s">
        <v>45</v>
      </c>
      <c r="H704" s="94">
        <v>1441</v>
      </c>
      <c r="I704" s="129" t="s">
        <v>1330</v>
      </c>
    </row>
    <row r="705" spans="1:9" x14ac:dyDescent="0.35">
      <c r="A705" s="129" t="str">
        <f t="shared" si="129"/>
        <v>A</v>
      </c>
      <c r="B705" s="129">
        <f t="shared" si="130"/>
        <v>1442</v>
      </c>
      <c r="C705" s="129" t="str">
        <f t="shared" si="131"/>
        <v>Immunglobulin IgD (IgD)</v>
      </c>
      <c r="D705" s="93" t="s">
        <v>45</v>
      </c>
      <c r="E705" s="94">
        <v>1442</v>
      </c>
      <c r="F705" t="s">
        <v>415</v>
      </c>
      <c r="G705" s="93" t="s">
        <v>45</v>
      </c>
      <c r="H705" s="94">
        <v>1442</v>
      </c>
      <c r="I705" s="129" t="s">
        <v>1331</v>
      </c>
    </row>
    <row r="706" spans="1:9" x14ac:dyDescent="0.35">
      <c r="A706" s="129" t="str">
        <f t="shared" si="129"/>
        <v>A</v>
      </c>
      <c r="B706" s="129">
        <f t="shared" si="130"/>
        <v>1443</v>
      </c>
      <c r="C706" s="129" t="str">
        <f t="shared" si="131"/>
        <v>Immunglobulin IgE total (IgE total)</v>
      </c>
      <c r="D706" s="93" t="s">
        <v>45</v>
      </c>
      <c r="E706" s="94">
        <v>1443</v>
      </c>
      <c r="F706" t="s">
        <v>143</v>
      </c>
      <c r="G706" s="93" t="s">
        <v>45</v>
      </c>
      <c r="H706" s="94">
        <v>1443</v>
      </c>
      <c r="I706" s="129" t="s">
        <v>1332</v>
      </c>
    </row>
    <row r="707" spans="1:9" x14ac:dyDescent="0.35">
      <c r="A707" s="129" t="str">
        <f t="shared" si="129"/>
        <v>A</v>
      </c>
      <c r="B707" s="129">
        <f t="shared" si="130"/>
        <v>1444.1</v>
      </c>
      <c r="C707" s="129" t="str">
        <f t="shared" si="131"/>
        <v>Spezifisches IgE oder IgG, Einzelallergene</v>
      </c>
      <c r="D707" s="93" t="s">
        <v>45</v>
      </c>
      <c r="E707" s="94">
        <v>1444.1</v>
      </c>
      <c r="F707" t="s">
        <v>171</v>
      </c>
      <c r="G707" s="93" t="s">
        <v>45</v>
      </c>
      <c r="H707" s="94">
        <v>1444.1</v>
      </c>
      <c r="I707" s="129" t="s">
        <v>1333</v>
      </c>
    </row>
    <row r="708" spans="1:9" ht="29" x14ac:dyDescent="0.35">
      <c r="A708" s="129" t="str">
        <f t="shared" si="129"/>
        <v>A</v>
      </c>
      <c r="B708" s="129">
        <f t="shared" si="130"/>
        <v>1445.1</v>
      </c>
      <c r="C708" s="129" t="str">
        <f t="shared" si="131"/>
        <v>Spezifisches IgE, Multiallergen-Screening mit Unterscheidung einzelner spezifischer IgE</v>
      </c>
      <c r="D708" s="93" t="s">
        <v>45</v>
      </c>
      <c r="E708" s="94">
        <v>1445.1</v>
      </c>
      <c r="F708" t="s">
        <v>365</v>
      </c>
      <c r="G708" s="93" t="s">
        <v>45</v>
      </c>
      <c r="H708" s="94">
        <v>1445.1</v>
      </c>
      <c r="I708" s="129" t="s">
        <v>1334</v>
      </c>
    </row>
    <row r="709" spans="1:9" ht="43.5" x14ac:dyDescent="0.35">
      <c r="A709" s="129" t="str">
        <f t="shared" si="129"/>
        <v>A</v>
      </c>
      <c r="B709" s="129">
        <f t="shared" si="130"/>
        <v>1446.1</v>
      </c>
      <c r="C709" s="129" t="str">
        <f t="shared" si="131"/>
        <v>Spezifisches IgE oder IgG, Einzelallergene oder Allergenmischungen ohne Unterscheidung einzelner spezifischer IgE/IgG</v>
      </c>
      <c r="D709" s="93" t="s">
        <v>45</v>
      </c>
      <c r="E709" s="94">
        <v>1446.1</v>
      </c>
      <c r="F709" t="s">
        <v>235</v>
      </c>
      <c r="G709" s="93" t="s">
        <v>45</v>
      </c>
      <c r="H709" s="94">
        <v>1446.1</v>
      </c>
      <c r="I709" s="129" t="s">
        <v>1335</v>
      </c>
    </row>
    <row r="710" spans="1:9" ht="29" x14ac:dyDescent="0.35">
      <c r="A710" s="129" t="str">
        <f t="shared" si="129"/>
        <v>A</v>
      </c>
      <c r="B710" s="129">
        <f t="shared" si="130"/>
        <v>1449</v>
      </c>
      <c r="C710" s="129" t="str">
        <f t="shared" si="131"/>
        <v>Immunglobulin G-Subklassen (IgG1, IgG2, IgG3, IgG4)</v>
      </c>
      <c r="D710" s="93" t="s">
        <v>45</v>
      </c>
      <c r="E710" s="94">
        <v>1449</v>
      </c>
      <c r="F710" t="s">
        <v>395</v>
      </c>
      <c r="G710" s="93" t="s">
        <v>45</v>
      </c>
      <c r="H710" s="94">
        <v>1449</v>
      </c>
      <c r="I710" s="129" t="s">
        <v>1336</v>
      </c>
    </row>
    <row r="711" spans="1:9" ht="29" x14ac:dyDescent="0.35">
      <c r="A711" s="129" t="str">
        <f t="shared" si="129"/>
        <v>A</v>
      </c>
      <c r="B711" s="129">
        <f t="shared" si="130"/>
        <v>1450.1</v>
      </c>
      <c r="C711" s="129" t="str">
        <f t="shared" si="131"/>
        <v>Immunglobulin G (IgG), inkl. Beurteilung intrathekale Immunglobulin-Synthese</v>
      </c>
      <c r="D711" s="93" t="s">
        <v>45</v>
      </c>
      <c r="E711" s="94">
        <v>1450.1</v>
      </c>
      <c r="F711" t="s">
        <v>106</v>
      </c>
      <c r="G711" s="93" t="s">
        <v>45</v>
      </c>
      <c r="H711" s="94">
        <v>1450.1</v>
      </c>
      <c r="I711" s="129" t="s">
        <v>1337</v>
      </c>
    </row>
    <row r="712" spans="1:9" x14ac:dyDescent="0.35">
      <c r="A712" s="129" t="str">
        <f t="shared" si="129"/>
        <v>A</v>
      </c>
      <c r="B712" s="129">
        <f t="shared" si="130"/>
        <v>1451</v>
      </c>
      <c r="C712" s="129" t="str">
        <f t="shared" si="131"/>
        <v>Immunglobulin G (IgG)</v>
      </c>
      <c r="D712" s="93" t="s">
        <v>45</v>
      </c>
      <c r="E712" s="94">
        <v>1451</v>
      </c>
      <c r="F712" t="s">
        <v>77</v>
      </c>
      <c r="G712" s="93" t="s">
        <v>45</v>
      </c>
      <c r="H712" s="94">
        <v>1451</v>
      </c>
      <c r="I712" s="129" t="s">
        <v>1338</v>
      </c>
    </row>
    <row r="713" spans="1:9" ht="29" x14ac:dyDescent="0.35">
      <c r="A713" s="129" t="str">
        <f t="shared" si="129"/>
        <v>A</v>
      </c>
      <c r="B713" s="129">
        <f t="shared" si="130"/>
        <v>1456.1</v>
      </c>
      <c r="C713" s="129" t="str">
        <f t="shared" si="131"/>
        <v>Immunglobulin M (IgM), inkl. Beurteilung intrathekale Immunglobulin-Synthese</v>
      </c>
      <c r="D713" s="93" t="s">
        <v>45</v>
      </c>
      <c r="E713" s="94">
        <v>1456.1</v>
      </c>
      <c r="F713" t="s">
        <v>107</v>
      </c>
      <c r="G713" s="93" t="s">
        <v>45</v>
      </c>
      <c r="H713" s="94">
        <v>1456.1</v>
      </c>
      <c r="I713" s="129" t="s">
        <v>1339</v>
      </c>
    </row>
    <row r="714" spans="1:9" x14ac:dyDescent="0.35">
      <c r="A714" s="129" t="str">
        <f t="shared" si="129"/>
        <v>A</v>
      </c>
      <c r="B714" s="129">
        <f t="shared" si="130"/>
        <v>1457</v>
      </c>
      <c r="C714" s="129" t="str">
        <f t="shared" si="131"/>
        <v>Immunglobulin M (IgM)</v>
      </c>
      <c r="D714" s="93" t="s">
        <v>45</v>
      </c>
      <c r="E714" s="94">
        <v>1457</v>
      </c>
      <c r="F714" t="s">
        <v>78</v>
      </c>
      <c r="G714" s="93" t="s">
        <v>45</v>
      </c>
      <c r="H714" s="94">
        <v>1457</v>
      </c>
      <c r="I714" s="129" t="s">
        <v>1340</v>
      </c>
    </row>
    <row r="715" spans="1:9" x14ac:dyDescent="0.35">
      <c r="A715" s="129" t="str">
        <f t="shared" si="129"/>
        <v>A</v>
      </c>
      <c r="B715" s="129">
        <f t="shared" si="130"/>
        <v>1459</v>
      </c>
      <c r="C715" s="129" t="str">
        <f t="shared" si="131"/>
        <v>Freie Leichtketten, Typ Kappa</v>
      </c>
      <c r="D715" s="93" t="s">
        <v>45</v>
      </c>
      <c r="E715" s="94">
        <v>1459</v>
      </c>
      <c r="F715" t="s">
        <v>258</v>
      </c>
      <c r="G715" s="93" t="s">
        <v>45</v>
      </c>
      <c r="H715" s="94">
        <v>1459</v>
      </c>
      <c r="I715" s="129" t="s">
        <v>1341</v>
      </c>
    </row>
    <row r="716" spans="1:9" x14ac:dyDescent="0.35">
      <c r="A716" s="129" t="str">
        <f t="shared" si="129"/>
        <v>A</v>
      </c>
      <c r="B716" s="129">
        <f t="shared" si="130"/>
        <v>1460</v>
      </c>
      <c r="C716" s="129" t="str">
        <f t="shared" si="131"/>
        <v>Freie Leichtketten, Typ Lambda</v>
      </c>
      <c r="D716" s="93" t="s">
        <v>45</v>
      </c>
      <c r="E716" s="94">
        <v>1460</v>
      </c>
      <c r="F716" t="s">
        <v>259</v>
      </c>
      <c r="G716" s="93" t="s">
        <v>45</v>
      </c>
      <c r="H716" s="94">
        <v>1460</v>
      </c>
      <c r="I716" s="129" t="s">
        <v>1342</v>
      </c>
    </row>
    <row r="717" spans="1:9" x14ac:dyDescent="0.35">
      <c r="A717" s="129" t="str">
        <f t="shared" si="129"/>
        <v>A</v>
      </c>
      <c r="B717" s="129">
        <f t="shared" si="130"/>
        <v>1461</v>
      </c>
      <c r="C717" s="129" t="str">
        <f t="shared" si="131"/>
        <v>Immunglobuline, oligoklonale Banden</v>
      </c>
      <c r="D717" s="93" t="s">
        <v>45</v>
      </c>
      <c r="E717" s="94">
        <v>1461</v>
      </c>
      <c r="F717" t="s">
        <v>444</v>
      </c>
      <c r="G717" s="93" t="s">
        <v>45</v>
      </c>
      <c r="H717" s="94">
        <v>1461</v>
      </c>
      <c r="I717" s="129" t="s">
        <v>1343</v>
      </c>
    </row>
    <row r="718" spans="1:9" x14ac:dyDescent="0.35">
      <c r="A718" s="129" t="str">
        <f t="shared" si="129"/>
        <v>A</v>
      </c>
      <c r="B718" s="129">
        <f t="shared" si="130"/>
        <v>1463.1</v>
      </c>
      <c r="C718" s="129" t="str">
        <f t="shared" si="131"/>
        <v>Zirkulierende Immunkomplexe (C1q-Bindung)</v>
      </c>
      <c r="D718" s="93" t="s">
        <v>45</v>
      </c>
      <c r="E718" s="94">
        <v>1463.1</v>
      </c>
      <c r="F718" t="s">
        <v>366</v>
      </c>
      <c r="G718" s="93" t="s">
        <v>45</v>
      </c>
      <c r="H718" s="94">
        <v>1463.1</v>
      </c>
      <c r="I718" s="129" t="s">
        <v>1344</v>
      </c>
    </row>
    <row r="719" spans="1:9" ht="29" x14ac:dyDescent="0.35">
      <c r="A719" s="129" t="str">
        <f t="shared" si="129"/>
        <v>A</v>
      </c>
      <c r="B719" s="129">
        <f t="shared" si="130"/>
        <v>1468</v>
      </c>
      <c r="C719" s="129" t="str">
        <f t="shared" si="131"/>
        <v>Immunsuppressiva der SL/ALT inkl. Metaboliten</v>
      </c>
      <c r="D719" s="93" t="s">
        <v>45</v>
      </c>
      <c r="E719" s="94">
        <v>1468</v>
      </c>
      <c r="F719" t="s">
        <v>398</v>
      </c>
      <c r="G719" s="93" t="s">
        <v>45</v>
      </c>
      <c r="H719" s="94">
        <v>1468</v>
      </c>
      <c r="I719" s="129" t="s">
        <v>1345</v>
      </c>
    </row>
    <row r="720" spans="1:9" ht="29" x14ac:dyDescent="0.35">
      <c r="A720" s="129" t="str">
        <f t="shared" si="129"/>
        <v>A</v>
      </c>
      <c r="B720" s="129">
        <f t="shared" si="130"/>
        <v>1469</v>
      </c>
      <c r="C720" s="129" t="str">
        <f t="shared" si="131"/>
        <v>Immunsuppressiva der SL/ALT inkl. Metaboliten</v>
      </c>
      <c r="D720" s="93" t="s">
        <v>45</v>
      </c>
      <c r="E720" s="94">
        <v>1469</v>
      </c>
      <c r="F720" t="s">
        <v>398</v>
      </c>
      <c r="G720" s="93" t="s">
        <v>45</v>
      </c>
      <c r="H720" s="94">
        <v>1469</v>
      </c>
      <c r="I720" s="129" t="s">
        <v>1345</v>
      </c>
    </row>
    <row r="721" spans="1:9" x14ac:dyDescent="0.35">
      <c r="A721" s="129" t="str">
        <f t="shared" si="129"/>
        <v>A</v>
      </c>
      <c r="B721" s="129">
        <f t="shared" si="130"/>
        <v>1470</v>
      </c>
      <c r="C721" s="129" t="str">
        <f t="shared" si="131"/>
        <v>Immunsuppressiva der SL/ALT</v>
      </c>
      <c r="D721" s="93" t="s">
        <v>45</v>
      </c>
      <c r="E721" s="94">
        <v>1470</v>
      </c>
      <c r="F721" t="s">
        <v>311</v>
      </c>
      <c r="G721" s="93" t="s">
        <v>45</v>
      </c>
      <c r="H721" s="94">
        <v>1470</v>
      </c>
      <c r="I721" s="129" t="s">
        <v>1346</v>
      </c>
    </row>
    <row r="722" spans="1:9" x14ac:dyDescent="0.35">
      <c r="A722" s="129" t="str">
        <f t="shared" si="129"/>
        <v>A</v>
      </c>
      <c r="B722" s="129">
        <f t="shared" si="130"/>
        <v>1471</v>
      </c>
      <c r="C722" s="129" t="str">
        <f t="shared" si="131"/>
        <v>Insulin</v>
      </c>
      <c r="D722" s="93" t="s">
        <v>45</v>
      </c>
      <c r="E722" s="94">
        <v>1471</v>
      </c>
      <c r="F722" t="s">
        <v>172</v>
      </c>
      <c r="G722" s="93" t="s">
        <v>45</v>
      </c>
      <c r="H722" s="94">
        <v>1471</v>
      </c>
      <c r="I722" s="129" t="s">
        <v>1347</v>
      </c>
    </row>
    <row r="723" spans="1:9" ht="29" x14ac:dyDescent="0.35">
      <c r="A723" s="129" t="str">
        <f t="shared" si="129"/>
        <v>A</v>
      </c>
      <c r="B723" s="129">
        <f t="shared" si="130"/>
        <v>1472</v>
      </c>
      <c r="C723" s="129" t="str">
        <f t="shared" si="131"/>
        <v>Insulininduzierte Hypoglykämie: Bestimmung von 6 Glucose- und 6 Cortisol-Werten</v>
      </c>
      <c r="D723" s="93" t="s">
        <v>45</v>
      </c>
      <c r="E723" s="94">
        <v>1472</v>
      </c>
      <c r="F723" t="s">
        <v>434</v>
      </c>
      <c r="G723" s="93" t="s">
        <v>45</v>
      </c>
      <c r="H723" s="94">
        <v>1472</v>
      </c>
      <c r="I723" s="129" t="s">
        <v>1348</v>
      </c>
    </row>
    <row r="724" spans="1:9" ht="29" x14ac:dyDescent="0.35">
      <c r="A724" s="129" t="str">
        <f t="shared" si="129"/>
        <v>A</v>
      </c>
      <c r="B724" s="129">
        <f t="shared" si="130"/>
        <v>1473</v>
      </c>
      <c r="C724" s="129" t="str">
        <f t="shared" si="131"/>
        <v>Insulin-like growth factor-binding protein 3 (IGFBP-3)</v>
      </c>
      <c r="D724" s="93" t="s">
        <v>45</v>
      </c>
      <c r="E724" s="94">
        <v>1473</v>
      </c>
      <c r="F724" t="s">
        <v>335</v>
      </c>
      <c r="G724" s="93" t="s">
        <v>45</v>
      </c>
      <c r="H724" s="94">
        <v>1473</v>
      </c>
      <c r="I724" s="129" t="s">
        <v>335</v>
      </c>
    </row>
    <row r="725" spans="1:9" ht="29" x14ac:dyDescent="0.35">
      <c r="A725" s="129" t="str">
        <f t="shared" si="129"/>
        <v>A</v>
      </c>
      <c r="B725" s="129">
        <f t="shared" si="130"/>
        <v>1474.1</v>
      </c>
      <c r="C725" s="129" t="str">
        <f t="shared" si="131"/>
        <v>Zytokine/Adhäsionsmoleküle/-Rezeptoren/-Inhibitoren</v>
      </c>
      <c r="D725" s="93" t="s">
        <v>45</v>
      </c>
      <c r="E725" s="94">
        <v>1474.1</v>
      </c>
      <c r="F725" t="s">
        <v>390</v>
      </c>
      <c r="G725" s="93" t="s">
        <v>45</v>
      </c>
      <c r="H725" s="94">
        <v>1474.1</v>
      </c>
      <c r="I725" s="129" t="s">
        <v>1349</v>
      </c>
    </row>
    <row r="726" spans="1:9" ht="29" x14ac:dyDescent="0.35">
      <c r="A726" s="129" t="str">
        <f t="shared" si="129"/>
        <v>A</v>
      </c>
      <c r="B726" s="129">
        <f t="shared" si="130"/>
        <v>1475.1</v>
      </c>
      <c r="C726" s="129" t="str">
        <f t="shared" si="131"/>
        <v>Zytokine/Adhäsionsmoleküle/-Rezeptoren/-Inhibitoren</v>
      </c>
      <c r="D726" s="93" t="s">
        <v>45</v>
      </c>
      <c r="E726" s="94">
        <v>1475.1</v>
      </c>
      <c r="F726" t="s">
        <v>390</v>
      </c>
      <c r="G726" s="93" t="s">
        <v>45</v>
      </c>
      <c r="H726" s="94">
        <v>1475.1</v>
      </c>
      <c r="I726" s="129" t="s">
        <v>1349</v>
      </c>
    </row>
    <row r="727" spans="1:9" x14ac:dyDescent="0.35">
      <c r="A727" s="129" t="str">
        <f t="shared" si="129"/>
        <v>A</v>
      </c>
      <c r="B727" s="129">
        <f t="shared" si="130"/>
        <v>1476</v>
      </c>
      <c r="C727" s="129" t="str">
        <f t="shared" si="131"/>
        <v>Isoagglutinintiter, anti-A oder anti-B</v>
      </c>
      <c r="D727" s="93" t="s">
        <v>45</v>
      </c>
      <c r="E727" s="94">
        <v>1476</v>
      </c>
      <c r="F727" t="s">
        <v>204</v>
      </c>
      <c r="G727" s="93" t="s">
        <v>45</v>
      </c>
      <c r="H727" s="94">
        <v>1476</v>
      </c>
      <c r="I727" s="129" t="s">
        <v>1350</v>
      </c>
    </row>
    <row r="728" spans="1:9" x14ac:dyDescent="0.35">
      <c r="A728" s="129" t="str">
        <f t="shared" si="129"/>
        <v>A</v>
      </c>
      <c r="B728" s="129">
        <f t="shared" si="130"/>
        <v>1478</v>
      </c>
      <c r="C728" s="129" t="str">
        <f t="shared" si="131"/>
        <v>Cadmium</v>
      </c>
      <c r="D728" s="93" t="s">
        <v>45</v>
      </c>
      <c r="E728" s="94">
        <v>1478</v>
      </c>
      <c r="F728" t="s">
        <v>403</v>
      </c>
      <c r="G728" s="93" t="s">
        <v>45</v>
      </c>
      <c r="H728" s="94">
        <v>1478</v>
      </c>
      <c r="I728" s="129" t="s">
        <v>403</v>
      </c>
    </row>
    <row r="729" spans="1:9" x14ac:dyDescent="0.35">
      <c r="A729" s="129" t="str">
        <f t="shared" si="129"/>
        <v>A</v>
      </c>
      <c r="B729" s="129">
        <f t="shared" si="130"/>
        <v>1479</v>
      </c>
      <c r="C729" s="129" t="str">
        <f t="shared" si="131"/>
        <v>Kalium</v>
      </c>
      <c r="D729" s="93" t="s">
        <v>45</v>
      </c>
      <c r="E729" s="94">
        <v>1479</v>
      </c>
      <c r="F729" t="s">
        <v>61</v>
      </c>
      <c r="G729" s="93" t="s">
        <v>45</v>
      </c>
      <c r="H729" s="94">
        <v>1479</v>
      </c>
      <c r="I729" s="129" t="s">
        <v>1351</v>
      </c>
    </row>
    <row r="730" spans="1:9" x14ac:dyDescent="0.35">
      <c r="A730" s="129" t="str">
        <f t="shared" si="129"/>
        <v>A</v>
      </c>
      <c r="B730" s="129">
        <f t="shared" si="130"/>
        <v>1479.01</v>
      </c>
      <c r="C730" s="129" t="str">
        <f t="shared" si="131"/>
        <v>Kalium</v>
      </c>
      <c r="D730" s="93" t="s">
        <v>45</v>
      </c>
      <c r="E730" s="94">
        <v>1479.01</v>
      </c>
      <c r="F730" t="s">
        <v>61</v>
      </c>
      <c r="G730" s="93" t="s">
        <v>45</v>
      </c>
      <c r="H730" s="94">
        <v>1479.01</v>
      </c>
      <c r="I730" s="129" t="s">
        <v>1351</v>
      </c>
    </row>
    <row r="731" spans="1:9" x14ac:dyDescent="0.35">
      <c r="A731" s="129" t="str">
        <f t="shared" si="129"/>
        <v>A</v>
      </c>
      <c r="B731" s="129">
        <f t="shared" si="130"/>
        <v>1483</v>
      </c>
      <c r="C731" s="129" t="str">
        <f t="shared" si="131"/>
        <v>Kälteagglutinine, Suchtest</v>
      </c>
      <c r="D731" s="93" t="s">
        <v>45</v>
      </c>
      <c r="E731" s="94">
        <v>1483</v>
      </c>
      <c r="F731" t="s">
        <v>90</v>
      </c>
      <c r="G731" s="93" t="s">
        <v>45</v>
      </c>
      <c r="H731" s="94">
        <v>1483</v>
      </c>
      <c r="I731" s="129" t="s">
        <v>1352</v>
      </c>
    </row>
    <row r="732" spans="1:9" x14ac:dyDescent="0.35">
      <c r="A732" s="129" t="str">
        <f t="shared" si="129"/>
        <v>A</v>
      </c>
      <c r="B732" s="129">
        <f t="shared" si="130"/>
        <v>1484</v>
      </c>
      <c r="C732" s="129" t="str">
        <f t="shared" si="131"/>
        <v>Kardiaka der SL/ALT inkl. Metaboliten</v>
      </c>
      <c r="D732" s="93" t="s">
        <v>45</v>
      </c>
      <c r="E732" s="94">
        <v>1484</v>
      </c>
      <c r="F732" t="s">
        <v>362</v>
      </c>
      <c r="G732" s="93" t="s">
        <v>45</v>
      </c>
      <c r="H732" s="94">
        <v>1484</v>
      </c>
      <c r="I732" s="129" t="s">
        <v>1353</v>
      </c>
    </row>
    <row r="733" spans="1:9" x14ac:dyDescent="0.35">
      <c r="A733" s="129" t="str">
        <f t="shared" si="129"/>
        <v>A</v>
      </c>
      <c r="B733" s="129">
        <f t="shared" si="130"/>
        <v>1485</v>
      </c>
      <c r="C733" s="129" t="str">
        <f t="shared" si="131"/>
        <v>Kardiaka der SL/ALT inkl. Metaboliten</v>
      </c>
      <c r="D733" s="93" t="s">
        <v>45</v>
      </c>
      <c r="E733" s="94">
        <v>1485</v>
      </c>
      <c r="F733" t="s">
        <v>362</v>
      </c>
      <c r="G733" s="93" t="s">
        <v>45</v>
      </c>
      <c r="H733" s="94">
        <v>1485</v>
      </c>
      <c r="I733" s="129" t="s">
        <v>1353</v>
      </c>
    </row>
    <row r="734" spans="1:9" x14ac:dyDescent="0.35">
      <c r="A734" s="129" t="str">
        <f t="shared" si="129"/>
        <v>A</v>
      </c>
      <c r="B734" s="129">
        <f t="shared" si="130"/>
        <v>1486</v>
      </c>
      <c r="C734" s="129" t="str">
        <f t="shared" si="131"/>
        <v>Kardiaka der SL/ALT</v>
      </c>
      <c r="D734" s="93" t="s">
        <v>45</v>
      </c>
      <c r="E734" s="94">
        <v>1486</v>
      </c>
      <c r="F734" t="s">
        <v>119</v>
      </c>
      <c r="G734" s="93" t="s">
        <v>45</v>
      </c>
      <c r="H734" s="94">
        <v>1486</v>
      </c>
      <c r="I734" s="129" t="s">
        <v>1354</v>
      </c>
    </row>
    <row r="735" spans="1:9" x14ac:dyDescent="0.35">
      <c r="A735" s="129" t="str">
        <f t="shared" ref="A735:A798" si="132">IF(Sprache=_Deutsch,D735,G735)</f>
        <v>A</v>
      </c>
      <c r="B735" s="129">
        <f t="shared" ref="B735:B798" si="133">IF(Sprache=_Deutsch,E735,H735)</f>
        <v>1487</v>
      </c>
      <c r="C735" s="129" t="str">
        <f t="shared" ref="C735:C798" si="134">IF(Sprache=_Deutsch,F735,I735)</f>
        <v>Kardiaka der SL/ALT inkl. Metaboliten</v>
      </c>
      <c r="D735" s="93" t="s">
        <v>45</v>
      </c>
      <c r="E735" s="94">
        <v>1487</v>
      </c>
      <c r="F735" t="s">
        <v>362</v>
      </c>
      <c r="G735" s="93" t="s">
        <v>45</v>
      </c>
      <c r="H735" s="94">
        <v>1487</v>
      </c>
      <c r="I735" s="129" t="s">
        <v>1353</v>
      </c>
    </row>
    <row r="736" spans="1:9" x14ac:dyDescent="0.35">
      <c r="A736" s="129" t="str">
        <f t="shared" si="132"/>
        <v>A</v>
      </c>
      <c r="B736" s="129">
        <f t="shared" si="133"/>
        <v>1488</v>
      </c>
      <c r="C736" s="129" t="str">
        <f t="shared" si="134"/>
        <v>Karnitin, freies und gesamt</v>
      </c>
      <c r="D736" s="93" t="s">
        <v>45</v>
      </c>
      <c r="E736" s="94">
        <v>1488</v>
      </c>
      <c r="F736" t="s">
        <v>393</v>
      </c>
      <c r="G736" s="93" t="s">
        <v>45</v>
      </c>
      <c r="H736" s="94">
        <v>1488</v>
      </c>
      <c r="I736" s="129" t="s">
        <v>1355</v>
      </c>
    </row>
    <row r="737" spans="1:9" x14ac:dyDescent="0.35">
      <c r="A737" s="129" t="str">
        <f t="shared" si="132"/>
        <v>A</v>
      </c>
      <c r="B737" s="129">
        <f t="shared" si="133"/>
        <v>1489</v>
      </c>
      <c r="C737" s="129" t="str">
        <f t="shared" si="134"/>
        <v>Katecholamine</v>
      </c>
      <c r="D737" s="93" t="s">
        <v>45</v>
      </c>
      <c r="E737" s="94">
        <v>1489</v>
      </c>
      <c r="F737" t="s">
        <v>417</v>
      </c>
      <c r="G737" s="93" t="s">
        <v>45</v>
      </c>
      <c r="H737" s="94">
        <v>1489</v>
      </c>
      <c r="I737" s="129" t="s">
        <v>1356</v>
      </c>
    </row>
    <row r="738" spans="1:9" x14ac:dyDescent="0.35">
      <c r="A738" s="129" t="str">
        <f t="shared" si="132"/>
        <v>A</v>
      </c>
      <c r="B738" s="129">
        <f t="shared" si="133"/>
        <v>1490</v>
      </c>
      <c r="C738" s="129" t="str">
        <f t="shared" si="134"/>
        <v>Ketokörper, differenziert</v>
      </c>
      <c r="D738" s="93" t="s">
        <v>45</v>
      </c>
      <c r="E738" s="94">
        <v>1490</v>
      </c>
      <c r="F738" t="s">
        <v>336</v>
      </c>
      <c r="G738" s="93" t="s">
        <v>45</v>
      </c>
      <c r="H738" s="94">
        <v>1490</v>
      </c>
      <c r="I738" s="129" t="s">
        <v>1357</v>
      </c>
    </row>
    <row r="739" spans="1:9" ht="29" x14ac:dyDescent="0.35">
      <c r="A739" s="129" t="str">
        <f t="shared" si="132"/>
        <v>A</v>
      </c>
      <c r="B739" s="129">
        <f t="shared" si="133"/>
        <v>1491</v>
      </c>
      <c r="C739" s="129" t="str">
        <f t="shared" si="134"/>
        <v>Knochenmarkausstrich, nur technische Leistung</v>
      </c>
      <c r="D739" s="93" t="s">
        <v>45</v>
      </c>
      <c r="E739" s="94">
        <v>1491</v>
      </c>
      <c r="F739" t="s">
        <v>2119</v>
      </c>
      <c r="G739" s="93" t="s">
        <v>45</v>
      </c>
      <c r="H739" s="94">
        <v>1491</v>
      </c>
      <c r="I739" s="129" t="s">
        <v>1358</v>
      </c>
    </row>
    <row r="740" spans="1:9" x14ac:dyDescent="0.35">
      <c r="A740" s="129" t="str">
        <f t="shared" si="132"/>
        <v>A</v>
      </c>
      <c r="B740" s="129">
        <f t="shared" si="133"/>
        <v>1492</v>
      </c>
      <c r="C740" s="129" t="str">
        <f t="shared" si="134"/>
        <v>Cobalt</v>
      </c>
      <c r="D740" s="93" t="s">
        <v>45</v>
      </c>
      <c r="E740" s="94">
        <v>1492</v>
      </c>
      <c r="F740" t="s">
        <v>404</v>
      </c>
      <c r="G740" s="93" t="s">
        <v>45</v>
      </c>
      <c r="H740" s="94">
        <v>1492</v>
      </c>
      <c r="I740" s="129" t="s">
        <v>404</v>
      </c>
    </row>
    <row r="741" spans="1:9" x14ac:dyDescent="0.35">
      <c r="A741" s="129" t="str">
        <f t="shared" si="132"/>
        <v>A</v>
      </c>
      <c r="B741" s="129">
        <f t="shared" si="133"/>
        <v>1493</v>
      </c>
      <c r="C741" s="129" t="str">
        <f t="shared" si="134"/>
        <v>Komplementaktivität, gesamt, alternativer Weg</v>
      </c>
      <c r="D741" s="93" t="s">
        <v>45</v>
      </c>
      <c r="E741" s="94">
        <v>1493</v>
      </c>
      <c r="F741" t="s">
        <v>284</v>
      </c>
      <c r="G741" s="93" t="s">
        <v>45</v>
      </c>
      <c r="H741" s="94">
        <v>1493</v>
      </c>
      <c r="I741" s="129" t="s">
        <v>1359</v>
      </c>
    </row>
    <row r="742" spans="1:9" x14ac:dyDescent="0.35">
      <c r="A742" s="129" t="str">
        <f t="shared" si="132"/>
        <v>A</v>
      </c>
      <c r="B742" s="129">
        <f t="shared" si="133"/>
        <v>1494</v>
      </c>
      <c r="C742" s="129" t="str">
        <f t="shared" si="134"/>
        <v>Komplementaktivität, gesamt, klassischer Weg</v>
      </c>
      <c r="D742" s="93" t="s">
        <v>45</v>
      </c>
      <c r="E742" s="94">
        <v>1494</v>
      </c>
      <c r="F742" t="s">
        <v>236</v>
      </c>
      <c r="G742" s="93" t="s">
        <v>45</v>
      </c>
      <c r="H742" s="94">
        <v>1494</v>
      </c>
      <c r="I742" s="129" t="s">
        <v>1360</v>
      </c>
    </row>
    <row r="743" spans="1:9" x14ac:dyDescent="0.35">
      <c r="A743" s="129" t="str">
        <f t="shared" si="132"/>
        <v>A</v>
      </c>
      <c r="B743" s="129">
        <f t="shared" si="133"/>
        <v>1495</v>
      </c>
      <c r="C743" s="129" t="str">
        <f t="shared" si="134"/>
        <v>Komplement-Faktor B, C3 Proaktivator</v>
      </c>
      <c r="D743" s="93" t="s">
        <v>45</v>
      </c>
      <c r="E743" s="94">
        <v>1495</v>
      </c>
      <c r="F743" t="s">
        <v>237</v>
      </c>
      <c r="G743" s="93" t="s">
        <v>45</v>
      </c>
      <c r="H743" s="94">
        <v>1495</v>
      </c>
      <c r="I743" s="129" t="s">
        <v>1361</v>
      </c>
    </row>
    <row r="744" spans="1:9" x14ac:dyDescent="0.35">
      <c r="A744" s="129" t="str">
        <f t="shared" si="132"/>
        <v>A</v>
      </c>
      <c r="B744" s="129">
        <f t="shared" si="133"/>
        <v>1496</v>
      </c>
      <c r="C744" s="129" t="str">
        <f t="shared" si="134"/>
        <v>Komplement-Faktor C1-Esterase-Inhibitor</v>
      </c>
      <c r="D744" s="93" t="s">
        <v>45</v>
      </c>
      <c r="E744" s="94">
        <v>1496</v>
      </c>
      <c r="F744" t="s">
        <v>205</v>
      </c>
      <c r="G744" s="93" t="s">
        <v>45</v>
      </c>
      <c r="H744" s="94">
        <v>1496</v>
      </c>
      <c r="I744" s="129" t="s">
        <v>1362</v>
      </c>
    </row>
    <row r="745" spans="1:9" x14ac:dyDescent="0.35">
      <c r="A745" s="129" t="str">
        <f t="shared" si="132"/>
        <v>A</v>
      </c>
      <c r="B745" s="129">
        <f t="shared" si="133"/>
        <v>1497</v>
      </c>
      <c r="C745" s="129" t="str">
        <f t="shared" si="134"/>
        <v>Komplement-Faktor C1-Esterase-Inhibitor</v>
      </c>
      <c r="D745" s="93" t="s">
        <v>45</v>
      </c>
      <c r="E745" s="94">
        <v>1497</v>
      </c>
      <c r="F745" t="s">
        <v>205</v>
      </c>
      <c r="G745" s="93" t="s">
        <v>45</v>
      </c>
      <c r="H745" s="94">
        <v>1497</v>
      </c>
      <c r="I745" s="129" t="s">
        <v>1363</v>
      </c>
    </row>
    <row r="746" spans="1:9" x14ac:dyDescent="0.35">
      <c r="A746" s="129" t="str">
        <f t="shared" si="132"/>
        <v>A</v>
      </c>
      <c r="B746" s="129">
        <f t="shared" si="133"/>
        <v>1498</v>
      </c>
      <c r="C746" s="129" t="str">
        <f t="shared" si="134"/>
        <v>Komplement-Faktor C1q</v>
      </c>
      <c r="D746" s="93" t="s">
        <v>45</v>
      </c>
      <c r="E746" s="94">
        <v>1498</v>
      </c>
      <c r="F746" t="s">
        <v>426</v>
      </c>
      <c r="G746" s="93" t="s">
        <v>45</v>
      </c>
      <c r="H746" s="94">
        <v>1498</v>
      </c>
      <c r="I746" s="129" t="s">
        <v>1364</v>
      </c>
    </row>
    <row r="747" spans="1:9" x14ac:dyDescent="0.35">
      <c r="A747" s="129" t="str">
        <f t="shared" si="132"/>
        <v>A</v>
      </c>
      <c r="B747" s="129">
        <f t="shared" si="133"/>
        <v>1499</v>
      </c>
      <c r="C747" s="129" t="str">
        <f t="shared" si="134"/>
        <v>Komplement-Faktor C2</v>
      </c>
      <c r="D747" s="93" t="s">
        <v>45</v>
      </c>
      <c r="E747" s="94">
        <v>1499</v>
      </c>
      <c r="F747" t="s">
        <v>238</v>
      </c>
      <c r="G747" s="93" t="s">
        <v>45</v>
      </c>
      <c r="H747" s="94">
        <v>1499</v>
      </c>
      <c r="I747" s="129" t="s">
        <v>1365</v>
      </c>
    </row>
    <row r="748" spans="1:9" x14ac:dyDescent="0.35">
      <c r="A748" s="129" t="str">
        <f t="shared" si="132"/>
        <v>A</v>
      </c>
      <c r="B748" s="129">
        <f t="shared" si="133"/>
        <v>1501.1</v>
      </c>
      <c r="C748" s="129" t="str">
        <f t="shared" si="134"/>
        <v>Komplement-Faktor C3/C3c</v>
      </c>
      <c r="D748" s="93" t="s">
        <v>45</v>
      </c>
      <c r="E748" s="94">
        <v>1501.1</v>
      </c>
      <c r="F748" t="s">
        <v>180</v>
      </c>
      <c r="G748" s="93" t="s">
        <v>45</v>
      </c>
      <c r="H748" s="94">
        <v>1501.1</v>
      </c>
      <c r="I748" s="129" t="s">
        <v>1366</v>
      </c>
    </row>
    <row r="749" spans="1:9" x14ac:dyDescent="0.35">
      <c r="A749" s="129" t="str">
        <f t="shared" si="132"/>
        <v>A</v>
      </c>
      <c r="B749" s="129">
        <f t="shared" si="133"/>
        <v>1503</v>
      </c>
      <c r="C749" s="129" t="str">
        <f t="shared" si="134"/>
        <v>Komplement-Faktor C4</v>
      </c>
      <c r="D749" s="93" t="s">
        <v>45</v>
      </c>
      <c r="E749" s="94">
        <v>1503</v>
      </c>
      <c r="F749" t="s">
        <v>181</v>
      </c>
      <c r="G749" s="93" t="s">
        <v>45</v>
      </c>
      <c r="H749" s="94">
        <v>1503</v>
      </c>
      <c r="I749" s="129" t="s">
        <v>1367</v>
      </c>
    </row>
    <row r="750" spans="1:9" x14ac:dyDescent="0.35">
      <c r="A750" s="129" t="str">
        <f t="shared" si="132"/>
        <v>A</v>
      </c>
      <c r="B750" s="129">
        <f t="shared" si="133"/>
        <v>1504</v>
      </c>
      <c r="C750" s="129" t="str">
        <f t="shared" si="134"/>
        <v>Komplement-Faktoren, erster Test</v>
      </c>
      <c r="D750" s="93" t="s">
        <v>45</v>
      </c>
      <c r="E750" s="94">
        <v>1504</v>
      </c>
      <c r="F750" t="s">
        <v>239</v>
      </c>
      <c r="G750" s="93" t="s">
        <v>45</v>
      </c>
      <c r="H750" s="94">
        <v>1504</v>
      </c>
      <c r="I750" s="129" t="s">
        <v>1368</v>
      </c>
    </row>
    <row r="751" spans="1:9" ht="29" x14ac:dyDescent="0.35">
      <c r="A751" s="129" t="str">
        <f t="shared" si="132"/>
        <v>A</v>
      </c>
      <c r="B751" s="129">
        <f t="shared" si="133"/>
        <v>1505</v>
      </c>
      <c r="C751" s="129" t="str">
        <f t="shared" si="134"/>
        <v>Komplement-Faktoren, weitere Tests</v>
      </c>
      <c r="D751" s="93" t="s">
        <v>45</v>
      </c>
      <c r="E751" s="94">
        <v>1505</v>
      </c>
      <c r="F751" t="s">
        <v>206</v>
      </c>
      <c r="G751" s="93" t="s">
        <v>45</v>
      </c>
      <c r="H751" s="94">
        <v>1505</v>
      </c>
      <c r="I751" s="129" t="s">
        <v>1369</v>
      </c>
    </row>
    <row r="752" spans="1:9" x14ac:dyDescent="0.35">
      <c r="A752" s="129" t="str">
        <f t="shared" si="132"/>
        <v>A</v>
      </c>
      <c r="B752" s="129">
        <f t="shared" si="133"/>
        <v>1508</v>
      </c>
      <c r="C752" s="129" t="str">
        <f t="shared" si="134"/>
        <v>Konkrementanalyse</v>
      </c>
      <c r="D752" s="93" t="s">
        <v>45</v>
      </c>
      <c r="E752" s="94">
        <v>1508</v>
      </c>
      <c r="F752" t="s">
        <v>343</v>
      </c>
      <c r="G752" s="93" t="s">
        <v>45</v>
      </c>
      <c r="H752" s="94">
        <v>1508</v>
      </c>
      <c r="I752" s="129" t="s">
        <v>1370</v>
      </c>
    </row>
    <row r="753" spans="1:9" x14ac:dyDescent="0.35">
      <c r="A753" s="129" t="str">
        <f t="shared" si="132"/>
        <v>A</v>
      </c>
      <c r="B753" s="129">
        <f t="shared" si="133"/>
        <v>1509</v>
      </c>
      <c r="C753" s="129" t="str">
        <f t="shared" si="134"/>
        <v>Kreatinin</v>
      </c>
      <c r="D753" s="93" t="s">
        <v>45</v>
      </c>
      <c r="E753" s="94">
        <v>1509</v>
      </c>
      <c r="F753" t="s">
        <v>57</v>
      </c>
      <c r="G753" s="93" t="s">
        <v>45</v>
      </c>
      <c r="H753" s="94">
        <v>1509</v>
      </c>
      <c r="I753" s="129" t="s">
        <v>1371</v>
      </c>
    </row>
    <row r="754" spans="1:9" x14ac:dyDescent="0.35">
      <c r="A754" s="129" t="str">
        <f t="shared" si="132"/>
        <v>A</v>
      </c>
      <c r="B754" s="129">
        <f t="shared" si="133"/>
        <v>1509.01</v>
      </c>
      <c r="C754" s="129" t="str">
        <f t="shared" si="134"/>
        <v>Kreatinin</v>
      </c>
      <c r="D754" s="93" t="s">
        <v>45</v>
      </c>
      <c r="E754" s="94">
        <v>1509.01</v>
      </c>
      <c r="F754" t="s">
        <v>57</v>
      </c>
      <c r="G754" s="93" t="s">
        <v>45</v>
      </c>
      <c r="H754" s="94">
        <v>1509.01</v>
      </c>
      <c r="I754" s="129" t="s">
        <v>1371</v>
      </c>
    </row>
    <row r="755" spans="1:9" x14ac:dyDescent="0.35">
      <c r="A755" s="129" t="str">
        <f t="shared" si="132"/>
        <v>A</v>
      </c>
      <c r="B755" s="129">
        <f t="shared" si="133"/>
        <v>1511</v>
      </c>
      <c r="C755" s="129" t="str">
        <f t="shared" si="134"/>
        <v>Kristallnachweis</v>
      </c>
      <c r="D755" s="93" t="s">
        <v>45</v>
      </c>
      <c r="E755" s="94">
        <v>1511</v>
      </c>
      <c r="F755" t="s">
        <v>2120</v>
      </c>
      <c r="G755" s="93" t="s">
        <v>45</v>
      </c>
      <c r="H755" s="94">
        <v>1511</v>
      </c>
      <c r="I755" s="129" t="s">
        <v>1372</v>
      </c>
    </row>
    <row r="756" spans="1:9" x14ac:dyDescent="0.35">
      <c r="A756" s="129" t="str">
        <f t="shared" si="132"/>
        <v>A</v>
      </c>
      <c r="B756" s="129">
        <f t="shared" si="133"/>
        <v>1512</v>
      </c>
      <c r="C756" s="129" t="str">
        <f t="shared" si="134"/>
        <v>Kryoglobulin und Kryofibrinogen</v>
      </c>
      <c r="D756" s="93" t="s">
        <v>45</v>
      </c>
      <c r="E756" s="94">
        <v>1512</v>
      </c>
      <c r="F756" t="s">
        <v>2121</v>
      </c>
      <c r="G756" s="93" t="s">
        <v>45</v>
      </c>
      <c r="H756" s="94">
        <v>1512</v>
      </c>
      <c r="I756" s="129" t="s">
        <v>1373</v>
      </c>
    </row>
    <row r="757" spans="1:9" x14ac:dyDescent="0.35">
      <c r="A757" s="129" t="str">
        <f t="shared" si="132"/>
        <v>A</v>
      </c>
      <c r="B757" s="129">
        <f t="shared" si="133"/>
        <v>1513</v>
      </c>
      <c r="C757" s="129" t="str">
        <f t="shared" si="134"/>
        <v>Kryoglobulin, quantitativ</v>
      </c>
      <c r="D757" s="93" t="s">
        <v>45</v>
      </c>
      <c r="E757" s="94">
        <v>1513</v>
      </c>
      <c r="F757" t="s">
        <v>399</v>
      </c>
      <c r="G757" s="93" t="s">
        <v>45</v>
      </c>
      <c r="H757" s="94">
        <v>1513</v>
      </c>
      <c r="I757" s="129" t="s">
        <v>1374</v>
      </c>
    </row>
    <row r="758" spans="1:9" x14ac:dyDescent="0.35">
      <c r="A758" s="129" t="str">
        <f t="shared" si="132"/>
        <v>A</v>
      </c>
      <c r="B758" s="129">
        <f t="shared" si="133"/>
        <v>1514</v>
      </c>
      <c r="C758" s="129" t="str">
        <f t="shared" si="134"/>
        <v>Kryoglobulin, Typ</v>
      </c>
      <c r="D758" s="93" t="s">
        <v>45</v>
      </c>
      <c r="E758" s="94">
        <v>1514</v>
      </c>
      <c r="F758" t="s">
        <v>431</v>
      </c>
      <c r="G758" s="93" t="s">
        <v>45</v>
      </c>
      <c r="H758" s="94">
        <v>1514</v>
      </c>
      <c r="I758" s="129" t="s">
        <v>1375</v>
      </c>
    </row>
    <row r="759" spans="1:9" x14ac:dyDescent="0.35">
      <c r="A759" s="129" t="str">
        <f t="shared" si="132"/>
        <v>A</v>
      </c>
      <c r="B759" s="129">
        <f t="shared" si="133"/>
        <v>1515</v>
      </c>
      <c r="C759" s="129" t="str">
        <f t="shared" si="134"/>
        <v>Kupfer</v>
      </c>
      <c r="D759" s="93" t="s">
        <v>45</v>
      </c>
      <c r="E759" s="94">
        <v>1515</v>
      </c>
      <c r="F759" t="s">
        <v>280</v>
      </c>
      <c r="G759" s="93" t="s">
        <v>45</v>
      </c>
      <c r="H759" s="94">
        <v>1515</v>
      </c>
      <c r="I759" s="129" t="s">
        <v>1376</v>
      </c>
    </row>
    <row r="760" spans="1:9" x14ac:dyDescent="0.35">
      <c r="A760" s="129" t="str">
        <f t="shared" si="132"/>
        <v>A</v>
      </c>
      <c r="B760" s="129">
        <f t="shared" si="133"/>
        <v>1516</v>
      </c>
      <c r="C760" s="129" t="str">
        <f t="shared" si="134"/>
        <v>Kupfer, hepatisch</v>
      </c>
      <c r="D760" s="93" t="s">
        <v>45</v>
      </c>
      <c r="E760" s="94">
        <v>1516</v>
      </c>
      <c r="F760" t="s">
        <v>435</v>
      </c>
      <c r="G760" s="93" t="s">
        <v>45</v>
      </c>
      <c r="H760" s="94">
        <v>1516</v>
      </c>
      <c r="I760" s="129" t="s">
        <v>1377</v>
      </c>
    </row>
    <row r="761" spans="1:9" x14ac:dyDescent="0.35">
      <c r="A761" s="129" t="str">
        <f t="shared" si="132"/>
        <v>A</v>
      </c>
      <c r="B761" s="129">
        <f t="shared" si="133"/>
        <v>1517</v>
      </c>
      <c r="C761" s="129" t="str">
        <f t="shared" si="134"/>
        <v>Laktat</v>
      </c>
      <c r="D761" s="93" t="s">
        <v>45</v>
      </c>
      <c r="E761" s="94">
        <v>1517</v>
      </c>
      <c r="F761" t="s">
        <v>182</v>
      </c>
      <c r="G761" s="93" t="s">
        <v>45</v>
      </c>
      <c r="H761" s="94">
        <v>1517</v>
      </c>
      <c r="I761" s="129" t="s">
        <v>1378</v>
      </c>
    </row>
    <row r="762" spans="1:9" x14ac:dyDescent="0.35">
      <c r="A762" s="129" t="str">
        <f t="shared" si="132"/>
        <v>A</v>
      </c>
      <c r="B762" s="129">
        <f t="shared" si="133"/>
        <v>1518</v>
      </c>
      <c r="C762" s="129" t="str">
        <f t="shared" si="134"/>
        <v>Laktat-Dehydrogenase (LDH)</v>
      </c>
      <c r="D762" s="93" t="s">
        <v>45</v>
      </c>
      <c r="E762" s="94">
        <v>1518</v>
      </c>
      <c r="F762" t="s">
        <v>58</v>
      </c>
      <c r="G762" s="93" t="s">
        <v>45</v>
      </c>
      <c r="H762" s="94">
        <v>1518</v>
      </c>
      <c r="I762" s="129" t="s">
        <v>1379</v>
      </c>
    </row>
    <row r="763" spans="1:9" x14ac:dyDescent="0.35">
      <c r="A763" s="129" t="str">
        <f t="shared" si="132"/>
        <v>A</v>
      </c>
      <c r="B763" s="129">
        <f t="shared" si="133"/>
        <v>1520</v>
      </c>
      <c r="C763" s="129" t="str">
        <f t="shared" si="134"/>
        <v>Laktose-Resorptionstest</v>
      </c>
      <c r="D763" s="93" t="s">
        <v>45</v>
      </c>
      <c r="E763" s="94">
        <v>1520</v>
      </c>
      <c r="F763" t="s">
        <v>226</v>
      </c>
      <c r="G763" s="93" t="s">
        <v>45</v>
      </c>
      <c r="H763" s="94">
        <v>1520</v>
      </c>
      <c r="I763" s="129" t="s">
        <v>1380</v>
      </c>
    </row>
    <row r="764" spans="1:9" x14ac:dyDescent="0.35">
      <c r="A764" s="129" t="str">
        <f t="shared" si="132"/>
        <v>A</v>
      </c>
      <c r="B764" s="129">
        <f t="shared" si="133"/>
        <v>1521</v>
      </c>
      <c r="C764" s="129" t="str">
        <f t="shared" si="134"/>
        <v>LDL-Cholesterin, gemessen</v>
      </c>
      <c r="D764" s="93" t="s">
        <v>45</v>
      </c>
      <c r="E764" s="94">
        <v>1521</v>
      </c>
      <c r="F764" t="s">
        <v>70</v>
      </c>
      <c r="G764" s="93" t="s">
        <v>45</v>
      </c>
      <c r="H764" s="94">
        <v>1521</v>
      </c>
      <c r="I764" s="129" t="s">
        <v>1381</v>
      </c>
    </row>
    <row r="765" spans="1:9" ht="43.5" x14ac:dyDescent="0.35">
      <c r="A765" s="129" t="str">
        <f t="shared" si="132"/>
        <v>A</v>
      </c>
      <c r="B765" s="129">
        <f t="shared" si="133"/>
        <v>1523</v>
      </c>
      <c r="C765" s="129" t="str">
        <f t="shared" si="134"/>
        <v>Immunphänotypisierung von Leukozyten-(Sub) Population, erster monoklonaler Antikörper</v>
      </c>
      <c r="D765" s="93" t="s">
        <v>45</v>
      </c>
      <c r="E765" s="94">
        <v>1523</v>
      </c>
      <c r="F765" t="s">
        <v>2122</v>
      </c>
      <c r="G765" s="93" t="s">
        <v>45</v>
      </c>
      <c r="H765" s="94">
        <v>1523</v>
      </c>
      <c r="I765" s="129" t="s">
        <v>1382</v>
      </c>
    </row>
    <row r="766" spans="1:9" ht="43.5" x14ac:dyDescent="0.35">
      <c r="A766" s="129" t="str">
        <f t="shared" si="132"/>
        <v>A</v>
      </c>
      <c r="B766" s="129">
        <f t="shared" si="133"/>
        <v>1524</v>
      </c>
      <c r="C766" s="129" t="str">
        <f t="shared" si="134"/>
        <v>Immunphänotypisierung von Leukozyten-(Sub) Population, jeder weitere monoklonale Antikörper</v>
      </c>
      <c r="D766" s="93" t="s">
        <v>45</v>
      </c>
      <c r="E766" s="94">
        <v>1524</v>
      </c>
      <c r="F766" t="s">
        <v>2123</v>
      </c>
      <c r="G766" s="93" t="s">
        <v>45</v>
      </c>
      <c r="H766" s="94">
        <v>1524</v>
      </c>
      <c r="I766" s="129" t="s">
        <v>1383</v>
      </c>
    </row>
    <row r="767" spans="1:9" ht="29" x14ac:dyDescent="0.35">
      <c r="A767" s="129" t="str">
        <f t="shared" si="132"/>
        <v>A</v>
      </c>
      <c r="B767" s="129">
        <f t="shared" si="133"/>
        <v>1525</v>
      </c>
      <c r="C767" s="129" t="str">
        <f t="shared" si="134"/>
        <v>Leukozyten, Messung von freigesetzten Mediatoren nach Stimulation, erstes Antigen</v>
      </c>
      <c r="D767" s="93" t="s">
        <v>45</v>
      </c>
      <c r="E767" s="94">
        <v>1525</v>
      </c>
      <c r="F767" t="s">
        <v>322</v>
      </c>
      <c r="G767" s="93" t="s">
        <v>45</v>
      </c>
      <c r="H767" s="94">
        <v>1525</v>
      </c>
      <c r="I767" s="129" t="s">
        <v>1384</v>
      </c>
    </row>
    <row r="768" spans="1:9" ht="29" x14ac:dyDescent="0.35">
      <c r="A768" s="129" t="str">
        <f t="shared" si="132"/>
        <v>A</v>
      </c>
      <c r="B768" s="129">
        <f t="shared" si="133"/>
        <v>1526</v>
      </c>
      <c r="C768" s="129" t="str">
        <f t="shared" si="134"/>
        <v>Leukozyten, Messung von freigesetzten Mediatoren nach Stimulation, weitere Antigene</v>
      </c>
      <c r="D768" s="93" t="s">
        <v>45</v>
      </c>
      <c r="E768" s="94">
        <v>1526</v>
      </c>
      <c r="F768" t="s">
        <v>207</v>
      </c>
      <c r="G768" s="93" t="s">
        <v>45</v>
      </c>
      <c r="H768" s="94">
        <v>1526</v>
      </c>
      <c r="I768" s="129" t="s">
        <v>1385</v>
      </c>
    </row>
    <row r="769" spans="1:9" ht="29" x14ac:dyDescent="0.35">
      <c r="A769" s="129" t="str">
        <f t="shared" si="132"/>
        <v>A</v>
      </c>
      <c r="B769" s="129">
        <f t="shared" si="133"/>
        <v>1527</v>
      </c>
      <c r="C769" s="129" t="str">
        <f t="shared" si="134"/>
        <v>Leukozyten-Alloantikörper, anti-HLA, Klasse I und/oder Klasse II</v>
      </c>
      <c r="D769" s="93" t="s">
        <v>45</v>
      </c>
      <c r="E769" s="94">
        <v>1527</v>
      </c>
      <c r="F769" t="s">
        <v>450</v>
      </c>
      <c r="G769" s="93" t="s">
        <v>45</v>
      </c>
      <c r="H769" s="94">
        <v>1527</v>
      </c>
      <c r="I769" s="129" t="s">
        <v>1386</v>
      </c>
    </row>
    <row r="770" spans="1:9" x14ac:dyDescent="0.35">
      <c r="A770" s="129" t="str">
        <f t="shared" si="132"/>
        <v>A</v>
      </c>
      <c r="B770" s="129">
        <f t="shared" si="133"/>
        <v>1528</v>
      </c>
      <c r="C770" s="129" t="str">
        <f t="shared" si="134"/>
        <v>Leukozyten-Alloantikörper, Suchtest</v>
      </c>
      <c r="D770" s="93" t="s">
        <v>45</v>
      </c>
      <c r="E770" s="94">
        <v>1528</v>
      </c>
      <c r="F770" t="s">
        <v>346</v>
      </c>
      <c r="G770" s="93" t="s">
        <v>45</v>
      </c>
      <c r="H770" s="94">
        <v>1528</v>
      </c>
      <c r="I770" s="129" t="s">
        <v>1387</v>
      </c>
    </row>
    <row r="771" spans="1:9" x14ac:dyDescent="0.35">
      <c r="A771" s="129" t="str">
        <f t="shared" si="132"/>
        <v>A</v>
      </c>
      <c r="B771" s="129">
        <f t="shared" si="133"/>
        <v>1529</v>
      </c>
      <c r="C771" s="129" t="str">
        <f t="shared" si="134"/>
        <v>Leukozyten-Auto- oder -Alloantikörper</v>
      </c>
      <c r="D771" s="93" t="s">
        <v>45</v>
      </c>
      <c r="E771" s="94">
        <v>1529</v>
      </c>
      <c r="F771" t="s">
        <v>421</v>
      </c>
      <c r="G771" s="93" t="s">
        <v>45</v>
      </c>
      <c r="H771" s="94">
        <v>1529</v>
      </c>
      <c r="I771" s="129" t="s">
        <v>1388</v>
      </c>
    </row>
    <row r="772" spans="1:9" ht="29" x14ac:dyDescent="0.35">
      <c r="A772" s="129" t="str">
        <f t="shared" si="132"/>
        <v>A</v>
      </c>
      <c r="B772" s="129">
        <f t="shared" si="133"/>
        <v>1530</v>
      </c>
      <c r="C772" s="129" t="str">
        <f t="shared" si="134"/>
        <v>Leukozyten-Verträglichkeitsprobe, weitere Spender</v>
      </c>
      <c r="D772" s="93" t="s">
        <v>45</v>
      </c>
      <c r="E772" s="94">
        <v>1530</v>
      </c>
      <c r="F772" t="s">
        <v>208</v>
      </c>
      <c r="G772" s="93" t="s">
        <v>45</v>
      </c>
      <c r="H772" s="94">
        <v>1530</v>
      </c>
      <c r="I772" s="129" t="s">
        <v>1389</v>
      </c>
    </row>
    <row r="773" spans="1:9" x14ac:dyDescent="0.35">
      <c r="A773" s="129" t="str">
        <f t="shared" si="132"/>
        <v>A</v>
      </c>
      <c r="B773" s="129">
        <f t="shared" si="133"/>
        <v>1531</v>
      </c>
      <c r="C773" s="129" t="str">
        <f t="shared" si="134"/>
        <v>Leukozyten-Verträglichkeitsprobe, erster Spender</v>
      </c>
      <c r="D773" s="93" t="s">
        <v>45</v>
      </c>
      <c r="E773" s="94">
        <v>1531</v>
      </c>
      <c r="F773" t="s">
        <v>316</v>
      </c>
      <c r="G773" s="93" t="s">
        <v>45</v>
      </c>
      <c r="H773" s="94">
        <v>1531</v>
      </c>
      <c r="I773" s="129" t="s">
        <v>1390</v>
      </c>
    </row>
    <row r="774" spans="1:9" x14ac:dyDescent="0.35">
      <c r="A774" s="129" t="str">
        <f t="shared" si="132"/>
        <v>A</v>
      </c>
      <c r="B774" s="129">
        <f t="shared" si="133"/>
        <v>1532</v>
      </c>
      <c r="C774" s="129" t="str">
        <f t="shared" si="134"/>
        <v>Leukozyten-Zählung, manuell</v>
      </c>
      <c r="D774" s="93" t="s">
        <v>45</v>
      </c>
      <c r="E774" s="94">
        <v>1532</v>
      </c>
      <c r="F774" t="s">
        <v>79</v>
      </c>
      <c r="G774" s="93" t="s">
        <v>45</v>
      </c>
      <c r="H774" s="94">
        <v>1532</v>
      </c>
      <c r="I774" s="129" t="s">
        <v>1391</v>
      </c>
    </row>
    <row r="775" spans="1:9" ht="29" x14ac:dyDescent="0.35">
      <c r="A775" s="129" t="str">
        <f t="shared" si="132"/>
        <v>A</v>
      </c>
      <c r="B775" s="129">
        <f t="shared" si="133"/>
        <v>1536</v>
      </c>
      <c r="C775" s="129" t="str">
        <f t="shared" si="134"/>
        <v>Lutropin (LH) und Follitropin (FSH) in LH-RH-Test</v>
      </c>
      <c r="D775" s="93" t="s">
        <v>45</v>
      </c>
      <c r="E775" s="94">
        <v>1536</v>
      </c>
      <c r="F775" t="s">
        <v>400</v>
      </c>
      <c r="G775" s="93" t="s">
        <v>45</v>
      </c>
      <c r="H775" s="94">
        <v>1536</v>
      </c>
      <c r="I775" s="129" t="s">
        <v>1392</v>
      </c>
    </row>
    <row r="776" spans="1:9" x14ac:dyDescent="0.35">
      <c r="A776" s="129" t="str">
        <f t="shared" si="132"/>
        <v>A</v>
      </c>
      <c r="B776" s="129">
        <f t="shared" si="133"/>
        <v>1537</v>
      </c>
      <c r="C776" s="129" t="str">
        <f t="shared" si="134"/>
        <v>Lipase</v>
      </c>
      <c r="D776" s="93" t="s">
        <v>45</v>
      </c>
      <c r="E776" s="94">
        <v>1537</v>
      </c>
      <c r="F776" t="s">
        <v>75</v>
      </c>
      <c r="G776" s="93" t="s">
        <v>45</v>
      </c>
      <c r="H776" s="94">
        <v>1537</v>
      </c>
      <c r="I776" s="129" t="s">
        <v>75</v>
      </c>
    </row>
    <row r="777" spans="1:9" x14ac:dyDescent="0.35">
      <c r="A777" s="129" t="str">
        <f t="shared" si="132"/>
        <v>A</v>
      </c>
      <c r="B777" s="129">
        <f t="shared" si="133"/>
        <v>1539</v>
      </c>
      <c r="C777" s="129" t="str">
        <f t="shared" si="134"/>
        <v>Lipoprotein (a)</v>
      </c>
      <c r="D777" s="93" t="s">
        <v>45</v>
      </c>
      <c r="E777" s="94">
        <v>1539</v>
      </c>
      <c r="F777" t="s">
        <v>159</v>
      </c>
      <c r="G777" s="93" t="s">
        <v>45</v>
      </c>
      <c r="H777" s="94">
        <v>1539</v>
      </c>
      <c r="I777" s="129" t="s">
        <v>1393</v>
      </c>
    </row>
    <row r="778" spans="1:9" x14ac:dyDescent="0.35">
      <c r="A778" s="129" t="str">
        <f t="shared" si="132"/>
        <v>A</v>
      </c>
      <c r="B778" s="129">
        <f t="shared" si="133"/>
        <v>1540</v>
      </c>
      <c r="C778" s="129" t="str">
        <f t="shared" si="134"/>
        <v>Lipoproteine</v>
      </c>
      <c r="D778" s="93" t="s">
        <v>45</v>
      </c>
      <c r="E778" s="94">
        <v>1540</v>
      </c>
      <c r="F778" t="s">
        <v>220</v>
      </c>
      <c r="G778" s="93" t="s">
        <v>45</v>
      </c>
      <c r="H778" s="94">
        <v>1540</v>
      </c>
      <c r="I778" s="129" t="s">
        <v>1394</v>
      </c>
    </row>
    <row r="779" spans="1:9" x14ac:dyDescent="0.35">
      <c r="A779" s="129" t="str">
        <f t="shared" si="132"/>
        <v>A</v>
      </c>
      <c r="B779" s="129">
        <f t="shared" si="133"/>
        <v>1541</v>
      </c>
      <c r="C779" s="129" t="str">
        <f t="shared" si="134"/>
        <v>Lithium</v>
      </c>
      <c r="D779" s="93" t="s">
        <v>45</v>
      </c>
      <c r="E779" s="94">
        <v>1541</v>
      </c>
      <c r="F779" t="s">
        <v>108</v>
      </c>
      <c r="G779" s="93" t="s">
        <v>45</v>
      </c>
      <c r="H779" s="94">
        <v>1541</v>
      </c>
      <c r="I779" s="129" t="s">
        <v>108</v>
      </c>
    </row>
    <row r="780" spans="1:9" x14ac:dyDescent="0.35">
      <c r="A780" s="129" t="str">
        <f t="shared" si="132"/>
        <v>A</v>
      </c>
      <c r="B780" s="129">
        <f t="shared" si="133"/>
        <v>1542</v>
      </c>
      <c r="C780" s="129" t="str">
        <f t="shared" si="134"/>
        <v>Lutropin (LH)</v>
      </c>
      <c r="D780" s="93" t="s">
        <v>45</v>
      </c>
      <c r="E780" s="94">
        <v>1542</v>
      </c>
      <c r="F780" t="s">
        <v>122</v>
      </c>
      <c r="G780" s="93" t="s">
        <v>45</v>
      </c>
      <c r="H780" s="94">
        <v>1542</v>
      </c>
      <c r="I780" s="129" t="s">
        <v>1395</v>
      </c>
    </row>
    <row r="781" spans="1:9" x14ac:dyDescent="0.35">
      <c r="A781" s="129" t="str">
        <f t="shared" si="132"/>
        <v>A</v>
      </c>
      <c r="B781" s="129">
        <f t="shared" si="133"/>
        <v>1545</v>
      </c>
      <c r="C781" s="129" t="str">
        <f t="shared" si="134"/>
        <v>Lymphozyten- oder Monozyten-Funktion</v>
      </c>
      <c r="D781" s="93" t="s">
        <v>45</v>
      </c>
      <c r="E781" s="94">
        <v>1545</v>
      </c>
      <c r="F781" t="s">
        <v>422</v>
      </c>
      <c r="G781" s="93" t="s">
        <v>45</v>
      </c>
      <c r="H781" s="94">
        <v>1545</v>
      </c>
      <c r="I781" s="129" t="s">
        <v>1396</v>
      </c>
    </row>
    <row r="782" spans="1:9" ht="29" x14ac:dyDescent="0.35">
      <c r="A782" s="129" t="str">
        <f t="shared" si="132"/>
        <v>A</v>
      </c>
      <c r="B782" s="129">
        <f t="shared" si="133"/>
        <v>1546</v>
      </c>
      <c r="C782" s="129" t="str">
        <f t="shared" si="134"/>
        <v>Lymphozyten- oder Monozyten-Stimulation nach Isolierung, erstes Antigen</v>
      </c>
      <c r="D782" s="147" t="s">
        <v>45</v>
      </c>
      <c r="E782" s="94">
        <v>1546</v>
      </c>
      <c r="F782" t="s">
        <v>405</v>
      </c>
      <c r="G782" s="147" t="s">
        <v>45</v>
      </c>
      <c r="H782" s="94">
        <v>1546</v>
      </c>
      <c r="I782" s="129" t="s">
        <v>1397</v>
      </c>
    </row>
    <row r="783" spans="1:9" ht="29" x14ac:dyDescent="0.35">
      <c r="A783" s="129" t="str">
        <f t="shared" si="132"/>
        <v>A</v>
      </c>
      <c r="B783" s="129">
        <f t="shared" si="133"/>
        <v>1547</v>
      </c>
      <c r="C783" s="129" t="str">
        <f t="shared" si="134"/>
        <v>Lymphozyten- oder Monozyten-Stimulation nach Isolierung, weitere Antigene</v>
      </c>
      <c r="D783" s="93" t="s">
        <v>45</v>
      </c>
      <c r="E783" s="94">
        <v>1547</v>
      </c>
      <c r="F783" t="s">
        <v>188</v>
      </c>
      <c r="G783" s="93" t="s">
        <v>45</v>
      </c>
      <c r="H783" s="94">
        <v>1547</v>
      </c>
      <c r="I783" s="129" t="s">
        <v>1398</v>
      </c>
    </row>
    <row r="784" spans="1:9" x14ac:dyDescent="0.35">
      <c r="A784" s="129" t="str">
        <f t="shared" si="132"/>
        <v>A</v>
      </c>
      <c r="B784" s="129">
        <f t="shared" si="133"/>
        <v>1549</v>
      </c>
      <c r="C784" s="129" t="str">
        <f t="shared" si="134"/>
        <v>Lymphozyten-Alloantikörper, Suchtest</v>
      </c>
      <c r="D784" s="93" t="s">
        <v>45</v>
      </c>
      <c r="E784" s="94">
        <v>1549</v>
      </c>
      <c r="F784" t="s">
        <v>347</v>
      </c>
      <c r="G784" s="93" t="s">
        <v>45</v>
      </c>
      <c r="H784" s="94">
        <v>1549</v>
      </c>
      <c r="I784" s="129" t="s">
        <v>1399</v>
      </c>
    </row>
    <row r="785" spans="1:9" x14ac:dyDescent="0.35">
      <c r="A785" s="129" t="str">
        <f t="shared" si="132"/>
        <v>A</v>
      </c>
      <c r="B785" s="129">
        <f t="shared" si="133"/>
        <v>1550</v>
      </c>
      <c r="C785" s="129" t="str">
        <f t="shared" si="134"/>
        <v>Lymphozyten-Auto- und -Alloantikörper</v>
      </c>
      <c r="D785" s="93" t="s">
        <v>45</v>
      </c>
      <c r="E785" s="94">
        <v>1550</v>
      </c>
      <c r="F785" t="s">
        <v>429</v>
      </c>
      <c r="G785" s="93" t="s">
        <v>45</v>
      </c>
      <c r="H785" s="94">
        <v>1550</v>
      </c>
      <c r="I785" s="129" t="s">
        <v>1400</v>
      </c>
    </row>
    <row r="786" spans="1:9" x14ac:dyDescent="0.35">
      <c r="A786" s="129" t="str">
        <f t="shared" si="132"/>
        <v>A</v>
      </c>
      <c r="B786" s="129">
        <f t="shared" si="133"/>
        <v>1555</v>
      </c>
      <c r="C786" s="129" t="str">
        <f t="shared" si="134"/>
        <v>Magnesium in Erythrozyten</v>
      </c>
      <c r="D786" s="93" t="s">
        <v>45</v>
      </c>
      <c r="E786" s="94">
        <v>1555</v>
      </c>
      <c r="F786" t="s">
        <v>293</v>
      </c>
      <c r="G786" s="93" t="s">
        <v>45</v>
      </c>
      <c r="H786" s="94">
        <v>1555</v>
      </c>
      <c r="I786" s="129" t="s">
        <v>1401</v>
      </c>
    </row>
    <row r="787" spans="1:9" x14ac:dyDescent="0.35">
      <c r="A787" s="129" t="str">
        <f t="shared" si="132"/>
        <v>A</v>
      </c>
      <c r="B787" s="129">
        <f t="shared" si="133"/>
        <v>1556</v>
      </c>
      <c r="C787" s="129" t="str">
        <f t="shared" si="134"/>
        <v>Magnesium</v>
      </c>
      <c r="D787" s="93" t="s">
        <v>45</v>
      </c>
      <c r="E787" s="94">
        <v>1556</v>
      </c>
      <c r="F787" t="s">
        <v>85</v>
      </c>
      <c r="G787" s="93" t="s">
        <v>45</v>
      </c>
      <c r="H787" s="94">
        <v>1556</v>
      </c>
      <c r="I787" s="129" t="s">
        <v>1402</v>
      </c>
    </row>
    <row r="788" spans="1:9" x14ac:dyDescent="0.35">
      <c r="A788" s="129" t="str">
        <f t="shared" si="132"/>
        <v>A</v>
      </c>
      <c r="B788" s="129">
        <f t="shared" si="133"/>
        <v>1560</v>
      </c>
      <c r="C788" s="129" t="str">
        <f t="shared" si="134"/>
        <v>Mangan</v>
      </c>
      <c r="D788" s="93" t="s">
        <v>45</v>
      </c>
      <c r="E788" s="94">
        <v>1560</v>
      </c>
      <c r="F788" t="s">
        <v>406</v>
      </c>
      <c r="G788" s="93" t="s">
        <v>45</v>
      </c>
      <c r="H788" s="94">
        <v>1560</v>
      </c>
      <c r="I788" s="129" t="s">
        <v>1403</v>
      </c>
    </row>
    <row r="789" spans="1:9" x14ac:dyDescent="0.35">
      <c r="A789" s="129" t="str">
        <f t="shared" si="132"/>
        <v>A</v>
      </c>
      <c r="B789" s="129">
        <f t="shared" si="133"/>
        <v>1563</v>
      </c>
      <c r="C789" s="129" t="str">
        <f t="shared" si="134"/>
        <v>Freie Metanephrine</v>
      </c>
      <c r="D789" s="93" t="s">
        <v>45</v>
      </c>
      <c r="E789" s="94">
        <v>1563</v>
      </c>
      <c r="F789" t="s">
        <v>439</v>
      </c>
      <c r="G789" s="93" t="s">
        <v>45</v>
      </c>
      <c r="H789" s="94">
        <v>1563</v>
      </c>
      <c r="I789" s="129" t="s">
        <v>1404</v>
      </c>
    </row>
    <row r="790" spans="1:9" x14ac:dyDescent="0.35">
      <c r="A790" s="129" t="str">
        <f t="shared" si="132"/>
        <v>A</v>
      </c>
      <c r="B790" s="129">
        <f t="shared" si="133"/>
        <v>1564</v>
      </c>
      <c r="C790" s="129" t="str">
        <f t="shared" si="134"/>
        <v>Metanephrine, gesamt</v>
      </c>
      <c r="D790" s="93" t="s">
        <v>45</v>
      </c>
      <c r="E790" s="94">
        <v>1564</v>
      </c>
      <c r="F790" t="s">
        <v>418</v>
      </c>
      <c r="G790" s="93" t="s">
        <v>45</v>
      </c>
      <c r="H790" s="94">
        <v>1564</v>
      </c>
      <c r="I790" s="129" t="s">
        <v>1405</v>
      </c>
    </row>
    <row r="791" spans="1:9" x14ac:dyDescent="0.35">
      <c r="A791" s="129" t="str">
        <f t="shared" si="132"/>
        <v>A</v>
      </c>
      <c r="B791" s="129">
        <f t="shared" si="133"/>
        <v>1567</v>
      </c>
      <c r="C791" s="129" t="str">
        <f t="shared" si="134"/>
        <v>Methotrexat</v>
      </c>
      <c r="D791" s="93" t="s">
        <v>45</v>
      </c>
      <c r="E791" s="94">
        <v>1567</v>
      </c>
      <c r="F791" t="s">
        <v>380</v>
      </c>
      <c r="G791" s="93" t="s">
        <v>45</v>
      </c>
      <c r="H791" s="94">
        <v>1567</v>
      </c>
      <c r="I791" s="129" t="s">
        <v>1406</v>
      </c>
    </row>
    <row r="792" spans="1:9" x14ac:dyDescent="0.35">
      <c r="A792" s="129" t="str">
        <f t="shared" si="132"/>
        <v>A</v>
      </c>
      <c r="B792" s="129">
        <f t="shared" si="133"/>
        <v>1568</v>
      </c>
      <c r="C792" s="129" t="str">
        <f t="shared" si="134"/>
        <v>Methylmalonat (MMA)</v>
      </c>
      <c r="D792" s="93" t="s">
        <v>45</v>
      </c>
      <c r="E792" s="94">
        <v>1568</v>
      </c>
      <c r="F792" t="s">
        <v>410</v>
      </c>
      <c r="G792" s="93" t="s">
        <v>45</v>
      </c>
      <c r="H792" s="94">
        <v>1568</v>
      </c>
      <c r="I792" s="129" t="s">
        <v>1407</v>
      </c>
    </row>
    <row r="793" spans="1:9" x14ac:dyDescent="0.35">
      <c r="A793" s="129" t="str">
        <f t="shared" si="132"/>
        <v>A</v>
      </c>
      <c r="B793" s="129">
        <f t="shared" si="133"/>
        <v>1572</v>
      </c>
      <c r="C793" s="129" t="str">
        <f t="shared" si="134"/>
        <v>Myoglobin</v>
      </c>
      <c r="D793" s="93" t="s">
        <v>45</v>
      </c>
      <c r="E793" s="94">
        <v>1572</v>
      </c>
      <c r="F793" t="s">
        <v>210</v>
      </c>
      <c r="G793" s="93" t="s">
        <v>45</v>
      </c>
      <c r="H793" s="94">
        <v>1572</v>
      </c>
      <c r="I793" s="129" t="s">
        <v>1408</v>
      </c>
    </row>
    <row r="794" spans="1:9" x14ac:dyDescent="0.35">
      <c r="A794" s="129" t="str">
        <f t="shared" si="132"/>
        <v>A</v>
      </c>
      <c r="B794" s="129">
        <f t="shared" si="133"/>
        <v>1573</v>
      </c>
      <c r="C794" s="129" t="str">
        <f t="shared" si="134"/>
        <v>N-Acetyl-Beta-D-Glukosaminidase (NAG)</v>
      </c>
      <c r="D794" s="93" t="s">
        <v>45</v>
      </c>
      <c r="E794" s="94">
        <v>1573</v>
      </c>
      <c r="F794" t="s">
        <v>189</v>
      </c>
      <c r="G794" s="93" t="s">
        <v>45</v>
      </c>
      <c r="H794" s="94">
        <v>1573</v>
      </c>
      <c r="I794" s="129" t="s">
        <v>1409</v>
      </c>
    </row>
    <row r="795" spans="1:9" x14ac:dyDescent="0.35">
      <c r="A795" s="129" t="str">
        <f t="shared" si="132"/>
        <v>A</v>
      </c>
      <c r="B795" s="129">
        <f t="shared" si="133"/>
        <v>1574</v>
      </c>
      <c r="C795" s="129" t="str">
        <f t="shared" si="134"/>
        <v>Natrium</v>
      </c>
      <c r="D795" s="93" t="s">
        <v>45</v>
      </c>
      <c r="E795" s="94">
        <v>1574</v>
      </c>
      <c r="F795" t="s">
        <v>59</v>
      </c>
      <c r="G795" s="93" t="s">
        <v>45</v>
      </c>
      <c r="H795" s="94">
        <v>1574</v>
      </c>
      <c r="I795" s="129" t="s">
        <v>1410</v>
      </c>
    </row>
    <row r="796" spans="1:9" x14ac:dyDescent="0.35">
      <c r="A796" s="129" t="str">
        <f t="shared" si="132"/>
        <v>A</v>
      </c>
      <c r="B796" s="129">
        <f t="shared" si="133"/>
        <v>1576</v>
      </c>
      <c r="C796" s="129" t="str">
        <f t="shared" si="134"/>
        <v>Natriuretisches Peptid (BNP, NT-proBNP)</v>
      </c>
      <c r="D796" s="93" t="s">
        <v>45</v>
      </c>
      <c r="E796" s="94">
        <v>1576</v>
      </c>
      <c r="F796" t="s">
        <v>364</v>
      </c>
      <c r="G796" s="93" t="s">
        <v>45</v>
      </c>
      <c r="H796" s="94">
        <v>1576</v>
      </c>
      <c r="I796" s="129" t="s">
        <v>1411</v>
      </c>
    </row>
    <row r="797" spans="1:9" x14ac:dyDescent="0.35">
      <c r="A797" s="129" t="str">
        <f t="shared" si="132"/>
        <v>A</v>
      </c>
      <c r="B797" s="129">
        <f t="shared" si="133"/>
        <v>1576.01</v>
      </c>
      <c r="C797" s="129" t="str">
        <f t="shared" si="134"/>
        <v>Natriuretisches Peptid (BNP, NT-proBNP)</v>
      </c>
      <c r="D797" s="93" t="s">
        <v>45</v>
      </c>
      <c r="E797" s="94">
        <v>1576.01</v>
      </c>
      <c r="F797" t="s">
        <v>364</v>
      </c>
      <c r="G797" s="93" t="s">
        <v>45</v>
      </c>
      <c r="H797" s="94">
        <v>1576.01</v>
      </c>
      <c r="I797" s="129" t="s">
        <v>1411</v>
      </c>
    </row>
    <row r="798" spans="1:9" x14ac:dyDescent="0.35">
      <c r="A798" s="129" t="str">
        <f t="shared" si="132"/>
        <v>A</v>
      </c>
      <c r="B798" s="129">
        <f t="shared" si="133"/>
        <v>1577</v>
      </c>
      <c r="C798" s="129" t="str">
        <f t="shared" si="134"/>
        <v>Neopterin</v>
      </c>
      <c r="D798" s="93" t="s">
        <v>45</v>
      </c>
      <c r="E798" s="94">
        <v>1577</v>
      </c>
      <c r="F798" t="s">
        <v>260</v>
      </c>
      <c r="G798" s="93" t="s">
        <v>45</v>
      </c>
      <c r="H798" s="94">
        <v>1577</v>
      </c>
      <c r="I798" s="129" t="s">
        <v>1412</v>
      </c>
    </row>
    <row r="799" spans="1:9" x14ac:dyDescent="0.35">
      <c r="A799" s="129" t="str">
        <f t="shared" ref="A799:A862" si="135">IF(Sprache=_Deutsch,D799,G799)</f>
        <v>A</v>
      </c>
      <c r="B799" s="129">
        <f t="shared" ref="B799:B862" si="136">IF(Sprache=_Deutsch,E799,H799)</f>
        <v>1578</v>
      </c>
      <c r="C799" s="129" t="str">
        <f t="shared" ref="C799:C862" si="137">IF(Sprache=_Deutsch,F799,I799)</f>
        <v>Neuroleptika der SL/ALT inkl. Metaboliten</v>
      </c>
      <c r="D799" s="93" t="s">
        <v>45</v>
      </c>
      <c r="E799" s="94">
        <v>1578</v>
      </c>
      <c r="F799" t="s">
        <v>387</v>
      </c>
      <c r="G799" s="93" t="s">
        <v>45</v>
      </c>
      <c r="H799" s="94">
        <v>1578</v>
      </c>
      <c r="I799" s="129" t="s">
        <v>1413</v>
      </c>
    </row>
    <row r="800" spans="1:9" x14ac:dyDescent="0.35">
      <c r="A800" s="129" t="str">
        <f t="shared" si="135"/>
        <v>A</v>
      </c>
      <c r="B800" s="129">
        <f t="shared" si="136"/>
        <v>1579</v>
      </c>
      <c r="C800" s="129" t="str">
        <f t="shared" si="137"/>
        <v>Neuroleptika der SL/ALT inkl. Metaboliten</v>
      </c>
      <c r="D800" s="93" t="s">
        <v>45</v>
      </c>
      <c r="E800" s="94">
        <v>1579</v>
      </c>
      <c r="F800" t="s">
        <v>387</v>
      </c>
      <c r="G800" s="93" t="s">
        <v>45</v>
      </c>
      <c r="H800" s="94">
        <v>1579</v>
      </c>
      <c r="I800" s="129" t="s">
        <v>1413</v>
      </c>
    </row>
    <row r="801" spans="1:9" x14ac:dyDescent="0.35">
      <c r="A801" s="129" t="str">
        <f t="shared" si="135"/>
        <v>A</v>
      </c>
      <c r="B801" s="129">
        <f t="shared" si="136"/>
        <v>1580</v>
      </c>
      <c r="C801" s="129" t="str">
        <f t="shared" si="137"/>
        <v>Neuroleptika der SL/ALT</v>
      </c>
      <c r="D801" s="93" t="s">
        <v>45</v>
      </c>
      <c r="E801" s="94">
        <v>1580</v>
      </c>
      <c r="F801" t="s">
        <v>129</v>
      </c>
      <c r="G801" s="93" t="s">
        <v>45</v>
      </c>
      <c r="H801" s="94">
        <v>1580</v>
      </c>
      <c r="I801" s="129" t="s">
        <v>1414</v>
      </c>
    </row>
    <row r="802" spans="1:9" x14ac:dyDescent="0.35">
      <c r="A802" s="129" t="str">
        <f t="shared" si="135"/>
        <v>A</v>
      </c>
      <c r="B802" s="129">
        <f t="shared" si="136"/>
        <v>1581</v>
      </c>
      <c r="C802" s="129" t="str">
        <f t="shared" si="137"/>
        <v>Enolase Neuronenspezifisch (NSE)</v>
      </c>
      <c r="D802" s="93" t="s">
        <v>45</v>
      </c>
      <c r="E802" s="94">
        <v>1581</v>
      </c>
      <c r="F802" t="s">
        <v>261</v>
      </c>
      <c r="G802" s="93" t="s">
        <v>45</v>
      </c>
      <c r="H802" s="94">
        <v>1581</v>
      </c>
      <c r="I802" s="129" t="s">
        <v>1415</v>
      </c>
    </row>
    <row r="803" spans="1:9" x14ac:dyDescent="0.35">
      <c r="A803" s="129" t="str">
        <f t="shared" si="135"/>
        <v>A</v>
      </c>
      <c r="B803" s="129">
        <f t="shared" si="136"/>
        <v>1582</v>
      </c>
      <c r="C803" s="129" t="str">
        <f t="shared" si="137"/>
        <v>Nickel</v>
      </c>
      <c r="D803" s="93" t="s">
        <v>45</v>
      </c>
      <c r="E803" s="94">
        <v>1582</v>
      </c>
      <c r="F803" t="s">
        <v>407</v>
      </c>
      <c r="G803" s="93" t="s">
        <v>45</v>
      </c>
      <c r="H803" s="94">
        <v>1582</v>
      </c>
      <c r="I803" s="129" t="s">
        <v>407</v>
      </c>
    </row>
    <row r="804" spans="1:9" x14ac:dyDescent="0.35">
      <c r="A804" s="129" t="str">
        <f t="shared" si="135"/>
        <v>A</v>
      </c>
      <c r="B804" s="129">
        <f t="shared" si="136"/>
        <v>1583</v>
      </c>
      <c r="C804" s="129" t="str">
        <f t="shared" si="137"/>
        <v>Okkultes Blut</v>
      </c>
      <c r="D804" s="93" t="s">
        <v>45</v>
      </c>
      <c r="E804" s="94">
        <v>1583</v>
      </c>
      <c r="F804" t="s">
        <v>2073</v>
      </c>
      <c r="G804" s="93" t="s">
        <v>45</v>
      </c>
      <c r="H804" s="94">
        <v>1583</v>
      </c>
      <c r="I804" s="129" t="s">
        <v>1416</v>
      </c>
    </row>
    <row r="805" spans="1:9" x14ac:dyDescent="0.35">
      <c r="A805" s="129" t="str">
        <f t="shared" si="135"/>
        <v>A</v>
      </c>
      <c r="B805" s="129">
        <f t="shared" si="136"/>
        <v>1583.01</v>
      </c>
      <c r="C805" s="129" t="str">
        <f t="shared" si="137"/>
        <v>Okkultes Blut</v>
      </c>
      <c r="D805" s="93" t="s">
        <v>45</v>
      </c>
      <c r="E805" s="94">
        <v>1583.01</v>
      </c>
      <c r="F805" t="s">
        <v>2073</v>
      </c>
      <c r="G805" s="93" t="s">
        <v>45</v>
      </c>
      <c r="H805" s="94">
        <v>1583.01</v>
      </c>
      <c r="I805" s="129" t="s">
        <v>1416</v>
      </c>
    </row>
    <row r="806" spans="1:9" x14ac:dyDescent="0.35">
      <c r="A806" s="129" t="str">
        <f t="shared" si="135"/>
        <v>A</v>
      </c>
      <c r="B806" s="129">
        <f t="shared" si="136"/>
        <v>1587</v>
      </c>
      <c r="C806" s="129" t="str">
        <f t="shared" si="137"/>
        <v>Osmolalität</v>
      </c>
      <c r="D806" s="93" t="s">
        <v>45</v>
      </c>
      <c r="E806" s="94">
        <v>1587</v>
      </c>
      <c r="F806" t="s">
        <v>164</v>
      </c>
      <c r="G806" s="93" t="s">
        <v>45</v>
      </c>
      <c r="H806" s="94">
        <v>1587</v>
      </c>
      <c r="I806" s="129" t="s">
        <v>1417</v>
      </c>
    </row>
    <row r="807" spans="1:9" x14ac:dyDescent="0.35">
      <c r="A807" s="129" t="str">
        <f t="shared" si="135"/>
        <v>A</v>
      </c>
      <c r="B807" s="129">
        <f t="shared" si="136"/>
        <v>1588</v>
      </c>
      <c r="C807" s="129" t="str">
        <f t="shared" si="137"/>
        <v>Osmotische Resistenz der Erythrozyten</v>
      </c>
      <c r="D807" s="93" t="s">
        <v>45</v>
      </c>
      <c r="E807" s="94">
        <v>1588</v>
      </c>
      <c r="F807" t="s">
        <v>211</v>
      </c>
      <c r="G807" s="93" t="s">
        <v>45</v>
      </c>
      <c r="H807" s="94">
        <v>1588</v>
      </c>
      <c r="I807" s="129" t="s">
        <v>1418</v>
      </c>
    </row>
    <row r="808" spans="1:9" x14ac:dyDescent="0.35">
      <c r="A808" s="129" t="str">
        <f t="shared" si="135"/>
        <v>A</v>
      </c>
      <c r="B808" s="129">
        <f t="shared" si="136"/>
        <v>1589</v>
      </c>
      <c r="C808" s="129" t="str">
        <f t="shared" si="137"/>
        <v>Osteocalcin</v>
      </c>
      <c r="D808" s="93" t="s">
        <v>45</v>
      </c>
      <c r="E808" s="94">
        <v>1589</v>
      </c>
      <c r="F808" t="s">
        <v>300</v>
      </c>
      <c r="G808" s="93" t="s">
        <v>45</v>
      </c>
      <c r="H808" s="94">
        <v>1589</v>
      </c>
      <c r="I808" s="129" t="s">
        <v>1419</v>
      </c>
    </row>
    <row r="809" spans="1:9" x14ac:dyDescent="0.35">
      <c r="A809" s="129" t="str">
        <f t="shared" si="135"/>
        <v>A</v>
      </c>
      <c r="B809" s="129">
        <f t="shared" si="136"/>
        <v>1590</v>
      </c>
      <c r="C809" s="129" t="str">
        <f t="shared" si="137"/>
        <v>Oxalat</v>
      </c>
      <c r="D809" s="93" t="s">
        <v>45</v>
      </c>
      <c r="E809" s="94">
        <v>1590</v>
      </c>
      <c r="F809" t="s">
        <v>262</v>
      </c>
      <c r="G809" s="93" t="s">
        <v>45</v>
      </c>
      <c r="H809" s="94">
        <v>1590</v>
      </c>
      <c r="I809" s="129" t="s">
        <v>1420</v>
      </c>
    </row>
    <row r="810" spans="1:9" ht="29" x14ac:dyDescent="0.35">
      <c r="A810" s="129" t="str">
        <f t="shared" si="135"/>
        <v>A</v>
      </c>
      <c r="B810" s="129">
        <f t="shared" si="136"/>
        <v>1591</v>
      </c>
      <c r="C810" s="129" t="str">
        <f t="shared" si="137"/>
        <v>Oxymetrieblock: Oxyhämoglobin, Carboxyhämoglobin, Methämoglobin</v>
      </c>
      <c r="D810" s="93" t="s">
        <v>45</v>
      </c>
      <c r="E810" s="94">
        <v>1591</v>
      </c>
      <c r="F810" t="s">
        <v>273</v>
      </c>
      <c r="G810" s="93" t="s">
        <v>45</v>
      </c>
      <c r="H810" s="94">
        <v>1591</v>
      </c>
      <c r="I810" s="129" t="s">
        <v>1421</v>
      </c>
    </row>
    <row r="811" spans="1:9" x14ac:dyDescent="0.35">
      <c r="A811" s="129" t="str">
        <f t="shared" si="135"/>
        <v>A</v>
      </c>
      <c r="B811" s="129">
        <f t="shared" si="136"/>
        <v>1592</v>
      </c>
      <c r="C811" s="129" t="str">
        <f t="shared" si="137"/>
        <v>Pankreas-Amylase</v>
      </c>
      <c r="D811" s="93" t="s">
        <v>45</v>
      </c>
      <c r="E811" s="94">
        <v>1592</v>
      </c>
      <c r="F811" t="s">
        <v>69</v>
      </c>
      <c r="G811" s="93" t="s">
        <v>45</v>
      </c>
      <c r="H811" s="94">
        <v>1592</v>
      </c>
      <c r="I811" s="129" t="s">
        <v>1422</v>
      </c>
    </row>
    <row r="812" spans="1:9" x14ac:dyDescent="0.35">
      <c r="A812" s="129" t="str">
        <f t="shared" si="135"/>
        <v>A</v>
      </c>
      <c r="B812" s="129">
        <f t="shared" si="136"/>
        <v>1592.01</v>
      </c>
      <c r="C812" s="129" t="str">
        <f t="shared" si="137"/>
        <v>Pankreas-Amylase</v>
      </c>
      <c r="D812" s="93" t="s">
        <v>45</v>
      </c>
      <c r="E812" s="94">
        <v>1592.01</v>
      </c>
      <c r="F812" t="s">
        <v>69</v>
      </c>
      <c r="G812" s="93" t="s">
        <v>45</v>
      </c>
      <c r="H812" s="94">
        <v>1592.01</v>
      </c>
      <c r="I812" s="129" t="s">
        <v>1422</v>
      </c>
    </row>
    <row r="813" spans="1:9" x14ac:dyDescent="0.35">
      <c r="A813" s="129" t="str">
        <f t="shared" si="135"/>
        <v>A</v>
      </c>
      <c r="B813" s="129">
        <f t="shared" si="136"/>
        <v>1593</v>
      </c>
      <c r="C813" s="129" t="str">
        <f t="shared" si="137"/>
        <v>Pankreolauryl-Test</v>
      </c>
      <c r="D813" s="93" t="s">
        <v>45</v>
      </c>
      <c r="E813" s="94">
        <v>1593</v>
      </c>
      <c r="F813" t="s">
        <v>190</v>
      </c>
      <c r="G813" s="93" t="s">
        <v>45</v>
      </c>
      <c r="H813" s="94">
        <v>1593</v>
      </c>
      <c r="I813" s="129" t="s">
        <v>1423</v>
      </c>
    </row>
    <row r="814" spans="1:9" ht="29" x14ac:dyDescent="0.35">
      <c r="A814" s="129" t="str">
        <f t="shared" si="135"/>
        <v>A</v>
      </c>
      <c r="B814" s="129">
        <f t="shared" si="136"/>
        <v>1594</v>
      </c>
      <c r="C814" s="129" t="str">
        <f t="shared" si="137"/>
        <v>Pankreozymin-Sekretintest inkl. Bikarbonat- und Enzymbestimmungen</v>
      </c>
      <c r="D814" s="93" t="s">
        <v>45</v>
      </c>
      <c r="E814" s="94">
        <v>1594</v>
      </c>
      <c r="F814" t="s">
        <v>392</v>
      </c>
      <c r="G814" s="93" t="s">
        <v>45</v>
      </c>
      <c r="H814" s="94">
        <v>1594</v>
      </c>
      <c r="I814" s="129" t="s">
        <v>1424</v>
      </c>
    </row>
    <row r="815" spans="1:9" x14ac:dyDescent="0.35">
      <c r="A815" s="129" t="str">
        <f t="shared" si="135"/>
        <v>A</v>
      </c>
      <c r="B815" s="129">
        <f t="shared" si="136"/>
        <v>1595</v>
      </c>
      <c r="C815" s="129" t="str">
        <f t="shared" si="137"/>
        <v>Parathormon (PTH)</v>
      </c>
      <c r="D815" s="93" t="s">
        <v>45</v>
      </c>
      <c r="E815" s="94">
        <v>1595</v>
      </c>
      <c r="F815" t="s">
        <v>263</v>
      </c>
      <c r="G815" s="93" t="s">
        <v>45</v>
      </c>
      <c r="H815" s="94">
        <v>1595</v>
      </c>
      <c r="I815" s="129" t="s">
        <v>1425</v>
      </c>
    </row>
    <row r="816" spans="1:9" x14ac:dyDescent="0.35">
      <c r="A816" s="129" t="str">
        <f t="shared" si="135"/>
        <v>A</v>
      </c>
      <c r="B816" s="129">
        <f t="shared" si="136"/>
        <v>1596</v>
      </c>
      <c r="C816" s="129" t="str">
        <f t="shared" si="137"/>
        <v>Parathormon Related Peptide (PTHrP)</v>
      </c>
      <c r="D816" s="93" t="s">
        <v>45</v>
      </c>
      <c r="E816" s="94">
        <v>1596</v>
      </c>
      <c r="F816" t="s">
        <v>391</v>
      </c>
      <c r="G816" s="93" t="s">
        <v>45</v>
      </c>
      <c r="H816" s="94">
        <v>1596</v>
      </c>
      <c r="I816" s="129" t="s">
        <v>1426</v>
      </c>
    </row>
    <row r="817" spans="1:9" x14ac:dyDescent="0.35">
      <c r="A817" s="129" t="str">
        <f t="shared" si="135"/>
        <v>A</v>
      </c>
      <c r="B817" s="129">
        <f t="shared" si="136"/>
        <v>1597</v>
      </c>
      <c r="C817" s="129" t="str">
        <f t="shared" si="137"/>
        <v>Penetrationstest</v>
      </c>
      <c r="D817" s="93" t="s">
        <v>45</v>
      </c>
      <c r="E817" s="94">
        <v>1597</v>
      </c>
      <c r="F817" t="s">
        <v>367</v>
      </c>
      <c r="G817" s="93" t="s">
        <v>45</v>
      </c>
      <c r="H817" s="94">
        <v>1597</v>
      </c>
      <c r="I817" s="129" t="s">
        <v>1427</v>
      </c>
    </row>
    <row r="818" spans="1:9" x14ac:dyDescent="0.35">
      <c r="A818" s="129" t="str">
        <f t="shared" si="135"/>
        <v>A</v>
      </c>
      <c r="B818" s="129">
        <f t="shared" si="136"/>
        <v>1598</v>
      </c>
      <c r="C818" s="129" t="str">
        <f t="shared" si="137"/>
        <v>pH Bestimmung</v>
      </c>
      <c r="D818" s="93" t="s">
        <v>45</v>
      </c>
      <c r="E818" s="94">
        <v>1598</v>
      </c>
      <c r="F818" t="s">
        <v>103</v>
      </c>
      <c r="G818" s="93" t="s">
        <v>45</v>
      </c>
      <c r="H818" s="94">
        <v>1598</v>
      </c>
      <c r="I818" s="129" t="s">
        <v>1428</v>
      </c>
    </row>
    <row r="819" spans="1:9" x14ac:dyDescent="0.35">
      <c r="A819" s="129" t="str">
        <f t="shared" si="135"/>
        <v>A</v>
      </c>
      <c r="B819" s="129">
        <f t="shared" si="136"/>
        <v>1601</v>
      </c>
      <c r="C819" s="129" t="str">
        <f t="shared" si="137"/>
        <v>Phosphat</v>
      </c>
      <c r="D819" s="93" t="s">
        <v>45</v>
      </c>
      <c r="E819" s="94">
        <v>1601</v>
      </c>
      <c r="F819" t="s">
        <v>67</v>
      </c>
      <c r="G819" s="93" t="s">
        <v>45</v>
      </c>
      <c r="H819" s="94">
        <v>1601</v>
      </c>
      <c r="I819" s="129" t="s">
        <v>1429</v>
      </c>
    </row>
    <row r="820" spans="1:9" x14ac:dyDescent="0.35">
      <c r="A820" s="129" t="str">
        <f t="shared" si="135"/>
        <v>A</v>
      </c>
      <c r="B820" s="129">
        <f t="shared" si="136"/>
        <v>1603</v>
      </c>
      <c r="C820" s="129" t="str">
        <f t="shared" si="137"/>
        <v>Plasmin/Antiplasmin-Komplex (PAP)</v>
      </c>
      <c r="D820" s="93" t="s">
        <v>45</v>
      </c>
      <c r="E820" s="94">
        <v>1603</v>
      </c>
      <c r="F820" t="s">
        <v>317</v>
      </c>
      <c r="G820" s="93" t="s">
        <v>45</v>
      </c>
      <c r="H820" s="94">
        <v>1603</v>
      </c>
      <c r="I820" s="129" t="s">
        <v>1430</v>
      </c>
    </row>
    <row r="821" spans="1:9" x14ac:dyDescent="0.35">
      <c r="A821" s="129" t="str">
        <f t="shared" si="135"/>
        <v>A</v>
      </c>
      <c r="B821" s="129">
        <f t="shared" si="136"/>
        <v>1604</v>
      </c>
      <c r="C821" s="129" t="str">
        <f t="shared" si="137"/>
        <v>Plasminogen, Funktion</v>
      </c>
      <c r="D821" s="93" t="s">
        <v>45</v>
      </c>
      <c r="E821" s="94">
        <v>1604</v>
      </c>
      <c r="F821" t="s">
        <v>194</v>
      </c>
      <c r="G821" s="93" t="s">
        <v>45</v>
      </c>
      <c r="H821" s="94">
        <v>1604</v>
      </c>
      <c r="I821" s="129" t="s">
        <v>1431</v>
      </c>
    </row>
    <row r="822" spans="1:9" x14ac:dyDescent="0.35">
      <c r="A822" s="129" t="str">
        <f t="shared" si="135"/>
        <v>A</v>
      </c>
      <c r="B822" s="129">
        <f t="shared" si="136"/>
        <v>1605</v>
      </c>
      <c r="C822" s="129" t="str">
        <f t="shared" si="137"/>
        <v>Plasminogen, Antigen</v>
      </c>
      <c r="D822" s="93" t="s">
        <v>45</v>
      </c>
      <c r="E822" s="94">
        <v>1605</v>
      </c>
      <c r="F822" t="s">
        <v>375</v>
      </c>
      <c r="G822" s="93" t="s">
        <v>45</v>
      </c>
      <c r="H822" s="94">
        <v>1605</v>
      </c>
      <c r="I822" s="129" t="s">
        <v>1432</v>
      </c>
    </row>
    <row r="823" spans="1:9" ht="29" x14ac:dyDescent="0.35">
      <c r="A823" s="129" t="str">
        <f t="shared" si="135"/>
        <v>A</v>
      </c>
      <c r="B823" s="129">
        <f t="shared" si="136"/>
        <v>1606</v>
      </c>
      <c r="C823" s="129" t="str">
        <f t="shared" si="137"/>
        <v>Plasminogen-Aktivator-Inhibitor (PAI), Funktion</v>
      </c>
      <c r="D823" s="93" t="s">
        <v>45</v>
      </c>
      <c r="E823" s="94">
        <v>1606</v>
      </c>
      <c r="F823" t="s">
        <v>301</v>
      </c>
      <c r="G823" s="93" t="s">
        <v>45</v>
      </c>
      <c r="H823" s="94">
        <v>1606</v>
      </c>
      <c r="I823" s="129" t="s">
        <v>1433</v>
      </c>
    </row>
    <row r="824" spans="1:9" ht="29" x14ac:dyDescent="0.35">
      <c r="A824" s="129" t="str">
        <f t="shared" si="135"/>
        <v>A</v>
      </c>
      <c r="B824" s="129">
        <f t="shared" si="136"/>
        <v>1607</v>
      </c>
      <c r="C824" s="129" t="str">
        <f t="shared" si="137"/>
        <v>Plasminogen-Aktivator-Inhibitor (PAI), Antigen</v>
      </c>
      <c r="D824" s="93" t="s">
        <v>45</v>
      </c>
      <c r="E824" s="94">
        <v>1607</v>
      </c>
      <c r="F824" t="s">
        <v>318</v>
      </c>
      <c r="G824" s="93" t="s">
        <v>45</v>
      </c>
      <c r="H824" s="94">
        <v>1607</v>
      </c>
      <c r="I824" s="129" t="s">
        <v>1434</v>
      </c>
    </row>
    <row r="825" spans="1:9" x14ac:dyDescent="0.35">
      <c r="A825" s="129" t="str">
        <f t="shared" si="135"/>
        <v>A</v>
      </c>
      <c r="B825" s="129">
        <f t="shared" si="136"/>
        <v>1609</v>
      </c>
      <c r="C825" s="129" t="str">
        <f t="shared" si="137"/>
        <v>Porphobilinogen</v>
      </c>
      <c r="D825" s="93" t="s">
        <v>45</v>
      </c>
      <c r="E825" s="94">
        <v>1609</v>
      </c>
      <c r="F825" t="s">
        <v>145</v>
      </c>
      <c r="G825" s="93" t="s">
        <v>45</v>
      </c>
      <c r="H825" s="94">
        <v>1609</v>
      </c>
      <c r="I825" s="129" t="s">
        <v>1435</v>
      </c>
    </row>
    <row r="826" spans="1:9" x14ac:dyDescent="0.35">
      <c r="A826" s="129" t="str">
        <f t="shared" si="135"/>
        <v>A</v>
      </c>
      <c r="B826" s="129">
        <f t="shared" si="136"/>
        <v>1610</v>
      </c>
      <c r="C826" s="129" t="str">
        <f t="shared" si="137"/>
        <v>Porphobilinogen</v>
      </c>
      <c r="D826" s="93" t="s">
        <v>45</v>
      </c>
      <c r="E826" s="94">
        <v>1610</v>
      </c>
      <c r="F826" t="s">
        <v>145</v>
      </c>
      <c r="G826" s="93" t="s">
        <v>45</v>
      </c>
      <c r="H826" s="94">
        <v>1610</v>
      </c>
      <c r="I826" s="129" t="s">
        <v>1435</v>
      </c>
    </row>
    <row r="827" spans="1:9" x14ac:dyDescent="0.35">
      <c r="A827" s="129" t="str">
        <f t="shared" si="135"/>
        <v>A</v>
      </c>
      <c r="B827" s="129">
        <f t="shared" si="136"/>
        <v>1614</v>
      </c>
      <c r="C827" s="129" t="str">
        <f t="shared" si="137"/>
        <v>Präkallikrein, Funktion</v>
      </c>
      <c r="D827" s="93" t="s">
        <v>45</v>
      </c>
      <c r="E827" s="94">
        <v>1614</v>
      </c>
      <c r="F827" t="s">
        <v>302</v>
      </c>
      <c r="G827" s="93" t="s">
        <v>45</v>
      </c>
      <c r="H827" s="94">
        <v>1614</v>
      </c>
      <c r="I827" s="129" t="s">
        <v>1436</v>
      </c>
    </row>
    <row r="828" spans="1:9" x14ac:dyDescent="0.35">
      <c r="A828" s="129" t="str">
        <f t="shared" si="135"/>
        <v>A</v>
      </c>
      <c r="B828" s="129">
        <f t="shared" si="136"/>
        <v>1615</v>
      </c>
      <c r="C828" s="129" t="str">
        <f t="shared" si="137"/>
        <v>Präalbumin</v>
      </c>
      <c r="D828" s="93" t="s">
        <v>45</v>
      </c>
      <c r="E828" s="94">
        <v>1615</v>
      </c>
      <c r="F828" t="s">
        <v>160</v>
      </c>
      <c r="G828" s="93" t="s">
        <v>45</v>
      </c>
      <c r="H828" s="94">
        <v>1615</v>
      </c>
      <c r="I828" s="129" t="s">
        <v>1437</v>
      </c>
    </row>
    <row r="829" spans="1:9" x14ac:dyDescent="0.35">
      <c r="A829" s="129" t="str">
        <f t="shared" si="135"/>
        <v>A</v>
      </c>
      <c r="B829" s="129">
        <f t="shared" si="136"/>
        <v>1616</v>
      </c>
      <c r="C829" s="129" t="str">
        <f t="shared" si="137"/>
        <v>Pregnandiol</v>
      </c>
      <c r="D829" s="93" t="s">
        <v>45</v>
      </c>
      <c r="E829" s="94">
        <v>1616</v>
      </c>
      <c r="F829" t="s">
        <v>340</v>
      </c>
      <c r="G829" s="93" t="s">
        <v>45</v>
      </c>
      <c r="H829" s="94">
        <v>1616</v>
      </c>
      <c r="I829" s="129" t="s">
        <v>1438</v>
      </c>
    </row>
    <row r="830" spans="1:9" x14ac:dyDescent="0.35">
      <c r="A830" s="129" t="str">
        <f t="shared" si="135"/>
        <v>A</v>
      </c>
      <c r="B830" s="129">
        <f t="shared" si="136"/>
        <v>1617</v>
      </c>
      <c r="C830" s="129" t="str">
        <f t="shared" si="137"/>
        <v>Pregnantriol oder Pregnantriolon</v>
      </c>
      <c r="D830" s="93" t="s">
        <v>45</v>
      </c>
      <c r="E830" s="94">
        <v>1617</v>
      </c>
      <c r="F830" t="s">
        <v>341</v>
      </c>
      <c r="G830" s="93" t="s">
        <v>45</v>
      </c>
      <c r="H830" s="94">
        <v>1617</v>
      </c>
      <c r="I830" s="129" t="s">
        <v>1439</v>
      </c>
    </row>
    <row r="831" spans="1:9" x14ac:dyDescent="0.35">
      <c r="A831" s="129" t="str">
        <f t="shared" si="135"/>
        <v>A</v>
      </c>
      <c r="B831" s="129">
        <f t="shared" si="136"/>
        <v>1619</v>
      </c>
      <c r="C831" s="129" t="str">
        <f t="shared" si="137"/>
        <v>Procalcitonin</v>
      </c>
      <c r="D831" s="93" t="s">
        <v>45</v>
      </c>
      <c r="E831" s="94">
        <v>1619</v>
      </c>
      <c r="F831" t="s">
        <v>381</v>
      </c>
      <c r="G831" s="93" t="s">
        <v>45</v>
      </c>
      <c r="H831" s="94">
        <v>1619</v>
      </c>
      <c r="I831" s="129" t="s">
        <v>1440</v>
      </c>
    </row>
    <row r="832" spans="1:9" x14ac:dyDescent="0.35">
      <c r="A832" s="129" t="str">
        <f t="shared" si="135"/>
        <v>A</v>
      </c>
      <c r="B832" s="129">
        <f t="shared" si="136"/>
        <v>1620</v>
      </c>
      <c r="C832" s="129" t="str">
        <f t="shared" si="137"/>
        <v>Progesteron</v>
      </c>
      <c r="D832" s="93" t="s">
        <v>45</v>
      </c>
      <c r="E832" s="94">
        <v>1620</v>
      </c>
      <c r="F832" t="s">
        <v>149</v>
      </c>
      <c r="G832" s="93" t="s">
        <v>45</v>
      </c>
      <c r="H832" s="94">
        <v>1620</v>
      </c>
      <c r="I832" s="129" t="s">
        <v>1441</v>
      </c>
    </row>
    <row r="833" spans="1:9" x14ac:dyDescent="0.35">
      <c r="A833" s="129" t="str">
        <f t="shared" si="135"/>
        <v>A</v>
      </c>
      <c r="B833" s="129">
        <f t="shared" si="136"/>
        <v>1622</v>
      </c>
      <c r="C833" s="129" t="str">
        <f t="shared" si="137"/>
        <v>Prokollagen</v>
      </c>
      <c r="D833" s="93" t="s">
        <v>45</v>
      </c>
      <c r="E833" s="94">
        <v>1622</v>
      </c>
      <c r="F833" t="s">
        <v>2124</v>
      </c>
      <c r="G833" s="93" t="s">
        <v>45</v>
      </c>
      <c r="H833" s="94">
        <v>1622</v>
      </c>
      <c r="I833" s="129" t="s">
        <v>1442</v>
      </c>
    </row>
    <row r="834" spans="1:9" x14ac:dyDescent="0.35">
      <c r="A834" s="129" t="str">
        <f t="shared" si="135"/>
        <v>A</v>
      </c>
      <c r="B834" s="129">
        <f t="shared" si="136"/>
        <v>1623</v>
      </c>
      <c r="C834" s="129" t="str">
        <f t="shared" si="137"/>
        <v>Prolaktin (PRL)</v>
      </c>
      <c r="D834" s="93" t="s">
        <v>45</v>
      </c>
      <c r="E834" s="94">
        <v>1623</v>
      </c>
      <c r="F834" t="s">
        <v>123</v>
      </c>
      <c r="G834" s="93" t="s">
        <v>45</v>
      </c>
      <c r="H834" s="94">
        <v>1623</v>
      </c>
      <c r="I834" s="129" t="s">
        <v>1443</v>
      </c>
    </row>
    <row r="835" spans="1:9" x14ac:dyDescent="0.35">
      <c r="A835" s="129" t="str">
        <f t="shared" si="135"/>
        <v>A</v>
      </c>
      <c r="B835" s="129">
        <f t="shared" si="136"/>
        <v>1626</v>
      </c>
      <c r="C835" s="129" t="str">
        <f t="shared" si="137"/>
        <v>Prostata spezifisches Antigen (PSA)</v>
      </c>
      <c r="D835" s="93" t="s">
        <v>45</v>
      </c>
      <c r="E835" s="94">
        <v>1626</v>
      </c>
      <c r="F835" t="s">
        <v>99</v>
      </c>
      <c r="G835" s="93" t="s">
        <v>45</v>
      </c>
      <c r="H835" s="94">
        <v>1626</v>
      </c>
      <c r="I835" s="129" t="s">
        <v>1444</v>
      </c>
    </row>
    <row r="836" spans="1:9" x14ac:dyDescent="0.35">
      <c r="A836" s="129" t="str">
        <f t="shared" si="135"/>
        <v>A</v>
      </c>
      <c r="B836" s="129">
        <f t="shared" si="136"/>
        <v>1627</v>
      </c>
      <c r="C836" s="129" t="str">
        <f t="shared" si="137"/>
        <v>Prostata spezifisches Antigen (PSA), freies</v>
      </c>
      <c r="D836" s="93" t="s">
        <v>45</v>
      </c>
      <c r="E836" s="94">
        <v>1627</v>
      </c>
      <c r="F836" t="s">
        <v>100</v>
      </c>
      <c r="G836" s="93" t="s">
        <v>45</v>
      </c>
      <c r="H836" s="94">
        <v>1627</v>
      </c>
      <c r="I836" s="129" t="s">
        <v>1445</v>
      </c>
    </row>
    <row r="837" spans="1:9" x14ac:dyDescent="0.35">
      <c r="A837" s="129" t="str">
        <f t="shared" si="135"/>
        <v>A</v>
      </c>
      <c r="B837" s="129">
        <f t="shared" si="136"/>
        <v>1629</v>
      </c>
      <c r="C837" s="129" t="str">
        <f t="shared" si="137"/>
        <v>Protein C, Funktion</v>
      </c>
      <c r="D837" s="93" t="s">
        <v>45</v>
      </c>
      <c r="E837" s="94">
        <v>1629</v>
      </c>
      <c r="F837" t="s">
        <v>303</v>
      </c>
      <c r="G837" s="93" t="s">
        <v>45</v>
      </c>
      <c r="H837" s="94">
        <v>1629</v>
      </c>
      <c r="I837" s="129" t="s">
        <v>1446</v>
      </c>
    </row>
    <row r="838" spans="1:9" x14ac:dyDescent="0.35">
      <c r="A838" s="129" t="str">
        <f t="shared" si="135"/>
        <v>A</v>
      </c>
      <c r="B838" s="129">
        <f t="shared" si="136"/>
        <v>1630</v>
      </c>
      <c r="C838" s="129" t="str">
        <f t="shared" si="137"/>
        <v>Protein C, Antigen</v>
      </c>
      <c r="D838" s="93" t="s">
        <v>45</v>
      </c>
      <c r="E838" s="94">
        <v>1630</v>
      </c>
      <c r="F838" t="s">
        <v>319</v>
      </c>
      <c r="G838" s="93" t="s">
        <v>45</v>
      </c>
      <c r="H838" s="94">
        <v>1630</v>
      </c>
      <c r="I838" s="129" t="s">
        <v>1447</v>
      </c>
    </row>
    <row r="839" spans="1:9" x14ac:dyDescent="0.35">
      <c r="A839" s="129" t="str">
        <f t="shared" si="135"/>
        <v>A</v>
      </c>
      <c r="B839" s="129">
        <f t="shared" si="136"/>
        <v>1631</v>
      </c>
      <c r="C839" s="129" t="str">
        <f t="shared" si="137"/>
        <v>Protein S, freies, Funktion</v>
      </c>
      <c r="D839" s="93" t="s">
        <v>45</v>
      </c>
      <c r="E839" s="94">
        <v>1631</v>
      </c>
      <c r="F839" t="s">
        <v>285</v>
      </c>
      <c r="G839" s="93" t="s">
        <v>45</v>
      </c>
      <c r="H839" s="94">
        <v>1631</v>
      </c>
      <c r="I839" s="129" t="s">
        <v>1448</v>
      </c>
    </row>
    <row r="840" spans="1:9" x14ac:dyDescent="0.35">
      <c r="A840" s="129" t="str">
        <f t="shared" si="135"/>
        <v>A</v>
      </c>
      <c r="B840" s="129">
        <f t="shared" si="136"/>
        <v>1632</v>
      </c>
      <c r="C840" s="129" t="str">
        <f t="shared" si="137"/>
        <v>Protein S, freies, Antigen</v>
      </c>
      <c r="D840" s="93" t="s">
        <v>45</v>
      </c>
      <c r="E840" s="94">
        <v>1632</v>
      </c>
      <c r="F840" t="s">
        <v>337</v>
      </c>
      <c r="G840" s="93" t="s">
        <v>45</v>
      </c>
      <c r="H840" s="94">
        <v>1632</v>
      </c>
      <c r="I840" s="129" t="s">
        <v>1449</v>
      </c>
    </row>
    <row r="841" spans="1:9" x14ac:dyDescent="0.35">
      <c r="A841" s="129" t="str">
        <f t="shared" si="135"/>
        <v>A</v>
      </c>
      <c r="B841" s="129">
        <f t="shared" si="136"/>
        <v>1633</v>
      </c>
      <c r="C841" s="129" t="str">
        <f t="shared" si="137"/>
        <v>Protein S, total</v>
      </c>
      <c r="D841" s="93" t="s">
        <v>45</v>
      </c>
      <c r="E841" s="94">
        <v>1633</v>
      </c>
      <c r="F841" t="s">
        <v>2125</v>
      </c>
      <c r="G841" s="93" t="s">
        <v>45</v>
      </c>
      <c r="H841" s="94">
        <v>1633</v>
      </c>
      <c r="I841" s="129" t="s">
        <v>1450</v>
      </c>
    </row>
    <row r="842" spans="1:9" x14ac:dyDescent="0.35">
      <c r="A842" s="129" t="str">
        <f t="shared" si="135"/>
        <v>A</v>
      </c>
      <c r="B842" s="129">
        <f t="shared" si="136"/>
        <v>1634</v>
      </c>
      <c r="C842" s="129" t="str">
        <f t="shared" si="137"/>
        <v>Protein</v>
      </c>
      <c r="D842" s="93" t="s">
        <v>45</v>
      </c>
      <c r="E842" s="94">
        <v>1634</v>
      </c>
      <c r="F842" t="s">
        <v>60</v>
      </c>
      <c r="G842" s="93" t="s">
        <v>45</v>
      </c>
      <c r="H842" s="94">
        <v>1634</v>
      </c>
      <c r="I842" s="129" t="s">
        <v>1451</v>
      </c>
    </row>
    <row r="843" spans="1:9" x14ac:dyDescent="0.35">
      <c r="A843" s="129" t="str">
        <f t="shared" si="135"/>
        <v>A</v>
      </c>
      <c r="B843" s="129">
        <f t="shared" si="136"/>
        <v>1634.01</v>
      </c>
      <c r="C843" s="129" t="str">
        <f t="shared" si="137"/>
        <v>Protein</v>
      </c>
      <c r="D843" s="93" t="s">
        <v>45</v>
      </c>
      <c r="E843" s="94">
        <v>1634.01</v>
      </c>
      <c r="F843" t="s">
        <v>60</v>
      </c>
      <c r="G843" s="93" t="s">
        <v>45</v>
      </c>
      <c r="H843" s="94">
        <v>1634.01</v>
      </c>
      <c r="I843" s="129" t="s">
        <v>1451</v>
      </c>
    </row>
    <row r="844" spans="1:9" x14ac:dyDescent="0.35">
      <c r="A844" s="129" t="str">
        <f t="shared" si="135"/>
        <v>A</v>
      </c>
      <c r="B844" s="129">
        <f t="shared" si="136"/>
        <v>1635</v>
      </c>
      <c r="C844" s="129" t="str">
        <f t="shared" si="137"/>
        <v>Protein</v>
      </c>
      <c r="D844" s="93" t="s">
        <v>45</v>
      </c>
      <c r="E844" s="94">
        <v>1635</v>
      </c>
      <c r="F844" t="s">
        <v>60</v>
      </c>
      <c r="G844" s="93" t="s">
        <v>45</v>
      </c>
      <c r="H844" s="94">
        <v>1635</v>
      </c>
      <c r="I844" s="129" t="s">
        <v>1451</v>
      </c>
    </row>
    <row r="845" spans="1:9" x14ac:dyDescent="0.35">
      <c r="A845" s="129" t="str">
        <f t="shared" si="135"/>
        <v>A</v>
      </c>
      <c r="B845" s="129">
        <f t="shared" si="136"/>
        <v>1636</v>
      </c>
      <c r="C845" s="129" t="str">
        <f t="shared" si="137"/>
        <v>Proteinfraktionen</v>
      </c>
      <c r="D845" s="93" t="s">
        <v>45</v>
      </c>
      <c r="E845" s="94">
        <v>1636</v>
      </c>
      <c r="F845" t="s">
        <v>221</v>
      </c>
      <c r="G845" s="93" t="s">
        <v>45</v>
      </c>
      <c r="H845" s="94">
        <v>1636</v>
      </c>
      <c r="I845" s="129" t="s">
        <v>1452</v>
      </c>
    </row>
    <row r="846" spans="1:9" ht="29" x14ac:dyDescent="0.35">
      <c r="A846" s="129" t="str">
        <f t="shared" si="135"/>
        <v>A</v>
      </c>
      <c r="B846" s="129">
        <f t="shared" si="136"/>
        <v>1637</v>
      </c>
      <c r="C846" s="129" t="str">
        <f t="shared" si="137"/>
        <v>Proteinfraktionen nach Anreicherung</v>
      </c>
      <c r="D846" s="93" t="s">
        <v>45</v>
      </c>
      <c r="E846" s="94">
        <v>1637</v>
      </c>
      <c r="F846" t="s">
        <v>269</v>
      </c>
      <c r="G846" s="93" t="s">
        <v>45</v>
      </c>
      <c r="H846" s="94">
        <v>1637</v>
      </c>
      <c r="I846" s="129" t="s">
        <v>1453</v>
      </c>
    </row>
    <row r="847" spans="1:9" x14ac:dyDescent="0.35">
      <c r="A847" s="129" t="str">
        <f t="shared" si="135"/>
        <v>A</v>
      </c>
      <c r="B847" s="129">
        <f t="shared" si="136"/>
        <v>1638</v>
      </c>
      <c r="C847" s="129" t="str">
        <f t="shared" si="137"/>
        <v>Prothrombin-Fragmente F 1+2</v>
      </c>
      <c r="D847" s="93" t="s">
        <v>45</v>
      </c>
      <c r="E847" s="94">
        <v>1638</v>
      </c>
      <c r="F847" t="s">
        <v>2126</v>
      </c>
      <c r="G847" s="93" t="s">
        <v>45</v>
      </c>
      <c r="H847" s="94">
        <v>1638</v>
      </c>
      <c r="I847" s="129" t="s">
        <v>1454</v>
      </c>
    </row>
    <row r="848" spans="1:9" x14ac:dyDescent="0.35">
      <c r="A848" s="129" t="str">
        <f t="shared" si="135"/>
        <v>A</v>
      </c>
      <c r="B848" s="129">
        <f t="shared" si="136"/>
        <v>1639</v>
      </c>
      <c r="C848" s="129" t="str">
        <f t="shared" si="137"/>
        <v>Protoporphyrin, freies, in Erythrozyten</v>
      </c>
      <c r="D848" s="93" t="s">
        <v>45</v>
      </c>
      <c r="E848" s="94">
        <v>1639</v>
      </c>
      <c r="F848" t="s">
        <v>2127</v>
      </c>
      <c r="G848" s="93" t="s">
        <v>45</v>
      </c>
      <c r="H848" s="94">
        <v>1639</v>
      </c>
      <c r="I848" s="129" t="s">
        <v>1455</v>
      </c>
    </row>
    <row r="849" spans="1:9" x14ac:dyDescent="0.35">
      <c r="A849" s="129" t="str">
        <f t="shared" si="135"/>
        <v>A</v>
      </c>
      <c r="B849" s="129">
        <f t="shared" si="136"/>
        <v>1642</v>
      </c>
      <c r="C849" s="129" t="str">
        <f t="shared" si="137"/>
        <v>Pyruvat</v>
      </c>
      <c r="D849" s="93" t="s">
        <v>45</v>
      </c>
      <c r="E849" s="94">
        <v>1642</v>
      </c>
      <c r="F849" t="s">
        <v>264</v>
      </c>
      <c r="G849" s="93" t="s">
        <v>45</v>
      </c>
      <c r="H849" s="94">
        <v>1642</v>
      </c>
      <c r="I849" s="129" t="s">
        <v>1456</v>
      </c>
    </row>
    <row r="850" spans="1:9" x14ac:dyDescent="0.35">
      <c r="A850" s="129" t="str">
        <f t="shared" si="135"/>
        <v>A</v>
      </c>
      <c r="B850" s="129">
        <f t="shared" si="136"/>
        <v>1644</v>
      </c>
      <c r="C850" s="129" t="str">
        <f t="shared" si="137"/>
        <v>Pyruvatkinase in Erythrozyten</v>
      </c>
      <c r="D850" s="93" t="s">
        <v>45</v>
      </c>
      <c r="E850" s="94">
        <v>1644</v>
      </c>
      <c r="F850" t="s">
        <v>2128</v>
      </c>
      <c r="G850" s="93" t="s">
        <v>45</v>
      </c>
      <c r="H850" s="94">
        <v>1644</v>
      </c>
      <c r="I850" s="129" t="s">
        <v>1457</v>
      </c>
    </row>
    <row r="851" spans="1:9" x14ac:dyDescent="0.35">
      <c r="A851" s="129" t="str">
        <f t="shared" si="135"/>
        <v>A</v>
      </c>
      <c r="B851" s="129">
        <f t="shared" si="136"/>
        <v>1645</v>
      </c>
      <c r="C851" s="129" t="str">
        <f t="shared" si="137"/>
        <v>Quecksilber</v>
      </c>
      <c r="D851" s="93" t="s">
        <v>45</v>
      </c>
      <c r="E851" s="94">
        <v>1645</v>
      </c>
      <c r="F851" t="s">
        <v>416</v>
      </c>
      <c r="G851" s="93" t="s">
        <v>45</v>
      </c>
      <c r="H851" s="94">
        <v>1645</v>
      </c>
      <c r="I851" s="129" t="s">
        <v>1458</v>
      </c>
    </row>
    <row r="852" spans="1:9" x14ac:dyDescent="0.35">
      <c r="A852" s="129" t="str">
        <f t="shared" si="135"/>
        <v>A</v>
      </c>
      <c r="B852" s="129">
        <f t="shared" si="136"/>
        <v>1646</v>
      </c>
      <c r="C852" s="129" t="str">
        <f t="shared" si="137"/>
        <v>Renin</v>
      </c>
      <c r="D852" s="93" t="s">
        <v>45</v>
      </c>
      <c r="E852" s="94">
        <v>1646</v>
      </c>
      <c r="F852" t="s">
        <v>355</v>
      </c>
      <c r="G852" s="93" t="s">
        <v>45</v>
      </c>
      <c r="H852" s="94">
        <v>1646</v>
      </c>
      <c r="I852" s="129" t="s">
        <v>1459</v>
      </c>
    </row>
    <row r="853" spans="1:9" x14ac:dyDescent="0.35">
      <c r="A853" s="129" t="str">
        <f t="shared" si="135"/>
        <v>A</v>
      </c>
      <c r="B853" s="129">
        <f t="shared" si="136"/>
        <v>1647</v>
      </c>
      <c r="C853" s="129" t="str">
        <f t="shared" si="137"/>
        <v>Reptilase-Zeit</v>
      </c>
      <c r="D853" s="93" t="s">
        <v>45</v>
      </c>
      <c r="E853" s="94">
        <v>1647</v>
      </c>
      <c r="F853" t="s">
        <v>2129</v>
      </c>
      <c r="G853" s="93" t="s">
        <v>45</v>
      </c>
      <c r="H853" s="94">
        <v>1647</v>
      </c>
      <c r="I853" s="129" t="s">
        <v>1460</v>
      </c>
    </row>
    <row r="854" spans="1:9" ht="29" x14ac:dyDescent="0.35">
      <c r="A854" s="129" t="str">
        <f t="shared" si="135"/>
        <v>A</v>
      </c>
      <c r="B854" s="129">
        <f t="shared" si="136"/>
        <v>1648</v>
      </c>
      <c r="C854" s="129" t="str">
        <f t="shared" si="137"/>
        <v>Retikulozyten, inkl. Heinz-Körper-Nachweis, manuell</v>
      </c>
      <c r="D854" s="93" t="s">
        <v>45</v>
      </c>
      <c r="E854" s="94">
        <v>1648</v>
      </c>
      <c r="F854" t="s">
        <v>230</v>
      </c>
      <c r="G854" s="93" t="s">
        <v>45</v>
      </c>
      <c r="H854" s="94">
        <v>1648</v>
      </c>
      <c r="I854" s="129" t="s">
        <v>1461</v>
      </c>
    </row>
    <row r="855" spans="1:9" x14ac:dyDescent="0.35">
      <c r="A855" s="129" t="str">
        <f t="shared" si="135"/>
        <v>A</v>
      </c>
      <c r="B855" s="129">
        <f t="shared" si="136"/>
        <v>1649</v>
      </c>
      <c r="C855" s="129" t="str">
        <f t="shared" si="137"/>
        <v>Retikulozyten, automatisiert</v>
      </c>
      <c r="D855" s="93" t="s">
        <v>45</v>
      </c>
      <c r="E855" s="94">
        <v>1649</v>
      </c>
      <c r="F855" t="s">
        <v>112</v>
      </c>
      <c r="G855" s="93" t="s">
        <v>45</v>
      </c>
      <c r="H855" s="94">
        <v>1649</v>
      </c>
      <c r="I855" s="129" t="s">
        <v>1462</v>
      </c>
    </row>
    <row r="856" spans="1:9" x14ac:dyDescent="0.35">
      <c r="A856" s="129" t="str">
        <f t="shared" si="135"/>
        <v>A</v>
      </c>
      <c r="B856" s="129">
        <f t="shared" si="136"/>
        <v>1650</v>
      </c>
      <c r="C856" s="129" t="str">
        <f t="shared" si="137"/>
        <v>Retinolbindendes Protein</v>
      </c>
      <c r="D856" s="93" t="s">
        <v>45</v>
      </c>
      <c r="E856" s="94">
        <v>1650</v>
      </c>
      <c r="F856" t="s">
        <v>289</v>
      </c>
      <c r="G856" s="93" t="s">
        <v>45</v>
      </c>
      <c r="H856" s="94">
        <v>1650</v>
      </c>
      <c r="I856" s="129" t="s">
        <v>1463</v>
      </c>
    </row>
    <row r="857" spans="1:9" x14ac:dyDescent="0.35">
      <c r="A857" s="129" t="str">
        <f t="shared" si="135"/>
        <v>A</v>
      </c>
      <c r="B857" s="129">
        <f t="shared" si="136"/>
        <v>1652</v>
      </c>
      <c r="C857" s="129" t="str">
        <f t="shared" si="137"/>
        <v>Reverse Triiodthyronin (rT3)</v>
      </c>
      <c r="D857" s="93" t="s">
        <v>45</v>
      </c>
      <c r="E857" s="94">
        <v>1652</v>
      </c>
      <c r="F857" t="s">
        <v>379</v>
      </c>
      <c r="G857" s="93" t="s">
        <v>45</v>
      </c>
      <c r="H857" s="94">
        <v>1652</v>
      </c>
      <c r="I857" s="129" t="s">
        <v>1464</v>
      </c>
    </row>
    <row r="858" spans="1:9" ht="43.5" x14ac:dyDescent="0.35">
      <c r="A858" s="129" t="str">
        <f t="shared" si="135"/>
        <v>A</v>
      </c>
      <c r="B858" s="129">
        <f t="shared" si="136"/>
        <v>1653</v>
      </c>
      <c r="C858" s="129" t="str">
        <f t="shared" si="137"/>
        <v>RH und KEL1-Phänotyp, Bestimmung der RH2 (C), Rh3 (E), Rh4 (c), RH5 (e) und KEL1 (K) Antigene</v>
      </c>
      <c r="D858" s="93" t="s">
        <v>45</v>
      </c>
      <c r="E858" s="94">
        <v>1653</v>
      </c>
      <c r="F858" t="s">
        <v>195</v>
      </c>
      <c r="G858" s="93" t="s">
        <v>45</v>
      </c>
      <c r="H858" s="94">
        <v>1653</v>
      </c>
      <c r="I858" s="129" t="s">
        <v>1465</v>
      </c>
    </row>
    <row r="859" spans="1:9" x14ac:dyDescent="0.35">
      <c r="A859" s="129" t="str">
        <f t="shared" si="135"/>
        <v>A</v>
      </c>
      <c r="B859" s="129">
        <f t="shared" si="136"/>
        <v>1654</v>
      </c>
      <c r="C859" s="129" t="str">
        <f t="shared" si="137"/>
        <v>Rheumafaktor</v>
      </c>
      <c r="D859" s="147" t="s">
        <v>45</v>
      </c>
      <c r="E859" s="94">
        <v>1654</v>
      </c>
      <c r="F859" t="s">
        <v>81</v>
      </c>
      <c r="G859" s="147" t="s">
        <v>45</v>
      </c>
      <c r="H859" s="94">
        <v>1654</v>
      </c>
      <c r="I859" s="129" t="s">
        <v>1466</v>
      </c>
    </row>
    <row r="860" spans="1:9" x14ac:dyDescent="0.35">
      <c r="A860" s="129" t="str">
        <f t="shared" si="135"/>
        <v>A</v>
      </c>
      <c r="B860" s="129">
        <f t="shared" si="136"/>
        <v>1656</v>
      </c>
      <c r="C860" s="129" t="str">
        <f t="shared" si="137"/>
        <v>Säure-Hämolysetest (Ham-Test)</v>
      </c>
      <c r="D860" s="93" t="s">
        <v>45</v>
      </c>
      <c r="E860" s="94">
        <v>1656</v>
      </c>
      <c r="F860" t="s">
        <v>2130</v>
      </c>
      <c r="G860" s="93" t="s">
        <v>45</v>
      </c>
      <c r="H860" s="94">
        <v>1656</v>
      </c>
      <c r="I860" s="129" t="s">
        <v>1467</v>
      </c>
    </row>
    <row r="861" spans="1:9" ht="29" x14ac:dyDescent="0.35">
      <c r="A861" s="129" t="str">
        <f t="shared" si="135"/>
        <v>A</v>
      </c>
      <c r="B861" s="129">
        <f t="shared" si="136"/>
        <v>1659</v>
      </c>
      <c r="C861" s="129" t="str">
        <f t="shared" si="137"/>
        <v>Choriongonadotropin (HCG), Schwangerschaftstest</v>
      </c>
      <c r="D861" s="93" t="s">
        <v>45</v>
      </c>
      <c r="E861" s="94">
        <v>1659</v>
      </c>
      <c r="F861" t="s">
        <v>102</v>
      </c>
      <c r="G861" s="93" t="s">
        <v>45</v>
      </c>
      <c r="H861" s="94">
        <v>1659</v>
      </c>
      <c r="I861" s="129" t="s">
        <v>1468</v>
      </c>
    </row>
    <row r="862" spans="1:9" ht="29" x14ac:dyDescent="0.35">
      <c r="A862" s="129" t="str">
        <f t="shared" si="135"/>
        <v>A</v>
      </c>
      <c r="B862" s="129">
        <f t="shared" si="136"/>
        <v>1659.01</v>
      </c>
      <c r="C862" s="129" t="str">
        <f t="shared" si="137"/>
        <v>Choriongonadotropin (HCG), Schwangerschaftstest</v>
      </c>
      <c r="D862" s="93" t="s">
        <v>45</v>
      </c>
      <c r="E862" s="94">
        <v>1659.01</v>
      </c>
      <c r="F862" t="s">
        <v>102</v>
      </c>
      <c r="G862" s="93" t="s">
        <v>45</v>
      </c>
      <c r="H862" s="94">
        <v>1659.01</v>
      </c>
      <c r="I862" s="129" t="s">
        <v>1468</v>
      </c>
    </row>
    <row r="863" spans="1:9" ht="29" x14ac:dyDescent="0.35">
      <c r="A863" s="129" t="str">
        <f t="shared" ref="A863:A926" si="138">IF(Sprache=_Deutsch,D863,G863)</f>
        <v>A</v>
      </c>
      <c r="B863" s="129">
        <f t="shared" ref="B863:B926" si="139">IF(Sprache=_Deutsch,E863,H863)</f>
        <v>1660</v>
      </c>
      <c r="C863" s="129" t="str">
        <f t="shared" ref="C863:C926" si="140">IF(Sprache=_Deutsch,F863,I863)</f>
        <v>Sedativa/Hypnotika der SL/ALT inkl. Metaboliten</v>
      </c>
      <c r="D863" s="93" t="s">
        <v>45</v>
      </c>
      <c r="E863" s="94">
        <v>1660</v>
      </c>
      <c r="F863" t="s">
        <v>363</v>
      </c>
      <c r="G863" s="93" t="s">
        <v>45</v>
      </c>
      <c r="H863" s="94">
        <v>1660</v>
      </c>
      <c r="I863" s="129" t="s">
        <v>1469</v>
      </c>
    </row>
    <row r="864" spans="1:9" ht="29" x14ac:dyDescent="0.35">
      <c r="A864" s="129" t="str">
        <f t="shared" si="138"/>
        <v>A</v>
      </c>
      <c r="B864" s="129">
        <f t="shared" si="139"/>
        <v>1661</v>
      </c>
      <c r="C864" s="129" t="str">
        <f t="shared" si="140"/>
        <v>Sedativa/Hypnotika der SL/ALT inkl. Metaboliten</v>
      </c>
      <c r="D864" s="93" t="s">
        <v>45</v>
      </c>
      <c r="E864" s="94">
        <v>1661</v>
      </c>
      <c r="F864" t="s">
        <v>363</v>
      </c>
      <c r="G864" s="93" t="s">
        <v>45</v>
      </c>
      <c r="H864" s="94">
        <v>1661</v>
      </c>
      <c r="I864" s="129" t="s">
        <v>1469</v>
      </c>
    </row>
    <row r="865" spans="1:9" x14ac:dyDescent="0.35">
      <c r="A865" s="129" t="str">
        <f t="shared" si="138"/>
        <v>A</v>
      </c>
      <c r="B865" s="129">
        <f t="shared" si="139"/>
        <v>1662</v>
      </c>
      <c r="C865" s="129" t="str">
        <f t="shared" si="140"/>
        <v>Sedativa/Hypnotika der SL/ALT</v>
      </c>
      <c r="D865" s="93" t="s">
        <v>45</v>
      </c>
      <c r="E865" s="94">
        <v>1662</v>
      </c>
      <c r="F865" t="s">
        <v>130</v>
      </c>
      <c r="G865" s="93" t="s">
        <v>45</v>
      </c>
      <c r="H865" s="94">
        <v>1662</v>
      </c>
      <c r="I865" s="129" t="s">
        <v>1470</v>
      </c>
    </row>
    <row r="866" spans="1:9" ht="29" x14ac:dyDescent="0.35">
      <c r="A866" s="129" t="str">
        <f t="shared" si="138"/>
        <v>A</v>
      </c>
      <c r="B866" s="129">
        <f t="shared" si="139"/>
        <v>1663</v>
      </c>
      <c r="C866" s="129" t="str">
        <f t="shared" si="140"/>
        <v>Sedativa/Hypnotika der SL/ALT inkl. Metaboliten</v>
      </c>
      <c r="D866" s="93" t="s">
        <v>45</v>
      </c>
      <c r="E866" s="94">
        <v>1663</v>
      </c>
      <c r="F866" t="s">
        <v>363</v>
      </c>
      <c r="G866" s="93" t="s">
        <v>45</v>
      </c>
      <c r="H866" s="94">
        <v>1663</v>
      </c>
      <c r="I866" s="129" t="s">
        <v>1469</v>
      </c>
    </row>
    <row r="867" spans="1:9" x14ac:dyDescent="0.35">
      <c r="A867" s="129" t="str">
        <f t="shared" si="138"/>
        <v>A</v>
      </c>
      <c r="B867" s="129">
        <f t="shared" si="139"/>
        <v>1664</v>
      </c>
      <c r="C867" s="129" t="str">
        <f t="shared" si="140"/>
        <v>Urinsediment</v>
      </c>
      <c r="D867" s="93" t="s">
        <v>45</v>
      </c>
      <c r="E867" s="94">
        <v>1664</v>
      </c>
      <c r="F867" t="s">
        <v>120</v>
      </c>
      <c r="G867" s="93" t="s">
        <v>45</v>
      </c>
      <c r="H867" s="94">
        <v>1664</v>
      </c>
      <c r="I867" s="129" t="s">
        <v>1471</v>
      </c>
    </row>
    <row r="868" spans="1:9" x14ac:dyDescent="0.35">
      <c r="A868" s="129" t="str">
        <f t="shared" si="138"/>
        <v>A</v>
      </c>
      <c r="B868" s="129">
        <f t="shared" si="139"/>
        <v>1664.01</v>
      </c>
      <c r="C868" s="129" t="str">
        <f t="shared" si="140"/>
        <v>Urinsediment</v>
      </c>
      <c r="D868" s="93" t="s">
        <v>45</v>
      </c>
      <c r="E868" s="94">
        <v>1664.01</v>
      </c>
      <c r="F868" t="s">
        <v>120</v>
      </c>
      <c r="G868" s="93" t="s">
        <v>45</v>
      </c>
      <c r="H868" s="94">
        <v>1664.01</v>
      </c>
      <c r="I868" s="129" t="s">
        <v>1471</v>
      </c>
    </row>
    <row r="869" spans="1:9" x14ac:dyDescent="0.35">
      <c r="A869" s="129" t="str">
        <f t="shared" si="138"/>
        <v>A</v>
      </c>
      <c r="B869" s="129">
        <f t="shared" si="139"/>
        <v>1665</v>
      </c>
      <c r="C869" s="129" t="str">
        <f t="shared" si="140"/>
        <v>Selen</v>
      </c>
      <c r="D869" s="93" t="s">
        <v>45</v>
      </c>
      <c r="E869" s="94">
        <v>1665</v>
      </c>
      <c r="F869" t="s">
        <v>408</v>
      </c>
      <c r="G869" s="93" t="s">
        <v>45</v>
      </c>
      <c r="H869" s="94">
        <v>1665</v>
      </c>
      <c r="I869" s="129" t="s">
        <v>1472</v>
      </c>
    </row>
    <row r="870" spans="1:9" x14ac:dyDescent="0.35">
      <c r="A870" s="129" t="str">
        <f t="shared" si="138"/>
        <v>A</v>
      </c>
      <c r="B870" s="129">
        <f t="shared" si="139"/>
        <v>1666</v>
      </c>
      <c r="C870" s="129" t="str">
        <f t="shared" si="140"/>
        <v>Blutkörperchensenkungsreaktion (BSR)</v>
      </c>
      <c r="D870" s="93" t="s">
        <v>45</v>
      </c>
      <c r="E870" s="94">
        <v>1666</v>
      </c>
      <c r="F870" t="s">
        <v>46</v>
      </c>
      <c r="G870" s="93" t="s">
        <v>45</v>
      </c>
      <c r="H870" s="94">
        <v>1666</v>
      </c>
      <c r="I870" s="129" t="s">
        <v>1473</v>
      </c>
    </row>
    <row r="871" spans="1:9" x14ac:dyDescent="0.35">
      <c r="A871" s="129" t="str">
        <f t="shared" si="138"/>
        <v>A</v>
      </c>
      <c r="B871" s="129">
        <f t="shared" si="139"/>
        <v>1666.01</v>
      </c>
      <c r="C871" s="129" t="str">
        <f t="shared" si="140"/>
        <v>Blutkörperchensenkungsreaktion (BSR)</v>
      </c>
      <c r="D871" s="93" t="s">
        <v>45</v>
      </c>
      <c r="E871" s="94">
        <v>1666.01</v>
      </c>
      <c r="F871" t="s">
        <v>46</v>
      </c>
      <c r="G871" s="93" t="s">
        <v>45</v>
      </c>
      <c r="H871" s="94">
        <v>1666.01</v>
      </c>
      <c r="I871" s="129" t="s">
        <v>1473</v>
      </c>
    </row>
    <row r="872" spans="1:9" ht="29" x14ac:dyDescent="0.35">
      <c r="A872" s="129" t="str">
        <f t="shared" si="138"/>
        <v>A</v>
      </c>
      <c r="B872" s="129">
        <f t="shared" si="139"/>
        <v>1667</v>
      </c>
      <c r="C872" s="129" t="str">
        <f t="shared" si="140"/>
        <v>Serotonin in Thrombozyten (inkl. Thrombozyten Serotonin Release Assay)</v>
      </c>
      <c r="D872" s="93" t="s">
        <v>45</v>
      </c>
      <c r="E872" s="94">
        <v>1667</v>
      </c>
      <c r="F872" t="s">
        <v>2131</v>
      </c>
      <c r="G872" s="93" t="s">
        <v>45</v>
      </c>
      <c r="H872" s="94">
        <v>1667</v>
      </c>
      <c r="I872" s="129" t="s">
        <v>1474</v>
      </c>
    </row>
    <row r="873" spans="1:9" ht="29" x14ac:dyDescent="0.35">
      <c r="A873" s="129" t="str">
        <f t="shared" si="138"/>
        <v>A</v>
      </c>
      <c r="B873" s="129">
        <f t="shared" si="139"/>
        <v>1668</v>
      </c>
      <c r="C873" s="129" t="str">
        <f t="shared" si="140"/>
        <v>Sexualhormonbindendes Globulin (SHBG)</v>
      </c>
      <c r="D873" s="93" t="s">
        <v>45</v>
      </c>
      <c r="E873" s="94">
        <v>1668</v>
      </c>
      <c r="F873" t="s">
        <v>216</v>
      </c>
      <c r="G873" s="93" t="s">
        <v>45</v>
      </c>
      <c r="H873" s="94">
        <v>1668</v>
      </c>
      <c r="I873" s="129" t="s">
        <v>1475</v>
      </c>
    </row>
    <row r="874" spans="1:9" x14ac:dyDescent="0.35">
      <c r="A874" s="129" t="str">
        <f t="shared" si="138"/>
        <v>A</v>
      </c>
      <c r="B874" s="129">
        <f t="shared" si="139"/>
        <v>1669</v>
      </c>
      <c r="C874" s="129" t="str">
        <f t="shared" si="140"/>
        <v>Sichelzelltest</v>
      </c>
      <c r="D874" s="93" t="s">
        <v>45</v>
      </c>
      <c r="E874" s="94">
        <v>1669</v>
      </c>
      <c r="F874" t="s">
        <v>124</v>
      </c>
      <c r="G874" s="93" t="s">
        <v>45</v>
      </c>
      <c r="H874" s="94">
        <v>1669</v>
      </c>
      <c r="I874" s="129" t="s">
        <v>1476</v>
      </c>
    </row>
    <row r="875" spans="1:9" x14ac:dyDescent="0.35">
      <c r="A875" s="129" t="str">
        <f t="shared" si="138"/>
        <v>A</v>
      </c>
      <c r="B875" s="129">
        <f t="shared" si="139"/>
        <v>1671</v>
      </c>
      <c r="C875" s="129" t="str">
        <f t="shared" si="140"/>
        <v>Somatomedin C (IGF-1)</v>
      </c>
      <c r="D875" s="93" t="s">
        <v>45</v>
      </c>
      <c r="E875" s="94">
        <v>1671</v>
      </c>
      <c r="F875" t="s">
        <v>309</v>
      </c>
      <c r="G875" s="93" t="s">
        <v>45</v>
      </c>
      <c r="H875" s="94">
        <v>1671</v>
      </c>
      <c r="I875" s="129" t="s">
        <v>1477</v>
      </c>
    </row>
    <row r="876" spans="1:9" x14ac:dyDescent="0.35">
      <c r="A876" s="129" t="str">
        <f t="shared" si="138"/>
        <v>A</v>
      </c>
      <c r="B876" s="129">
        <f t="shared" si="139"/>
        <v>1673</v>
      </c>
      <c r="C876" s="129" t="str">
        <f t="shared" si="140"/>
        <v>Spermiennachweis nach Vasektomie</v>
      </c>
      <c r="D876" s="93" t="s">
        <v>45</v>
      </c>
      <c r="E876" s="94">
        <v>1673</v>
      </c>
      <c r="F876" t="s">
        <v>227</v>
      </c>
      <c r="G876" s="93" t="s">
        <v>45</v>
      </c>
      <c r="H876" s="94">
        <v>1673</v>
      </c>
      <c r="I876" s="129" t="s">
        <v>1478</v>
      </c>
    </row>
    <row r="877" spans="1:9" x14ac:dyDescent="0.35">
      <c r="A877" s="129" t="str">
        <f t="shared" si="138"/>
        <v>A</v>
      </c>
      <c r="B877" s="129">
        <f t="shared" si="139"/>
        <v>1674</v>
      </c>
      <c r="C877" s="129" t="str">
        <f t="shared" si="140"/>
        <v>Spermiocytogramm</v>
      </c>
      <c r="D877" s="93" t="s">
        <v>45</v>
      </c>
      <c r="E877" s="94">
        <v>1674</v>
      </c>
      <c r="F877" t="s">
        <v>430</v>
      </c>
      <c r="G877" s="93" t="s">
        <v>45</v>
      </c>
      <c r="H877" s="94">
        <v>1674</v>
      </c>
      <c r="I877" s="129" t="s">
        <v>1479</v>
      </c>
    </row>
    <row r="878" spans="1:9" x14ac:dyDescent="0.35">
      <c r="A878" s="129" t="str">
        <f t="shared" si="138"/>
        <v>A</v>
      </c>
      <c r="B878" s="129">
        <f t="shared" si="139"/>
        <v>1675</v>
      </c>
      <c r="C878" s="129" t="str">
        <f t="shared" si="140"/>
        <v>Spezielle Mikroskopie</v>
      </c>
      <c r="D878" s="93" t="s">
        <v>45</v>
      </c>
      <c r="E878" s="94">
        <v>1675</v>
      </c>
      <c r="F878" t="s">
        <v>745</v>
      </c>
      <c r="G878" s="93" t="s">
        <v>45</v>
      </c>
      <c r="H878" s="94">
        <v>1675</v>
      </c>
      <c r="I878" s="129" t="s">
        <v>1480</v>
      </c>
    </row>
    <row r="879" spans="1:9" x14ac:dyDescent="0.35">
      <c r="A879" s="129" t="str">
        <f t="shared" si="138"/>
        <v>A</v>
      </c>
      <c r="B879" s="129">
        <f t="shared" si="139"/>
        <v>1675.01</v>
      </c>
      <c r="C879" s="129" t="str">
        <f t="shared" si="140"/>
        <v>Spezielle Mikroskopie</v>
      </c>
      <c r="D879" s="93" t="s">
        <v>45</v>
      </c>
      <c r="E879" s="94">
        <v>1675.01</v>
      </c>
      <c r="F879" t="s">
        <v>745</v>
      </c>
      <c r="G879" s="93" t="s">
        <v>45</v>
      </c>
      <c r="H879" s="94">
        <v>1675.01</v>
      </c>
      <c r="I879" s="129" t="s">
        <v>1480</v>
      </c>
    </row>
    <row r="880" spans="1:9" x14ac:dyDescent="0.35">
      <c r="A880" s="129" t="str">
        <f t="shared" si="138"/>
        <v>A</v>
      </c>
      <c r="B880" s="129">
        <f t="shared" si="139"/>
        <v>1676</v>
      </c>
      <c r="C880" s="129" t="str">
        <f t="shared" si="140"/>
        <v>Spezifisches Gewicht, Dichte</v>
      </c>
      <c r="D880" s="93" t="s">
        <v>45</v>
      </c>
      <c r="E880" s="94">
        <v>1676</v>
      </c>
      <c r="F880" t="s">
        <v>71</v>
      </c>
      <c r="G880" s="93" t="s">
        <v>45</v>
      </c>
      <c r="H880" s="94">
        <v>1676</v>
      </c>
      <c r="I880" s="129" t="s">
        <v>1481</v>
      </c>
    </row>
    <row r="881" spans="1:9" x14ac:dyDescent="0.35">
      <c r="A881" s="129" t="str">
        <f t="shared" si="138"/>
        <v>A</v>
      </c>
      <c r="B881" s="129">
        <f t="shared" si="139"/>
        <v>1677</v>
      </c>
      <c r="C881" s="129" t="str">
        <f t="shared" si="140"/>
        <v>Squamous Cell Carcinoma (SCC)</v>
      </c>
      <c r="D881" s="93" t="s">
        <v>45</v>
      </c>
      <c r="E881" s="94">
        <v>1677</v>
      </c>
      <c r="F881" t="s">
        <v>217</v>
      </c>
      <c r="G881" s="93" t="s">
        <v>45</v>
      </c>
      <c r="H881" s="94">
        <v>1677</v>
      </c>
      <c r="I881" s="129" t="s">
        <v>217</v>
      </c>
    </row>
    <row r="882" spans="1:9" x14ac:dyDescent="0.35">
      <c r="A882" s="129" t="str">
        <f t="shared" si="138"/>
        <v>A</v>
      </c>
      <c r="B882" s="129">
        <f t="shared" si="139"/>
        <v>1678</v>
      </c>
      <c r="C882" s="129" t="str">
        <f t="shared" si="140"/>
        <v>Stammzellkulturen</v>
      </c>
      <c r="D882" s="93" t="s">
        <v>45</v>
      </c>
      <c r="E882" s="94">
        <v>1678</v>
      </c>
      <c r="F882" t="s">
        <v>2132</v>
      </c>
      <c r="G882" s="93" t="s">
        <v>45</v>
      </c>
      <c r="H882" s="94">
        <v>1678</v>
      </c>
      <c r="I882" s="129" t="s">
        <v>1482</v>
      </c>
    </row>
    <row r="883" spans="1:9" x14ac:dyDescent="0.35">
      <c r="A883" s="129" t="str">
        <f t="shared" si="138"/>
        <v>A</v>
      </c>
      <c r="B883" s="129">
        <f t="shared" si="139"/>
        <v>1679</v>
      </c>
      <c r="C883" s="129" t="str">
        <f t="shared" si="140"/>
        <v>Steroide</v>
      </c>
      <c r="D883" s="93" t="s">
        <v>45</v>
      </c>
      <c r="E883" s="94">
        <v>1679</v>
      </c>
      <c r="F883" t="s">
        <v>449</v>
      </c>
      <c r="G883" s="93" t="s">
        <v>45</v>
      </c>
      <c r="H883" s="94">
        <v>1679</v>
      </c>
      <c r="I883" s="129" t="s">
        <v>1483</v>
      </c>
    </row>
    <row r="884" spans="1:9" x14ac:dyDescent="0.35">
      <c r="A884" s="129" t="str">
        <f t="shared" si="138"/>
        <v>A</v>
      </c>
      <c r="B884" s="129">
        <f t="shared" si="139"/>
        <v>1681</v>
      </c>
      <c r="C884" s="129" t="str">
        <f t="shared" si="140"/>
        <v>Fett</v>
      </c>
      <c r="D884" s="93" t="s">
        <v>45</v>
      </c>
      <c r="E884" s="94">
        <v>1681</v>
      </c>
      <c r="F884" t="s">
        <v>432</v>
      </c>
      <c r="G884" s="93" t="s">
        <v>45</v>
      </c>
      <c r="H884" s="94">
        <v>1681</v>
      </c>
      <c r="I884" s="129" t="s">
        <v>1484</v>
      </c>
    </row>
    <row r="885" spans="1:9" x14ac:dyDescent="0.35">
      <c r="A885" s="129" t="str">
        <f t="shared" si="138"/>
        <v>A</v>
      </c>
      <c r="B885" s="129">
        <f t="shared" si="139"/>
        <v>1683.1</v>
      </c>
      <c r="C885" s="129" t="str">
        <f t="shared" si="140"/>
        <v>Suchtstoffe, Bestätigungsanalytik</v>
      </c>
      <c r="D885" s="93" t="s">
        <v>45</v>
      </c>
      <c r="E885" s="94">
        <v>1683.1</v>
      </c>
      <c r="F885" t="s">
        <v>411</v>
      </c>
      <c r="G885" s="93" t="s">
        <v>45</v>
      </c>
      <c r="H885" s="94">
        <v>1683.1</v>
      </c>
      <c r="I885" s="129" t="s">
        <v>1485</v>
      </c>
    </row>
    <row r="886" spans="1:9" ht="72.5" x14ac:dyDescent="0.35">
      <c r="A886" s="129" t="str">
        <f t="shared" si="138"/>
        <v>A</v>
      </c>
      <c r="B886" s="129">
        <f t="shared" si="139"/>
        <v>1685</v>
      </c>
      <c r="C886" s="129" t="str">
        <f t="shared" si="140"/>
        <v>Suchtstoffe der Analysenliste (Amphetamine, Barbiturate, Benzodiazepine, Cocain, Cannabis, Lysergsäurediethylamid, Methadon, Methaqualon, Opiate, Phencyclidin), Suchanalytik</v>
      </c>
      <c r="D886" s="93" t="s">
        <v>45</v>
      </c>
      <c r="E886" s="94">
        <v>1685</v>
      </c>
      <c r="F886" t="s">
        <v>312</v>
      </c>
      <c r="G886" s="93" t="s">
        <v>45</v>
      </c>
      <c r="H886" s="94">
        <v>1685</v>
      </c>
      <c r="I886" s="129" t="s">
        <v>1486</v>
      </c>
    </row>
    <row r="887" spans="1:9" x14ac:dyDescent="0.35">
      <c r="A887" s="129" t="str">
        <f t="shared" si="138"/>
        <v>A</v>
      </c>
      <c r="B887" s="129">
        <f t="shared" si="139"/>
        <v>1686</v>
      </c>
      <c r="C887" s="129" t="str">
        <f t="shared" si="140"/>
        <v>Suchtstoffe, Screening</v>
      </c>
      <c r="D887" s="93" t="s">
        <v>45</v>
      </c>
      <c r="E887" s="94">
        <v>1686</v>
      </c>
      <c r="F887" t="s">
        <v>110</v>
      </c>
      <c r="G887" s="93" t="s">
        <v>45</v>
      </c>
      <c r="H887" s="94">
        <v>1686</v>
      </c>
      <c r="I887" s="129" t="s">
        <v>1487</v>
      </c>
    </row>
    <row r="888" spans="1:9" x14ac:dyDescent="0.35">
      <c r="A888" s="129" t="str">
        <f t="shared" si="138"/>
        <v>A</v>
      </c>
      <c r="B888" s="129">
        <f t="shared" si="139"/>
        <v>1687</v>
      </c>
      <c r="C888" s="129" t="str">
        <f t="shared" si="140"/>
        <v>Suchtstoffe, Screening</v>
      </c>
      <c r="D888" s="93" t="s">
        <v>45</v>
      </c>
      <c r="E888" s="94">
        <v>1687</v>
      </c>
      <c r="F888" t="s">
        <v>110</v>
      </c>
      <c r="G888" s="93" t="s">
        <v>45</v>
      </c>
      <c r="H888" s="94">
        <v>1687</v>
      </c>
      <c r="I888" s="129" t="s">
        <v>1487</v>
      </c>
    </row>
    <row r="889" spans="1:9" x14ac:dyDescent="0.35">
      <c r="A889" s="129" t="str">
        <f t="shared" si="138"/>
        <v>A</v>
      </c>
      <c r="B889" s="129">
        <f t="shared" si="139"/>
        <v>1688</v>
      </c>
      <c r="C889" s="129" t="str">
        <f t="shared" si="140"/>
        <v>Sucrose-Hämolysetest</v>
      </c>
      <c r="D889" s="93" t="s">
        <v>45</v>
      </c>
      <c r="E889" s="94">
        <v>1688</v>
      </c>
      <c r="F889" t="s">
        <v>427</v>
      </c>
      <c r="G889" s="93" t="s">
        <v>45</v>
      </c>
      <c r="H889" s="94">
        <v>1688</v>
      </c>
      <c r="I889" s="129" t="s">
        <v>1488</v>
      </c>
    </row>
    <row r="890" spans="1:9" x14ac:dyDescent="0.35">
      <c r="A890" s="129" t="str">
        <f t="shared" si="138"/>
        <v>A</v>
      </c>
      <c r="B890" s="129">
        <f t="shared" si="139"/>
        <v>1689</v>
      </c>
      <c r="C890" s="129" t="str">
        <f t="shared" si="140"/>
        <v>Sulfat</v>
      </c>
      <c r="D890" s="93" t="s">
        <v>45</v>
      </c>
      <c r="E890" s="94">
        <v>1689</v>
      </c>
      <c r="F890" t="s">
        <v>265</v>
      </c>
      <c r="G890" s="93" t="s">
        <v>45</v>
      </c>
      <c r="H890" s="94">
        <v>1689</v>
      </c>
      <c r="I890" s="129" t="s">
        <v>1489</v>
      </c>
    </row>
    <row r="891" spans="1:9" x14ac:dyDescent="0.35">
      <c r="A891" s="129" t="str">
        <f t="shared" si="138"/>
        <v>A</v>
      </c>
      <c r="B891" s="129">
        <f t="shared" si="139"/>
        <v>1690</v>
      </c>
      <c r="C891" s="129" t="str">
        <f t="shared" si="140"/>
        <v>Sulfhämoglobin</v>
      </c>
      <c r="D891" s="93" t="s">
        <v>45</v>
      </c>
      <c r="E891" s="94">
        <v>1690</v>
      </c>
      <c r="F891" t="s">
        <v>2133</v>
      </c>
      <c r="G891" s="93" t="s">
        <v>45</v>
      </c>
      <c r="H891" s="94">
        <v>1690</v>
      </c>
      <c r="I891" s="129" t="s">
        <v>1490</v>
      </c>
    </row>
    <row r="892" spans="1:9" x14ac:dyDescent="0.35">
      <c r="A892" s="129" t="str">
        <f t="shared" si="138"/>
        <v>A</v>
      </c>
      <c r="B892" s="129">
        <f t="shared" si="139"/>
        <v>1691</v>
      </c>
      <c r="C892" s="129" t="str">
        <f t="shared" si="140"/>
        <v>Collagen crosslinked Telopeptide</v>
      </c>
      <c r="D892" s="93" t="s">
        <v>45</v>
      </c>
      <c r="E892" s="94">
        <v>1691</v>
      </c>
      <c r="F892" t="s">
        <v>266</v>
      </c>
      <c r="G892" s="93" t="s">
        <v>45</v>
      </c>
      <c r="H892" s="94">
        <v>1691</v>
      </c>
      <c r="I892" s="129" t="s">
        <v>1491</v>
      </c>
    </row>
    <row r="893" spans="1:9" x14ac:dyDescent="0.35">
      <c r="A893" s="129" t="str">
        <f t="shared" si="138"/>
        <v>A</v>
      </c>
      <c r="B893" s="129">
        <f t="shared" si="139"/>
        <v>1693</v>
      </c>
      <c r="C893" s="129" t="str">
        <f t="shared" si="140"/>
        <v>Freies Testosteron</v>
      </c>
      <c r="D893" s="93" t="s">
        <v>45</v>
      </c>
      <c r="E893" s="94">
        <v>1693</v>
      </c>
      <c r="F893" t="s">
        <v>274</v>
      </c>
      <c r="G893" s="93" t="s">
        <v>45</v>
      </c>
      <c r="H893" s="94">
        <v>1693</v>
      </c>
      <c r="I893" s="129" t="s">
        <v>1492</v>
      </c>
    </row>
    <row r="894" spans="1:9" x14ac:dyDescent="0.35">
      <c r="A894" s="129" t="str">
        <f t="shared" si="138"/>
        <v>A</v>
      </c>
      <c r="B894" s="129">
        <f t="shared" si="139"/>
        <v>1694</v>
      </c>
      <c r="C894" s="129" t="str">
        <f t="shared" si="140"/>
        <v>Testosteron</v>
      </c>
      <c r="D894" s="93" t="s">
        <v>45</v>
      </c>
      <c r="E894" s="94">
        <v>1694</v>
      </c>
      <c r="F894" t="s">
        <v>150</v>
      </c>
      <c r="G894" s="93" t="s">
        <v>45</v>
      </c>
      <c r="H894" s="94">
        <v>1694</v>
      </c>
      <c r="I894" s="129" t="s">
        <v>1493</v>
      </c>
    </row>
    <row r="895" spans="1:9" x14ac:dyDescent="0.35">
      <c r="A895" s="129" t="str">
        <f t="shared" si="138"/>
        <v>A</v>
      </c>
      <c r="B895" s="129">
        <f t="shared" si="139"/>
        <v>1695</v>
      </c>
      <c r="C895" s="129" t="str">
        <f t="shared" si="140"/>
        <v>Thallium</v>
      </c>
      <c r="D895" s="93" t="s">
        <v>45</v>
      </c>
      <c r="E895" s="94">
        <v>1695</v>
      </c>
      <c r="F895" t="s">
        <v>409</v>
      </c>
      <c r="G895" s="93" t="s">
        <v>45</v>
      </c>
      <c r="H895" s="94">
        <v>1695</v>
      </c>
      <c r="I895" s="129" t="s">
        <v>409</v>
      </c>
    </row>
    <row r="896" spans="1:9" x14ac:dyDescent="0.35">
      <c r="A896" s="129" t="str">
        <f t="shared" si="138"/>
        <v>A</v>
      </c>
      <c r="B896" s="129">
        <f t="shared" si="139"/>
        <v>1696</v>
      </c>
      <c r="C896" s="129" t="str">
        <f t="shared" si="140"/>
        <v>Theophyllin</v>
      </c>
      <c r="D896" s="93" t="s">
        <v>45</v>
      </c>
      <c r="E896" s="94">
        <v>1696</v>
      </c>
      <c r="F896" t="s">
        <v>131</v>
      </c>
      <c r="G896" s="93" t="s">
        <v>45</v>
      </c>
      <c r="H896" s="94">
        <v>1696</v>
      </c>
      <c r="I896" s="129" t="s">
        <v>1494</v>
      </c>
    </row>
    <row r="897" spans="1:9" x14ac:dyDescent="0.35">
      <c r="A897" s="129" t="str">
        <f t="shared" si="138"/>
        <v>A</v>
      </c>
      <c r="B897" s="129">
        <f t="shared" si="139"/>
        <v>1697</v>
      </c>
      <c r="C897" s="129" t="str">
        <f t="shared" si="140"/>
        <v>Thiocyanat</v>
      </c>
      <c r="D897" s="93" t="s">
        <v>45</v>
      </c>
      <c r="E897" s="94">
        <v>1697</v>
      </c>
      <c r="F897" t="s">
        <v>325</v>
      </c>
      <c r="G897" s="93" t="s">
        <v>45</v>
      </c>
      <c r="H897" s="94">
        <v>1697</v>
      </c>
      <c r="I897" s="129" t="s">
        <v>1495</v>
      </c>
    </row>
    <row r="898" spans="1:9" x14ac:dyDescent="0.35">
      <c r="A898" s="129" t="str">
        <f t="shared" si="138"/>
        <v>A</v>
      </c>
      <c r="B898" s="129">
        <f t="shared" si="139"/>
        <v>1698</v>
      </c>
      <c r="C898" s="129" t="str">
        <f t="shared" si="140"/>
        <v>Thrombin-Antithrombin Komplex (TAT)</v>
      </c>
      <c r="D898" s="93" t="s">
        <v>45</v>
      </c>
      <c r="E898" s="94">
        <v>1698</v>
      </c>
      <c r="F898" t="s">
        <v>320</v>
      </c>
      <c r="G898" s="93" t="s">
        <v>45</v>
      </c>
      <c r="H898" s="94">
        <v>1698</v>
      </c>
      <c r="I898" s="129" t="s">
        <v>1496</v>
      </c>
    </row>
    <row r="899" spans="1:9" x14ac:dyDescent="0.35">
      <c r="A899" s="129" t="str">
        <f t="shared" si="138"/>
        <v>A</v>
      </c>
      <c r="B899" s="129">
        <f t="shared" si="139"/>
        <v>1699</v>
      </c>
      <c r="C899" s="129" t="str">
        <f t="shared" si="140"/>
        <v>Thrombinzeit</v>
      </c>
      <c r="D899" s="93" t="s">
        <v>45</v>
      </c>
      <c r="E899" s="94">
        <v>1699</v>
      </c>
      <c r="F899" t="s">
        <v>2134</v>
      </c>
      <c r="G899" s="93" t="s">
        <v>45</v>
      </c>
      <c r="H899" s="94">
        <v>1699</v>
      </c>
      <c r="I899" s="129" t="s">
        <v>1497</v>
      </c>
    </row>
    <row r="900" spans="1:9" x14ac:dyDescent="0.35">
      <c r="A900" s="129" t="str">
        <f t="shared" si="138"/>
        <v>A</v>
      </c>
      <c r="B900" s="129">
        <f t="shared" si="139"/>
        <v>1700</v>
      </c>
      <c r="C900" s="129" t="str">
        <f t="shared" si="140"/>
        <v>INR (Thromboplastinzeit, Quick)</v>
      </c>
      <c r="D900" s="93" t="s">
        <v>45</v>
      </c>
      <c r="E900" s="94">
        <v>1700</v>
      </c>
      <c r="F900" t="s">
        <v>2135</v>
      </c>
      <c r="G900" s="93" t="s">
        <v>45</v>
      </c>
      <c r="H900" s="94">
        <v>1700</v>
      </c>
      <c r="I900" s="129" t="s">
        <v>1498</v>
      </c>
    </row>
    <row r="901" spans="1:9" x14ac:dyDescent="0.35">
      <c r="A901" s="129" t="str">
        <f t="shared" si="138"/>
        <v>A</v>
      </c>
      <c r="B901" s="129">
        <f t="shared" si="139"/>
        <v>1700.01</v>
      </c>
      <c r="C901" s="129" t="str">
        <f t="shared" si="140"/>
        <v>INR (Thromboplastinzeit, Quick)</v>
      </c>
      <c r="D901" s="93" t="s">
        <v>45</v>
      </c>
      <c r="E901" s="94">
        <v>1700.01</v>
      </c>
      <c r="F901" t="s">
        <v>2135</v>
      </c>
      <c r="G901" s="93" t="s">
        <v>45</v>
      </c>
      <c r="H901" s="94">
        <v>1700.01</v>
      </c>
      <c r="I901" s="129" t="s">
        <v>1498</v>
      </c>
    </row>
    <row r="902" spans="1:9" x14ac:dyDescent="0.35">
      <c r="A902" s="129" t="str">
        <f t="shared" si="138"/>
        <v>A</v>
      </c>
      <c r="B902" s="129">
        <f t="shared" si="139"/>
        <v>1703</v>
      </c>
      <c r="C902" s="129" t="str">
        <f t="shared" si="140"/>
        <v>Thrombozyten-Aggregation, mit drei Aktivatoren</v>
      </c>
      <c r="D902" s="93" t="s">
        <v>45</v>
      </c>
      <c r="E902" s="94">
        <v>1703</v>
      </c>
      <c r="F902" t="s">
        <v>412</v>
      </c>
      <c r="G902" s="93" t="s">
        <v>45</v>
      </c>
      <c r="H902" s="94">
        <v>1703</v>
      </c>
      <c r="I902" s="129" t="s">
        <v>1499</v>
      </c>
    </row>
    <row r="903" spans="1:9" ht="29" x14ac:dyDescent="0.35">
      <c r="A903" s="129" t="str">
        <f t="shared" si="138"/>
        <v>A</v>
      </c>
      <c r="B903" s="129">
        <f t="shared" si="139"/>
        <v>1704</v>
      </c>
      <c r="C903" s="129" t="str">
        <f t="shared" si="140"/>
        <v>Thrombozyten-Aggregation, weitere Aktivatoren</v>
      </c>
      <c r="D903" s="93" t="s">
        <v>45</v>
      </c>
      <c r="E903" s="94">
        <v>1704</v>
      </c>
      <c r="F903" t="s">
        <v>294</v>
      </c>
      <c r="G903" s="93" t="s">
        <v>45</v>
      </c>
      <c r="H903" s="94">
        <v>1704</v>
      </c>
      <c r="I903" s="129" t="s">
        <v>1500</v>
      </c>
    </row>
    <row r="904" spans="1:9" ht="29" x14ac:dyDescent="0.35">
      <c r="A904" s="129" t="str">
        <f t="shared" si="138"/>
        <v>A</v>
      </c>
      <c r="B904" s="129">
        <f t="shared" si="139"/>
        <v>1705</v>
      </c>
      <c r="C904" s="129" t="str">
        <f t="shared" si="140"/>
        <v>Thrombozyten-Alloantikörper gegen Thrombozyten des Kindsvaters</v>
      </c>
      <c r="D904" s="93" t="s">
        <v>45</v>
      </c>
      <c r="E904" s="94">
        <v>1705</v>
      </c>
      <c r="F904" t="s">
        <v>2136</v>
      </c>
      <c r="G904" s="93" t="s">
        <v>45</v>
      </c>
      <c r="H904" s="94">
        <v>1705</v>
      </c>
      <c r="I904" s="129" t="s">
        <v>1501</v>
      </c>
    </row>
    <row r="905" spans="1:9" x14ac:dyDescent="0.35">
      <c r="A905" s="129" t="str">
        <f t="shared" si="138"/>
        <v>A</v>
      </c>
      <c r="B905" s="129">
        <f t="shared" si="139"/>
        <v>1706</v>
      </c>
      <c r="C905" s="129" t="str">
        <f t="shared" si="140"/>
        <v>Thrombozyten-Alloantikörper, Spezifizierung</v>
      </c>
      <c r="D905" s="93" t="s">
        <v>45</v>
      </c>
      <c r="E905" s="94">
        <v>1706</v>
      </c>
      <c r="F905" t="s">
        <v>2137</v>
      </c>
      <c r="G905" s="93" t="s">
        <v>45</v>
      </c>
      <c r="H905" s="94">
        <v>1706</v>
      </c>
      <c r="I905" s="129" t="s">
        <v>1502</v>
      </c>
    </row>
    <row r="906" spans="1:9" x14ac:dyDescent="0.35">
      <c r="A906" s="129" t="str">
        <f t="shared" si="138"/>
        <v>A</v>
      </c>
      <c r="B906" s="129">
        <f t="shared" si="139"/>
        <v>1707</v>
      </c>
      <c r="C906" s="129" t="str">
        <f t="shared" si="140"/>
        <v>Thrombozyten-Alloantikörper, Suchtest</v>
      </c>
      <c r="D906" s="93" t="s">
        <v>45</v>
      </c>
      <c r="E906" s="94">
        <v>1707</v>
      </c>
      <c r="F906" t="s">
        <v>2138</v>
      </c>
      <c r="G906" s="93" t="s">
        <v>45</v>
      </c>
      <c r="H906" s="94">
        <v>1707</v>
      </c>
      <c r="I906" s="129" t="s">
        <v>1503</v>
      </c>
    </row>
    <row r="907" spans="1:9" ht="29" x14ac:dyDescent="0.35">
      <c r="A907" s="129" t="str">
        <f t="shared" si="138"/>
        <v>A</v>
      </c>
      <c r="B907" s="129">
        <f t="shared" si="139"/>
        <v>1709</v>
      </c>
      <c r="C907" s="129" t="str">
        <f t="shared" si="140"/>
        <v>Thrombozyten-Auto- und Alloantikörper auf Zellen und im Serum</v>
      </c>
      <c r="D907" s="93" t="s">
        <v>45</v>
      </c>
      <c r="E907" s="94">
        <v>1709</v>
      </c>
      <c r="F907" t="s">
        <v>2139</v>
      </c>
      <c r="G907" s="93" t="s">
        <v>45</v>
      </c>
      <c r="H907" s="94">
        <v>1709</v>
      </c>
      <c r="I907" s="129" t="s">
        <v>1504</v>
      </c>
    </row>
    <row r="908" spans="1:9" x14ac:dyDescent="0.35">
      <c r="A908" s="129" t="str">
        <f t="shared" si="138"/>
        <v>A</v>
      </c>
      <c r="B908" s="129">
        <f t="shared" si="139"/>
        <v>1710</v>
      </c>
      <c r="C908" s="129" t="str">
        <f t="shared" si="140"/>
        <v>Thrombozytenglobaltest</v>
      </c>
      <c r="D908" s="93" t="s">
        <v>45</v>
      </c>
      <c r="E908" s="94">
        <v>1710</v>
      </c>
      <c r="F908" t="s">
        <v>313</v>
      </c>
      <c r="G908" s="93" t="s">
        <v>45</v>
      </c>
      <c r="H908" s="94">
        <v>1710</v>
      </c>
      <c r="I908" s="129" t="s">
        <v>1505</v>
      </c>
    </row>
    <row r="909" spans="1:9" ht="29" x14ac:dyDescent="0.35">
      <c r="A909" s="129" t="str">
        <f t="shared" si="138"/>
        <v>A</v>
      </c>
      <c r="B909" s="129">
        <f t="shared" si="139"/>
        <v>1713</v>
      </c>
      <c r="C909" s="129" t="str">
        <f t="shared" si="140"/>
        <v>Thrombozyten-Typisierung (Human Platelet Antigen; HPA)</v>
      </c>
      <c r="D909" s="93" t="s">
        <v>45</v>
      </c>
      <c r="E909" s="94">
        <v>1713</v>
      </c>
      <c r="F909" t="s">
        <v>231</v>
      </c>
      <c r="G909" s="93" t="s">
        <v>45</v>
      </c>
      <c r="H909" s="94">
        <v>1713</v>
      </c>
      <c r="I909" s="129" t="s">
        <v>1506</v>
      </c>
    </row>
    <row r="910" spans="1:9" x14ac:dyDescent="0.35">
      <c r="A910" s="129" t="str">
        <f t="shared" si="138"/>
        <v>A</v>
      </c>
      <c r="B910" s="129">
        <f t="shared" si="139"/>
        <v>1714</v>
      </c>
      <c r="C910" s="129" t="str">
        <f t="shared" si="140"/>
        <v>Thrombozyten-Verträglichkeitsprüfung</v>
      </c>
      <c r="D910" s="93" t="s">
        <v>45</v>
      </c>
      <c r="E910" s="94">
        <v>1714</v>
      </c>
      <c r="F910" t="s">
        <v>2140</v>
      </c>
      <c r="G910" s="93" t="s">
        <v>45</v>
      </c>
      <c r="H910" s="94">
        <v>1714</v>
      </c>
      <c r="I910" s="129" t="s">
        <v>1507</v>
      </c>
    </row>
    <row r="911" spans="1:9" x14ac:dyDescent="0.35">
      <c r="A911" s="129" t="str">
        <f t="shared" si="138"/>
        <v>A</v>
      </c>
      <c r="B911" s="129">
        <f t="shared" si="139"/>
        <v>1715</v>
      </c>
      <c r="C911" s="129" t="str">
        <f t="shared" si="140"/>
        <v>Thrombozyten-Zählung, manuell</v>
      </c>
      <c r="D911" s="93" t="s">
        <v>45</v>
      </c>
      <c r="E911" s="94">
        <v>1715</v>
      </c>
      <c r="F911" t="s">
        <v>80</v>
      </c>
      <c r="G911" s="93" t="s">
        <v>45</v>
      </c>
      <c r="H911" s="94">
        <v>1715</v>
      </c>
      <c r="I911" s="129" t="s">
        <v>1508</v>
      </c>
    </row>
    <row r="912" spans="1:9" x14ac:dyDescent="0.35">
      <c r="A912" s="129" t="str">
        <f t="shared" si="138"/>
        <v>A</v>
      </c>
      <c r="B912" s="129">
        <f t="shared" si="139"/>
        <v>1717</v>
      </c>
      <c r="C912" s="129" t="str">
        <f t="shared" si="140"/>
        <v>Thyreoglobulin</v>
      </c>
      <c r="D912" s="93" t="s">
        <v>45</v>
      </c>
      <c r="E912" s="94">
        <v>1717</v>
      </c>
      <c r="F912" t="s">
        <v>281</v>
      </c>
      <c r="G912" s="93" t="s">
        <v>45</v>
      </c>
      <c r="H912" s="94">
        <v>1717</v>
      </c>
      <c r="I912" s="129" t="s">
        <v>1509</v>
      </c>
    </row>
    <row r="913" spans="1:9" x14ac:dyDescent="0.35">
      <c r="A913" s="129" t="str">
        <f t="shared" si="138"/>
        <v>A</v>
      </c>
      <c r="B913" s="129">
        <f t="shared" si="139"/>
        <v>1718.1</v>
      </c>
      <c r="C913" s="129" t="str">
        <f t="shared" si="140"/>
        <v>Thyreotropin (TSH)</v>
      </c>
      <c r="D913" s="93" t="s">
        <v>45</v>
      </c>
      <c r="E913" s="94">
        <v>1718.1</v>
      </c>
      <c r="F913" t="s">
        <v>87</v>
      </c>
      <c r="G913" s="93" t="s">
        <v>45</v>
      </c>
      <c r="H913" s="94">
        <v>1718.1</v>
      </c>
      <c r="I913" s="129" t="s">
        <v>1510</v>
      </c>
    </row>
    <row r="914" spans="1:9" x14ac:dyDescent="0.35">
      <c r="A914" s="129" t="str">
        <f t="shared" si="138"/>
        <v>A</v>
      </c>
      <c r="B914" s="129">
        <f t="shared" si="139"/>
        <v>1720</v>
      </c>
      <c r="C914" s="129" t="str">
        <f t="shared" si="140"/>
        <v>Thyroxin, freies (FT4)</v>
      </c>
      <c r="D914" s="93" t="s">
        <v>45</v>
      </c>
      <c r="E914" s="94">
        <v>1720</v>
      </c>
      <c r="F914" t="s">
        <v>88</v>
      </c>
      <c r="G914" s="93" t="s">
        <v>45</v>
      </c>
      <c r="H914" s="94">
        <v>1720</v>
      </c>
      <c r="I914" s="129" t="s">
        <v>1511</v>
      </c>
    </row>
    <row r="915" spans="1:9" x14ac:dyDescent="0.35">
      <c r="A915" s="129" t="str">
        <f t="shared" si="138"/>
        <v>A</v>
      </c>
      <c r="B915" s="129">
        <f t="shared" si="139"/>
        <v>1721</v>
      </c>
      <c r="C915" s="129" t="str">
        <f t="shared" si="140"/>
        <v>Thyroxin (T4)</v>
      </c>
      <c r="D915" s="93" t="s">
        <v>45</v>
      </c>
      <c r="E915" s="94">
        <v>1721</v>
      </c>
      <c r="F915" t="s">
        <v>89</v>
      </c>
      <c r="G915" s="93" t="s">
        <v>45</v>
      </c>
      <c r="H915" s="94">
        <v>1721</v>
      </c>
      <c r="I915" s="129" t="s">
        <v>1512</v>
      </c>
    </row>
    <row r="916" spans="1:9" x14ac:dyDescent="0.35">
      <c r="A916" s="129" t="str">
        <f t="shared" si="138"/>
        <v>A</v>
      </c>
      <c r="B916" s="129">
        <f t="shared" si="139"/>
        <v>1722</v>
      </c>
      <c r="C916" s="129" t="str">
        <f t="shared" si="140"/>
        <v>Thyroxinbindendes Globulin (TBG)</v>
      </c>
      <c r="D916" s="93" t="s">
        <v>45</v>
      </c>
      <c r="E916" s="94">
        <v>1722</v>
      </c>
      <c r="F916" t="s">
        <v>151</v>
      </c>
      <c r="G916" s="93" t="s">
        <v>45</v>
      </c>
      <c r="H916" s="94">
        <v>1722</v>
      </c>
      <c r="I916" s="129" t="s">
        <v>1513</v>
      </c>
    </row>
    <row r="917" spans="1:9" x14ac:dyDescent="0.35">
      <c r="A917" s="129" t="str">
        <f t="shared" si="138"/>
        <v>A</v>
      </c>
      <c r="B917" s="129">
        <f t="shared" si="139"/>
        <v>1723</v>
      </c>
      <c r="C917" s="129" t="str">
        <f t="shared" si="140"/>
        <v>Tissue Polypeptide Antigen (TPA)</v>
      </c>
      <c r="D917" s="93" t="s">
        <v>45</v>
      </c>
      <c r="E917" s="94">
        <v>1723</v>
      </c>
      <c r="F917" t="s">
        <v>290</v>
      </c>
      <c r="G917" s="93" t="s">
        <v>45</v>
      </c>
      <c r="H917" s="94">
        <v>1723</v>
      </c>
      <c r="I917" s="129" t="s">
        <v>290</v>
      </c>
    </row>
    <row r="918" spans="1:9" x14ac:dyDescent="0.35">
      <c r="A918" s="129" t="str">
        <f t="shared" si="138"/>
        <v>A</v>
      </c>
      <c r="B918" s="129">
        <f t="shared" si="139"/>
        <v>1724</v>
      </c>
      <c r="C918" s="129" t="str">
        <f t="shared" si="140"/>
        <v>Tissue-type Plasminogen Aktivator (t-PA), Funktion</v>
      </c>
      <c r="D918" s="93" t="s">
        <v>45</v>
      </c>
      <c r="E918" s="94">
        <v>1724</v>
      </c>
      <c r="F918" t="s">
        <v>326</v>
      </c>
      <c r="G918" s="93" t="s">
        <v>45</v>
      </c>
      <c r="H918" s="94">
        <v>1724</v>
      </c>
      <c r="I918" s="129" t="s">
        <v>1514</v>
      </c>
    </row>
    <row r="919" spans="1:9" x14ac:dyDescent="0.35">
      <c r="A919" s="129" t="str">
        <f t="shared" si="138"/>
        <v>A</v>
      </c>
      <c r="B919" s="129">
        <f t="shared" si="139"/>
        <v>1725</v>
      </c>
      <c r="C919" s="129" t="str">
        <f t="shared" si="140"/>
        <v>Tissue-type Plasminogen Aktivator (t-PA), Antigen</v>
      </c>
      <c r="D919" s="93" t="s">
        <v>45</v>
      </c>
      <c r="E919" s="94">
        <v>1725</v>
      </c>
      <c r="F919" t="s">
        <v>321</v>
      </c>
      <c r="G919" s="93" t="s">
        <v>45</v>
      </c>
      <c r="H919" s="94">
        <v>1725</v>
      </c>
      <c r="I919" s="129" t="s">
        <v>1515</v>
      </c>
    </row>
    <row r="920" spans="1:9" x14ac:dyDescent="0.35">
      <c r="A920" s="129" t="str">
        <f t="shared" si="138"/>
        <v>A</v>
      </c>
      <c r="B920" s="129">
        <f t="shared" si="139"/>
        <v>1726</v>
      </c>
      <c r="C920" s="129" t="str">
        <f t="shared" si="140"/>
        <v>Kälteagglutinine, Titer pro Testzelle</v>
      </c>
      <c r="D920" s="93" t="s">
        <v>45</v>
      </c>
      <c r="E920" s="94">
        <v>1726</v>
      </c>
      <c r="F920" t="s">
        <v>94</v>
      </c>
      <c r="G920" s="93" t="s">
        <v>45</v>
      </c>
      <c r="H920" s="94">
        <v>1726</v>
      </c>
      <c r="I920" s="129" t="s">
        <v>1516</v>
      </c>
    </row>
    <row r="921" spans="1:9" x14ac:dyDescent="0.35">
      <c r="A921" s="129" t="str">
        <f t="shared" si="138"/>
        <v>A</v>
      </c>
      <c r="B921" s="129">
        <f t="shared" si="139"/>
        <v>1727.1</v>
      </c>
      <c r="C921" s="129" t="str">
        <f t="shared" si="140"/>
        <v>Holotranscobalamin (Holo TC)</v>
      </c>
      <c r="D921" s="93" t="s">
        <v>45</v>
      </c>
      <c r="E921" s="94">
        <v>1727.1</v>
      </c>
      <c r="F921" t="s">
        <v>342</v>
      </c>
      <c r="G921" s="93" t="s">
        <v>45</v>
      </c>
      <c r="H921" s="94">
        <v>1727.1</v>
      </c>
      <c r="I921" s="129" t="s">
        <v>1517</v>
      </c>
    </row>
    <row r="922" spans="1:9" x14ac:dyDescent="0.35">
      <c r="A922" s="129" t="str">
        <f t="shared" si="138"/>
        <v>A</v>
      </c>
      <c r="B922" s="129">
        <f t="shared" si="139"/>
        <v>1729</v>
      </c>
      <c r="C922" s="129" t="str">
        <f t="shared" si="140"/>
        <v>Transferrin</v>
      </c>
      <c r="D922" s="93" t="s">
        <v>45</v>
      </c>
      <c r="E922" s="94">
        <v>1729</v>
      </c>
      <c r="F922" t="s">
        <v>2141</v>
      </c>
      <c r="G922" s="93" t="s">
        <v>45</v>
      </c>
      <c r="H922" s="94">
        <v>1729</v>
      </c>
      <c r="I922" s="129" t="s">
        <v>1518</v>
      </c>
    </row>
    <row r="923" spans="1:9" x14ac:dyDescent="0.35">
      <c r="A923" s="129" t="str">
        <f t="shared" si="138"/>
        <v>A</v>
      </c>
      <c r="B923" s="129">
        <f t="shared" si="139"/>
        <v>1730</v>
      </c>
      <c r="C923" s="129" t="str">
        <f t="shared" si="140"/>
        <v>Trizyklische Antidepressiva</v>
      </c>
      <c r="D923" s="93" t="s">
        <v>45</v>
      </c>
      <c r="E923" s="94">
        <v>1730</v>
      </c>
      <c r="F923" t="s">
        <v>382</v>
      </c>
      <c r="G923" s="93" t="s">
        <v>45</v>
      </c>
      <c r="H923" s="94">
        <v>1730</v>
      </c>
      <c r="I923" s="129" t="s">
        <v>1519</v>
      </c>
    </row>
    <row r="924" spans="1:9" x14ac:dyDescent="0.35">
      <c r="A924" s="129" t="str">
        <f t="shared" si="138"/>
        <v>A</v>
      </c>
      <c r="B924" s="129">
        <f t="shared" si="139"/>
        <v>1731</v>
      </c>
      <c r="C924" s="129" t="str">
        <f t="shared" si="140"/>
        <v>Triglyceride</v>
      </c>
      <c r="D924" s="93" t="s">
        <v>45</v>
      </c>
      <c r="E924" s="94">
        <v>1731</v>
      </c>
      <c r="F924" t="s">
        <v>62</v>
      </c>
      <c r="G924" s="93" t="s">
        <v>45</v>
      </c>
      <c r="H924" s="94">
        <v>1731</v>
      </c>
      <c r="I924" s="129" t="s">
        <v>1520</v>
      </c>
    </row>
    <row r="925" spans="1:9" x14ac:dyDescent="0.35">
      <c r="A925" s="129" t="str">
        <f t="shared" si="138"/>
        <v>A</v>
      </c>
      <c r="B925" s="129">
        <f t="shared" si="139"/>
        <v>1731.01</v>
      </c>
      <c r="C925" s="129" t="str">
        <f t="shared" si="140"/>
        <v>Triglyceride</v>
      </c>
      <c r="D925" s="93" t="s">
        <v>45</v>
      </c>
      <c r="E925" s="94">
        <v>1731.01</v>
      </c>
      <c r="F925" t="s">
        <v>62</v>
      </c>
      <c r="G925" s="93" t="s">
        <v>45</v>
      </c>
      <c r="H925" s="94">
        <v>1731.01</v>
      </c>
      <c r="I925" s="129" t="s">
        <v>1520</v>
      </c>
    </row>
    <row r="926" spans="1:9" x14ac:dyDescent="0.35">
      <c r="A926" s="129" t="str">
        <f t="shared" si="138"/>
        <v>A</v>
      </c>
      <c r="B926" s="129">
        <f t="shared" si="139"/>
        <v>1732</v>
      </c>
      <c r="C926" s="129" t="str">
        <f t="shared" si="140"/>
        <v>Triiodthyronin, freies (FT3)</v>
      </c>
      <c r="D926" s="93" t="s">
        <v>45</v>
      </c>
      <c r="E926" s="94">
        <v>1732</v>
      </c>
      <c r="F926" t="s">
        <v>95</v>
      </c>
      <c r="G926" s="93" t="s">
        <v>45</v>
      </c>
      <c r="H926" s="94">
        <v>1732</v>
      </c>
      <c r="I926" s="129" t="s">
        <v>1521</v>
      </c>
    </row>
    <row r="927" spans="1:9" x14ac:dyDescent="0.35">
      <c r="A927" s="129" t="str">
        <f t="shared" ref="A927:A990" si="141">IF(Sprache=_Deutsch,D927,G927)</f>
        <v>A</v>
      </c>
      <c r="B927" s="129">
        <f t="shared" ref="B927:B990" si="142">IF(Sprache=_Deutsch,E927,H927)</f>
        <v>1733</v>
      </c>
      <c r="C927" s="129" t="str">
        <f t="shared" ref="C927:C990" si="143">IF(Sprache=_Deutsch,F927,I927)</f>
        <v>Triiodthyronin (T3)</v>
      </c>
      <c r="D927" s="93" t="s">
        <v>45</v>
      </c>
      <c r="E927" s="94">
        <v>1733</v>
      </c>
      <c r="F927" t="s">
        <v>96</v>
      </c>
      <c r="G927" s="93" t="s">
        <v>45</v>
      </c>
      <c r="H927" s="94">
        <v>1733</v>
      </c>
      <c r="I927" s="129" t="s">
        <v>1522</v>
      </c>
    </row>
    <row r="928" spans="1:9" x14ac:dyDescent="0.35">
      <c r="A928" s="129" t="str">
        <f t="shared" si="141"/>
        <v>A</v>
      </c>
      <c r="B928" s="129">
        <f t="shared" si="142"/>
        <v>1734</v>
      </c>
      <c r="C928" s="129" t="str">
        <f t="shared" si="143"/>
        <v>Troponin, T oder I</v>
      </c>
      <c r="D928" s="93" t="s">
        <v>45</v>
      </c>
      <c r="E928" s="94">
        <v>1734</v>
      </c>
      <c r="F928" t="s">
        <v>291</v>
      </c>
      <c r="G928" s="93" t="s">
        <v>45</v>
      </c>
      <c r="H928" s="94">
        <v>1734</v>
      </c>
      <c r="I928" s="129" t="s">
        <v>1523</v>
      </c>
    </row>
    <row r="929" spans="1:9" x14ac:dyDescent="0.35">
      <c r="A929" s="129" t="str">
        <f t="shared" si="141"/>
        <v>A</v>
      </c>
      <c r="B929" s="129">
        <f t="shared" si="142"/>
        <v>1734.01</v>
      </c>
      <c r="C929" s="129" t="str">
        <f t="shared" si="143"/>
        <v>Troponin, T oder I</v>
      </c>
      <c r="D929" s="93" t="s">
        <v>45</v>
      </c>
      <c r="E929" s="94">
        <v>1734.01</v>
      </c>
      <c r="F929" t="s">
        <v>291</v>
      </c>
      <c r="G929" s="93" t="s">
        <v>45</v>
      </c>
      <c r="H929" s="94">
        <v>1734.01</v>
      </c>
      <c r="I929" s="129" t="s">
        <v>1523</v>
      </c>
    </row>
    <row r="930" spans="1:9" x14ac:dyDescent="0.35">
      <c r="A930" s="129" t="str">
        <f t="shared" si="141"/>
        <v>A</v>
      </c>
      <c r="B930" s="129">
        <f t="shared" si="142"/>
        <v>1737</v>
      </c>
      <c r="C930" s="129" t="str">
        <f t="shared" si="143"/>
        <v>Tryptase</v>
      </c>
      <c r="D930" s="93" t="s">
        <v>45</v>
      </c>
      <c r="E930" s="94">
        <v>1737</v>
      </c>
      <c r="F930" t="s">
        <v>209</v>
      </c>
      <c r="G930" s="93" t="s">
        <v>45</v>
      </c>
      <c r="H930" s="94">
        <v>1737</v>
      </c>
      <c r="I930" s="129" t="s">
        <v>209</v>
      </c>
    </row>
    <row r="931" spans="1:9" x14ac:dyDescent="0.35">
      <c r="A931" s="129" t="str">
        <f t="shared" si="141"/>
        <v>A</v>
      </c>
      <c r="B931" s="129">
        <f t="shared" si="142"/>
        <v>1738</v>
      </c>
      <c r="C931" s="129" t="str">
        <f t="shared" si="143"/>
        <v>Harnsäure</v>
      </c>
      <c r="D931" s="93" t="s">
        <v>45</v>
      </c>
      <c r="E931" s="94">
        <v>1738</v>
      </c>
      <c r="F931" t="s">
        <v>63</v>
      </c>
      <c r="G931" s="93" t="s">
        <v>45</v>
      </c>
      <c r="H931" s="94">
        <v>1738</v>
      </c>
      <c r="I931" s="129" t="s">
        <v>1524</v>
      </c>
    </row>
    <row r="932" spans="1:9" x14ac:dyDescent="0.35">
      <c r="A932" s="129" t="str">
        <f t="shared" si="141"/>
        <v>A</v>
      </c>
      <c r="B932" s="129">
        <f t="shared" si="142"/>
        <v>1738.01</v>
      </c>
      <c r="C932" s="129" t="str">
        <f t="shared" si="143"/>
        <v>Harnsäure</v>
      </c>
      <c r="D932" s="93" t="s">
        <v>45</v>
      </c>
      <c r="E932" s="94">
        <v>1738.01</v>
      </c>
      <c r="F932" t="s">
        <v>63</v>
      </c>
      <c r="G932" s="93" t="s">
        <v>45</v>
      </c>
      <c r="H932" s="94">
        <v>1738.01</v>
      </c>
      <c r="I932" s="129" t="s">
        <v>1524</v>
      </c>
    </row>
    <row r="933" spans="1:9" ht="29" x14ac:dyDescent="0.35">
      <c r="A933" s="129" t="str">
        <f t="shared" si="141"/>
        <v>A</v>
      </c>
      <c r="B933" s="129">
        <f t="shared" si="142"/>
        <v>1739</v>
      </c>
      <c r="C933" s="129" t="str">
        <f t="shared" si="143"/>
        <v>Urin-Status, 5-10 Parameter, Bestimmung der korpuskulären Urinbestandteile</v>
      </c>
      <c r="D933" s="93" t="s">
        <v>45</v>
      </c>
      <c r="E933" s="94">
        <v>1739</v>
      </c>
      <c r="F933" t="s">
        <v>2142</v>
      </c>
      <c r="G933" s="93" t="s">
        <v>45</v>
      </c>
      <c r="H933" s="94">
        <v>1739</v>
      </c>
      <c r="I933" s="129" t="s">
        <v>1525</v>
      </c>
    </row>
    <row r="934" spans="1:9" x14ac:dyDescent="0.35">
      <c r="A934" s="129" t="str">
        <f t="shared" si="141"/>
        <v>A</v>
      </c>
      <c r="B934" s="129">
        <f t="shared" si="142"/>
        <v>1740</v>
      </c>
      <c r="C934" s="129" t="str">
        <f t="shared" si="143"/>
        <v>Urin-Teilstatus, 5-10 Parameter</v>
      </c>
      <c r="D934" s="93" t="s">
        <v>45</v>
      </c>
      <c r="E934" s="94">
        <v>1740</v>
      </c>
      <c r="F934" t="s">
        <v>47</v>
      </c>
      <c r="G934" s="93" t="s">
        <v>45</v>
      </c>
      <c r="H934" s="94">
        <v>1740</v>
      </c>
      <c r="I934" s="129" t="s">
        <v>1526</v>
      </c>
    </row>
    <row r="935" spans="1:9" x14ac:dyDescent="0.35">
      <c r="A935" s="129" t="str">
        <f t="shared" si="141"/>
        <v>A</v>
      </c>
      <c r="B935" s="129">
        <f t="shared" si="142"/>
        <v>1740.01</v>
      </c>
      <c r="C935" s="129" t="str">
        <f t="shared" si="143"/>
        <v>Urin-Teilstatus, 5-10 Parameter</v>
      </c>
      <c r="D935" s="93" t="s">
        <v>45</v>
      </c>
      <c r="E935" s="94">
        <v>1740.01</v>
      </c>
      <c r="F935" t="s">
        <v>47</v>
      </c>
      <c r="G935" s="93" t="s">
        <v>45</v>
      </c>
      <c r="H935" s="94">
        <v>1740.01</v>
      </c>
      <c r="I935" s="129" t="s">
        <v>1526</v>
      </c>
    </row>
    <row r="936" spans="1:9" x14ac:dyDescent="0.35">
      <c r="A936" s="129" t="str">
        <f t="shared" si="141"/>
        <v>A</v>
      </c>
      <c r="B936" s="129">
        <f t="shared" si="142"/>
        <v>1742</v>
      </c>
      <c r="C936" s="129" t="str">
        <f t="shared" si="143"/>
        <v>Vanillinmandelat (VMA)</v>
      </c>
      <c r="D936" s="93" t="s">
        <v>45</v>
      </c>
      <c r="E936" s="94">
        <v>1742</v>
      </c>
      <c r="F936" t="s">
        <v>370</v>
      </c>
      <c r="G936" s="93" t="s">
        <v>45</v>
      </c>
      <c r="H936" s="94">
        <v>1742</v>
      </c>
      <c r="I936" s="129" t="s">
        <v>1527</v>
      </c>
    </row>
    <row r="937" spans="1:9" x14ac:dyDescent="0.35">
      <c r="A937" s="129" t="str">
        <f t="shared" si="141"/>
        <v>A</v>
      </c>
      <c r="B937" s="129">
        <f t="shared" si="142"/>
        <v>1743</v>
      </c>
      <c r="C937" s="129" t="str">
        <f t="shared" si="143"/>
        <v>Vaso-aktives intestinales Peptid (VIP)</v>
      </c>
      <c r="D937" s="93" t="s">
        <v>45</v>
      </c>
      <c r="E937" s="94">
        <v>1743</v>
      </c>
      <c r="F937" t="s">
        <v>384</v>
      </c>
      <c r="G937" s="93" t="s">
        <v>45</v>
      </c>
      <c r="H937" s="94">
        <v>1743</v>
      </c>
      <c r="I937" s="129" t="s">
        <v>1528</v>
      </c>
    </row>
    <row r="938" spans="1:9" x14ac:dyDescent="0.35">
      <c r="A938" s="129" t="str">
        <f t="shared" si="141"/>
        <v>A</v>
      </c>
      <c r="B938" s="129">
        <f t="shared" si="142"/>
        <v>1744</v>
      </c>
      <c r="C938" s="129" t="str">
        <f t="shared" si="143"/>
        <v>Verträglichkeitsprobe mittels Kreuzprobe</v>
      </c>
      <c r="D938" s="93" t="s">
        <v>45</v>
      </c>
      <c r="E938" s="94">
        <v>1744</v>
      </c>
      <c r="F938" t="s">
        <v>2143</v>
      </c>
      <c r="G938" s="93" t="s">
        <v>45</v>
      </c>
      <c r="H938" s="94">
        <v>1744</v>
      </c>
      <c r="I938" s="129" t="s">
        <v>1529</v>
      </c>
    </row>
    <row r="939" spans="1:9" ht="43.5" x14ac:dyDescent="0.35">
      <c r="A939" s="129" t="str">
        <f t="shared" si="141"/>
        <v>A</v>
      </c>
      <c r="B939" s="129">
        <f t="shared" si="142"/>
        <v>1745</v>
      </c>
      <c r="C939" s="129" t="str">
        <f t="shared" si="143"/>
        <v>Verträglichkeitsprobe nach Type and Screen, ABO/ RH1 (D)-Antigenkontrolle des Erythozytenkonzentrats</v>
      </c>
      <c r="D939" s="93" t="s">
        <v>45</v>
      </c>
      <c r="E939" s="94">
        <v>1745</v>
      </c>
      <c r="F939" t="s">
        <v>2168</v>
      </c>
      <c r="G939" s="93" t="s">
        <v>45</v>
      </c>
      <c r="H939" s="94">
        <v>1745</v>
      </c>
      <c r="I939" s="129" t="s">
        <v>1530</v>
      </c>
    </row>
    <row r="940" spans="1:9" x14ac:dyDescent="0.35">
      <c r="A940" s="129" t="str">
        <f t="shared" si="141"/>
        <v>A</v>
      </c>
      <c r="B940" s="129">
        <f t="shared" si="142"/>
        <v>1746</v>
      </c>
      <c r="C940" s="129" t="str">
        <f t="shared" si="143"/>
        <v>Viskosität</v>
      </c>
      <c r="D940" s="93" t="s">
        <v>45</v>
      </c>
      <c r="E940" s="94">
        <v>1746</v>
      </c>
      <c r="F940" t="s">
        <v>2144</v>
      </c>
      <c r="G940" s="93" t="s">
        <v>45</v>
      </c>
      <c r="H940" s="94">
        <v>1746</v>
      </c>
      <c r="I940" s="129" t="s">
        <v>1531</v>
      </c>
    </row>
    <row r="941" spans="1:9" x14ac:dyDescent="0.35">
      <c r="A941" s="129" t="str">
        <f t="shared" si="141"/>
        <v>A</v>
      </c>
      <c r="B941" s="129">
        <f t="shared" si="142"/>
        <v>1747</v>
      </c>
      <c r="C941" s="129" t="str">
        <f t="shared" si="143"/>
        <v>Vitamin A bzw. Retinol</v>
      </c>
      <c r="D941" s="93" t="s">
        <v>45</v>
      </c>
      <c r="E941" s="94">
        <v>1747</v>
      </c>
      <c r="F941" t="s">
        <v>356</v>
      </c>
      <c r="G941" s="93" t="s">
        <v>45</v>
      </c>
      <c r="H941" s="94">
        <v>1747</v>
      </c>
      <c r="I941" s="129" t="s">
        <v>1532</v>
      </c>
    </row>
    <row r="942" spans="1:9" x14ac:dyDescent="0.35">
      <c r="A942" s="129" t="str">
        <f t="shared" si="141"/>
        <v>A</v>
      </c>
      <c r="B942" s="129">
        <f t="shared" si="142"/>
        <v>1748</v>
      </c>
      <c r="C942" s="129" t="str">
        <f t="shared" si="143"/>
        <v>Vitamin B1 bzw. Thiamin</v>
      </c>
      <c r="D942" s="93" t="s">
        <v>45</v>
      </c>
      <c r="E942" s="94">
        <v>1748</v>
      </c>
      <c r="F942" t="s">
        <v>371</v>
      </c>
      <c r="G942" s="93" t="s">
        <v>45</v>
      </c>
      <c r="H942" s="94">
        <v>1748</v>
      </c>
      <c r="I942" s="129" t="s">
        <v>1533</v>
      </c>
    </row>
    <row r="943" spans="1:9" x14ac:dyDescent="0.35">
      <c r="A943" s="129" t="str">
        <f t="shared" si="141"/>
        <v>A</v>
      </c>
      <c r="B943" s="129">
        <f t="shared" si="142"/>
        <v>1749</v>
      </c>
      <c r="C943" s="129" t="str">
        <f t="shared" si="143"/>
        <v>Vitamin B12 bzw. Cobalamin</v>
      </c>
      <c r="D943" s="93" t="s">
        <v>45</v>
      </c>
      <c r="E943" s="94">
        <v>1749</v>
      </c>
      <c r="F943" t="s">
        <v>192</v>
      </c>
      <c r="G943" s="93" t="s">
        <v>45</v>
      </c>
      <c r="H943" s="94">
        <v>1749</v>
      </c>
      <c r="I943" s="129" t="s">
        <v>1534</v>
      </c>
    </row>
    <row r="944" spans="1:9" x14ac:dyDescent="0.35">
      <c r="A944" s="129" t="str">
        <f t="shared" si="141"/>
        <v>A</v>
      </c>
      <c r="B944" s="129">
        <f t="shared" si="142"/>
        <v>1750</v>
      </c>
      <c r="C944" s="129" t="str">
        <f t="shared" si="143"/>
        <v>Vitamin B2 bzw. Riboflavin</v>
      </c>
      <c r="D944" s="93" t="s">
        <v>45</v>
      </c>
      <c r="E944" s="94">
        <v>1750</v>
      </c>
      <c r="F944" t="s">
        <v>372</v>
      </c>
      <c r="G944" s="93" t="s">
        <v>45</v>
      </c>
      <c r="H944" s="94">
        <v>1750</v>
      </c>
      <c r="I944" s="129" t="s">
        <v>1535</v>
      </c>
    </row>
    <row r="945" spans="1:9" x14ac:dyDescent="0.35">
      <c r="A945" s="129" t="str">
        <f t="shared" si="141"/>
        <v>A</v>
      </c>
      <c r="B945" s="129">
        <f t="shared" si="142"/>
        <v>1751</v>
      </c>
      <c r="C945" s="129" t="str">
        <f t="shared" si="143"/>
        <v>Vitamin B6 bzw. Pyridoxalphosphat</v>
      </c>
      <c r="D945" s="93" t="s">
        <v>45</v>
      </c>
      <c r="E945" s="94">
        <v>1751</v>
      </c>
      <c r="F945" t="s">
        <v>357</v>
      </c>
      <c r="G945" s="93" t="s">
        <v>45</v>
      </c>
      <c r="H945" s="94">
        <v>1751</v>
      </c>
      <c r="I945" s="129" t="s">
        <v>1536</v>
      </c>
    </row>
    <row r="946" spans="1:9" x14ac:dyDescent="0.35">
      <c r="A946" s="129" t="str">
        <f t="shared" si="141"/>
        <v>A</v>
      </c>
      <c r="B946" s="129">
        <f t="shared" si="142"/>
        <v>1752</v>
      </c>
      <c r="C946" s="129" t="str">
        <f t="shared" si="143"/>
        <v>Vitamin C bzw. Ascorbat</v>
      </c>
      <c r="D946" s="93" t="s">
        <v>45</v>
      </c>
      <c r="E946" s="94">
        <v>1752</v>
      </c>
      <c r="F946" t="s">
        <v>270</v>
      </c>
      <c r="G946" s="93" t="s">
        <v>45</v>
      </c>
      <c r="H946" s="94">
        <v>1752</v>
      </c>
      <c r="I946" s="129" t="s">
        <v>1537</v>
      </c>
    </row>
    <row r="947" spans="1:9" x14ac:dyDescent="0.35">
      <c r="A947" s="129" t="str">
        <f t="shared" si="141"/>
        <v>A</v>
      </c>
      <c r="B947" s="129">
        <f t="shared" si="142"/>
        <v>1755</v>
      </c>
      <c r="C947" s="129" t="str">
        <f t="shared" si="143"/>
        <v>Vitamin E bzw. Tocopherole</v>
      </c>
      <c r="D947" s="93" t="s">
        <v>45</v>
      </c>
      <c r="E947" s="94">
        <v>1755</v>
      </c>
      <c r="F947" t="s">
        <v>358</v>
      </c>
      <c r="G947" s="93" t="s">
        <v>45</v>
      </c>
      <c r="H947" s="94">
        <v>1755</v>
      </c>
      <c r="I947" s="129" t="s">
        <v>1538</v>
      </c>
    </row>
    <row r="948" spans="1:9" x14ac:dyDescent="0.35">
      <c r="A948" s="129" t="str">
        <f t="shared" si="141"/>
        <v>A</v>
      </c>
      <c r="B948" s="129">
        <f t="shared" si="142"/>
        <v>1756</v>
      </c>
      <c r="C948" s="129" t="str">
        <f t="shared" si="143"/>
        <v>Vitamin K1 bzw. Phytonadion</v>
      </c>
      <c r="D948" s="93" t="s">
        <v>45</v>
      </c>
      <c r="E948" s="94">
        <v>1756</v>
      </c>
      <c r="F948" t="s">
        <v>437</v>
      </c>
      <c r="G948" s="93" t="s">
        <v>45</v>
      </c>
      <c r="H948" s="94">
        <v>1756</v>
      </c>
      <c r="I948" s="129" t="s">
        <v>1539</v>
      </c>
    </row>
    <row r="949" spans="1:9" x14ac:dyDescent="0.35">
      <c r="A949" s="129" t="str">
        <f t="shared" si="141"/>
        <v>A</v>
      </c>
      <c r="B949" s="129">
        <f t="shared" si="142"/>
        <v>1757</v>
      </c>
      <c r="C949" s="129" t="str">
        <f t="shared" si="143"/>
        <v>Vitamin B3 bzw. Niacin</v>
      </c>
      <c r="D949" s="93" t="s">
        <v>45</v>
      </c>
      <c r="E949" s="94">
        <v>1757</v>
      </c>
      <c r="F949" t="s">
        <v>327</v>
      </c>
      <c r="G949" s="93" t="s">
        <v>45</v>
      </c>
      <c r="H949" s="94">
        <v>1757</v>
      </c>
      <c r="I949" s="129" t="s">
        <v>1540</v>
      </c>
    </row>
    <row r="950" spans="1:9" x14ac:dyDescent="0.35">
      <c r="A950" s="129" t="str">
        <f t="shared" si="141"/>
        <v>A</v>
      </c>
      <c r="B950" s="129">
        <f t="shared" si="142"/>
        <v>1758</v>
      </c>
      <c r="C950" s="129" t="str">
        <f t="shared" si="143"/>
        <v>Von Willebrand Faktor, Funktion</v>
      </c>
      <c r="D950" s="93" t="s">
        <v>45</v>
      </c>
      <c r="E950" s="94">
        <v>1758</v>
      </c>
      <c r="F950" t="s">
        <v>286</v>
      </c>
      <c r="G950" s="93" t="s">
        <v>45</v>
      </c>
      <c r="H950" s="94">
        <v>1758</v>
      </c>
      <c r="I950" s="129" t="s">
        <v>1541</v>
      </c>
    </row>
    <row r="951" spans="1:9" x14ac:dyDescent="0.35">
      <c r="A951" s="129" t="str">
        <f t="shared" si="141"/>
        <v>A</v>
      </c>
      <c r="B951" s="129">
        <f t="shared" si="142"/>
        <v>1759</v>
      </c>
      <c r="C951" s="129" t="str">
        <f t="shared" si="143"/>
        <v>Von Willebrand Faktor, Antigen</v>
      </c>
      <c r="D951" s="93" t="s">
        <v>45</v>
      </c>
      <c r="E951" s="94">
        <v>1759</v>
      </c>
      <c r="F951" t="s">
        <v>287</v>
      </c>
      <c r="G951" s="93" t="s">
        <v>45</v>
      </c>
      <c r="H951" s="94">
        <v>1759</v>
      </c>
      <c r="I951" s="129" t="s">
        <v>1542</v>
      </c>
    </row>
    <row r="952" spans="1:9" x14ac:dyDescent="0.35">
      <c r="A952" s="129" t="str">
        <f t="shared" si="141"/>
        <v>A</v>
      </c>
      <c r="B952" s="129">
        <f t="shared" si="142"/>
        <v>1760</v>
      </c>
      <c r="C952" s="129" t="str">
        <f t="shared" si="143"/>
        <v>Von Willebrand Faktor, Multimere</v>
      </c>
      <c r="D952" s="93" t="s">
        <v>45</v>
      </c>
      <c r="E952" s="94">
        <v>1760</v>
      </c>
      <c r="F952" t="s">
        <v>447</v>
      </c>
      <c r="G952" s="93" t="s">
        <v>45</v>
      </c>
      <c r="H952" s="94">
        <v>1760</v>
      </c>
      <c r="I952" s="129" t="s">
        <v>1543</v>
      </c>
    </row>
    <row r="953" spans="1:9" x14ac:dyDescent="0.35">
      <c r="A953" s="129" t="str">
        <f t="shared" si="141"/>
        <v>A</v>
      </c>
      <c r="B953" s="129">
        <f t="shared" si="142"/>
        <v>1761</v>
      </c>
      <c r="C953" s="129" t="str">
        <f t="shared" si="143"/>
        <v>Somatotropin</v>
      </c>
      <c r="D953" s="93" t="s">
        <v>45</v>
      </c>
      <c r="E953" s="94">
        <v>1761</v>
      </c>
      <c r="F953" t="s">
        <v>359</v>
      </c>
      <c r="G953" s="93" t="s">
        <v>45</v>
      </c>
      <c r="H953" s="94">
        <v>1761</v>
      </c>
      <c r="I953" s="129" t="s">
        <v>1544</v>
      </c>
    </row>
    <row r="954" spans="1:9" ht="29" x14ac:dyDescent="0.35">
      <c r="A954" s="129" t="str">
        <f t="shared" si="141"/>
        <v>A</v>
      </c>
      <c r="B954" s="129">
        <f t="shared" si="142"/>
        <v>1762</v>
      </c>
      <c r="C954" s="129" t="str">
        <f t="shared" si="143"/>
        <v>Zell-/Zellbestandteil- Separation (Percoll-Test)</v>
      </c>
      <c r="D954" s="93" t="s">
        <v>45</v>
      </c>
      <c r="E954" s="94">
        <v>1762</v>
      </c>
      <c r="F954" t="s">
        <v>348</v>
      </c>
      <c r="G954" s="93" t="s">
        <v>45</v>
      </c>
      <c r="H954" s="94">
        <v>1762</v>
      </c>
      <c r="I954" s="129" t="s">
        <v>1545</v>
      </c>
    </row>
    <row r="955" spans="1:9" x14ac:dyDescent="0.35">
      <c r="A955" s="129" t="str">
        <f t="shared" si="141"/>
        <v>A</v>
      </c>
      <c r="B955" s="129">
        <f t="shared" si="142"/>
        <v>1763</v>
      </c>
      <c r="C955" s="129" t="str">
        <f t="shared" si="143"/>
        <v>Xylose</v>
      </c>
      <c r="D955" s="93" t="s">
        <v>45</v>
      </c>
      <c r="E955" s="94">
        <v>1763</v>
      </c>
      <c r="F955" t="s">
        <v>222</v>
      </c>
      <c r="G955" s="93" t="s">
        <v>45</v>
      </c>
      <c r="H955" s="94">
        <v>1763</v>
      </c>
      <c r="I955" s="129" t="s">
        <v>222</v>
      </c>
    </row>
    <row r="956" spans="1:9" ht="43.5" x14ac:dyDescent="0.35">
      <c r="A956" s="129" t="str">
        <f t="shared" si="141"/>
        <v>A</v>
      </c>
      <c r="B956" s="129">
        <f t="shared" si="142"/>
        <v>1766</v>
      </c>
      <c r="C956" s="129" t="str">
        <f t="shared" si="143"/>
        <v>Zellzählung sowie Differenzierung nach Anreicherung und Färbung von Körperflüssigkeiten</v>
      </c>
      <c r="D956" s="93" t="s">
        <v>45</v>
      </c>
      <c r="E956" s="94">
        <v>1766</v>
      </c>
      <c r="F956" t="s">
        <v>2145</v>
      </c>
      <c r="G956" s="93" t="s">
        <v>45</v>
      </c>
      <c r="H956" s="94">
        <v>1766</v>
      </c>
      <c r="I956" s="129" t="s">
        <v>1546</v>
      </c>
    </row>
    <row r="957" spans="1:9" x14ac:dyDescent="0.35">
      <c r="A957" s="129" t="str">
        <f t="shared" si="141"/>
        <v>A</v>
      </c>
      <c r="B957" s="129">
        <f t="shared" si="142"/>
        <v>1767</v>
      </c>
      <c r="C957" s="129" t="str">
        <f t="shared" si="143"/>
        <v>Zink</v>
      </c>
      <c r="D957" s="93" t="s">
        <v>45</v>
      </c>
      <c r="E957" s="94">
        <v>1767</v>
      </c>
      <c r="F957" t="s">
        <v>282</v>
      </c>
      <c r="G957" s="93" t="s">
        <v>45</v>
      </c>
      <c r="H957" s="94">
        <v>1767</v>
      </c>
      <c r="I957" s="129" t="s">
        <v>1547</v>
      </c>
    </row>
    <row r="958" spans="1:9" x14ac:dyDescent="0.35">
      <c r="A958" s="129" t="str">
        <f t="shared" si="141"/>
        <v>A</v>
      </c>
      <c r="B958" s="129">
        <f t="shared" si="142"/>
        <v>1769</v>
      </c>
      <c r="C958" s="129" t="str">
        <f t="shared" si="143"/>
        <v>Citrat</v>
      </c>
      <c r="D958" s="93" t="s">
        <v>45</v>
      </c>
      <c r="E958" s="94">
        <v>1769</v>
      </c>
      <c r="F958" t="s">
        <v>267</v>
      </c>
      <c r="G958" s="93" t="s">
        <v>45</v>
      </c>
      <c r="H958" s="94">
        <v>1769</v>
      </c>
      <c r="I958" s="129" t="s">
        <v>1548</v>
      </c>
    </row>
    <row r="959" spans="1:9" x14ac:dyDescent="0.35">
      <c r="A959" s="129" t="str">
        <f t="shared" si="141"/>
        <v>A</v>
      </c>
      <c r="B959" s="129">
        <f t="shared" si="142"/>
        <v>1770</v>
      </c>
      <c r="C959" s="129" t="str">
        <f t="shared" si="143"/>
        <v>Zytochemie (Zellspezialfärbung)</v>
      </c>
      <c r="D959" s="93" t="s">
        <v>45</v>
      </c>
      <c r="E959" s="94">
        <v>1770</v>
      </c>
      <c r="F959" t="s">
        <v>228</v>
      </c>
      <c r="G959" s="93" t="s">
        <v>45</v>
      </c>
      <c r="H959" s="94">
        <v>1770</v>
      </c>
      <c r="I959" s="129" t="s">
        <v>1549</v>
      </c>
    </row>
    <row r="960" spans="1:9" x14ac:dyDescent="0.35">
      <c r="A960" s="129" t="str">
        <f t="shared" si="141"/>
        <v>A</v>
      </c>
      <c r="B960" s="129">
        <f t="shared" si="142"/>
        <v>1771</v>
      </c>
      <c r="C960" s="129" t="str">
        <f t="shared" si="143"/>
        <v>Zytostatika der SL/ALT inkl. Metaboliten</v>
      </c>
      <c r="D960" s="93" t="s">
        <v>45</v>
      </c>
      <c r="E960" s="94">
        <v>1771</v>
      </c>
      <c r="F960" t="s">
        <v>283</v>
      </c>
      <c r="G960" s="93" t="s">
        <v>45</v>
      </c>
      <c r="H960" s="94">
        <v>1771</v>
      </c>
      <c r="I960" s="129" t="s">
        <v>1550</v>
      </c>
    </row>
    <row r="961" spans="1:9" x14ac:dyDescent="0.35">
      <c r="A961" s="129" t="str">
        <f t="shared" si="141"/>
        <v>A</v>
      </c>
      <c r="B961" s="129">
        <f t="shared" si="142"/>
        <v>1772</v>
      </c>
      <c r="C961" s="129" t="str">
        <f t="shared" si="143"/>
        <v>Zytostatika der SL/ALT inkl. Metaboliten</v>
      </c>
      <c r="D961" s="93" t="s">
        <v>45</v>
      </c>
      <c r="E961" s="94">
        <v>1772</v>
      </c>
      <c r="F961" t="s">
        <v>283</v>
      </c>
      <c r="G961" s="93" t="s">
        <v>45</v>
      </c>
      <c r="H961" s="94">
        <v>1772</v>
      </c>
      <c r="I961" s="129" t="s">
        <v>1550</v>
      </c>
    </row>
    <row r="962" spans="1:9" x14ac:dyDescent="0.35">
      <c r="A962" s="129" t="str">
        <f t="shared" si="141"/>
        <v>A</v>
      </c>
      <c r="B962" s="129">
        <f t="shared" si="142"/>
        <v>1773</v>
      </c>
      <c r="C962" s="129" t="str">
        <f t="shared" si="143"/>
        <v>Zytostatika der SL/ALT inkl. Metaboliten</v>
      </c>
      <c r="D962" s="93" t="s">
        <v>45</v>
      </c>
      <c r="E962" s="94">
        <v>1773</v>
      </c>
      <c r="F962" t="s">
        <v>283</v>
      </c>
      <c r="G962" s="93" t="s">
        <v>45</v>
      </c>
      <c r="H962" s="94">
        <v>1773</v>
      </c>
      <c r="I962" s="129" t="s">
        <v>1550</v>
      </c>
    </row>
    <row r="963" spans="1:9" x14ac:dyDescent="0.35">
      <c r="A963" s="129" t="str">
        <f t="shared" si="141"/>
        <v>A</v>
      </c>
      <c r="B963" s="129">
        <f t="shared" si="142"/>
        <v>1774</v>
      </c>
      <c r="C963" s="129" t="str">
        <f t="shared" si="143"/>
        <v>Amyloid Beta 1-42 (Aβ42)</v>
      </c>
      <c r="D963" s="93" t="s">
        <v>45</v>
      </c>
      <c r="E963" s="94">
        <v>1774</v>
      </c>
      <c r="F963" t="s">
        <v>2146</v>
      </c>
      <c r="G963" s="93" t="s">
        <v>45</v>
      </c>
      <c r="H963" s="94">
        <v>1774</v>
      </c>
      <c r="I963" s="129" t="s">
        <v>1551</v>
      </c>
    </row>
    <row r="964" spans="1:9" x14ac:dyDescent="0.35">
      <c r="A964" s="129" t="str">
        <f t="shared" si="141"/>
        <v>A</v>
      </c>
      <c r="B964" s="129">
        <f t="shared" si="142"/>
        <v>1775</v>
      </c>
      <c r="C964" s="129" t="str">
        <f t="shared" si="143"/>
        <v>Gesamt Tau-Protein (T-Tau)</v>
      </c>
      <c r="D964" s="93" t="s">
        <v>45</v>
      </c>
      <c r="E964" s="94">
        <v>1775</v>
      </c>
      <c r="F964" t="s">
        <v>2147</v>
      </c>
      <c r="G964" s="93" t="s">
        <v>45</v>
      </c>
      <c r="H964" s="94">
        <v>1775</v>
      </c>
      <c r="I964" s="129" t="s">
        <v>1552</v>
      </c>
    </row>
    <row r="965" spans="1:9" x14ac:dyDescent="0.35">
      <c r="A965" s="129" t="str">
        <f t="shared" si="141"/>
        <v>A</v>
      </c>
      <c r="B965" s="129">
        <f t="shared" si="142"/>
        <v>1776</v>
      </c>
      <c r="C965" s="129" t="str">
        <f t="shared" si="143"/>
        <v>Hyperphosphoryliertes Tau-Protein (P-Tau)</v>
      </c>
      <c r="D965" s="93" t="s">
        <v>45</v>
      </c>
      <c r="E965" s="94">
        <v>1776</v>
      </c>
      <c r="F965" t="s">
        <v>310</v>
      </c>
      <c r="G965" s="93" t="s">
        <v>45</v>
      </c>
      <c r="H965" s="94">
        <v>1776</v>
      </c>
      <c r="I965" s="129" t="s">
        <v>1553</v>
      </c>
    </row>
    <row r="966" spans="1:9" ht="29" x14ac:dyDescent="0.35">
      <c r="A966" s="129" t="str">
        <f t="shared" si="141"/>
        <v>A</v>
      </c>
      <c r="B966" s="129">
        <f t="shared" si="142"/>
        <v>1777</v>
      </c>
      <c r="C966" s="129" t="str">
        <f t="shared" si="143"/>
        <v>Soluble fms-like Tyrosinkinase-1-Receptor / Placental Growth Factor Ratio (sFlt-1 / PlGF)</v>
      </c>
      <c r="D966" s="93" t="s">
        <v>45</v>
      </c>
      <c r="E966" s="94">
        <v>1777</v>
      </c>
      <c r="F966" t="s">
        <v>438</v>
      </c>
      <c r="G966" s="93" t="s">
        <v>45</v>
      </c>
      <c r="H966" s="94">
        <v>1777</v>
      </c>
      <c r="I966" s="129" t="s">
        <v>438</v>
      </c>
    </row>
    <row r="967" spans="1:9" x14ac:dyDescent="0.35">
      <c r="A967" s="129" t="str">
        <f t="shared" si="141"/>
        <v>A</v>
      </c>
      <c r="B967" s="129">
        <f t="shared" si="142"/>
        <v>1778.01</v>
      </c>
      <c r="C967" s="129" t="str">
        <f t="shared" si="143"/>
        <v>Troponin, T oder I</v>
      </c>
      <c r="D967" s="93" t="s">
        <v>45</v>
      </c>
      <c r="E967" s="94">
        <v>1778.01</v>
      </c>
      <c r="F967" t="s">
        <v>291</v>
      </c>
      <c r="G967" s="93" t="s">
        <v>45</v>
      </c>
      <c r="H967" s="94">
        <v>1778.01</v>
      </c>
      <c r="I967" s="129" t="s">
        <v>1523</v>
      </c>
    </row>
    <row r="968" spans="1:9" ht="319" x14ac:dyDescent="0.35">
      <c r="A968" s="129" t="str">
        <f t="shared" si="141"/>
        <v>A</v>
      </c>
      <c r="B968" s="129">
        <f t="shared" si="142"/>
        <v>1900</v>
      </c>
      <c r="C968"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68" s="93" t="s">
        <v>45</v>
      </c>
      <c r="E968" s="94">
        <v>1900</v>
      </c>
      <c r="F968" t="s">
        <v>2169</v>
      </c>
      <c r="G968" s="93" t="s">
        <v>45</v>
      </c>
      <c r="H968" s="94">
        <v>1900</v>
      </c>
      <c r="I968" s="129" t="s">
        <v>1554</v>
      </c>
    </row>
    <row r="969" spans="1:9" ht="319" x14ac:dyDescent="0.35">
      <c r="A969" s="129" t="str">
        <f t="shared" si="141"/>
        <v>A</v>
      </c>
      <c r="B969" s="129">
        <f t="shared" si="142"/>
        <v>1900.1</v>
      </c>
      <c r="C969"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69" s="93" t="s">
        <v>45</v>
      </c>
      <c r="E969" s="94">
        <v>1900.1</v>
      </c>
      <c r="F969" t="s">
        <v>2169</v>
      </c>
      <c r="G969" s="93" t="s">
        <v>45</v>
      </c>
      <c r="H969" s="94">
        <v>1900.1</v>
      </c>
      <c r="I969" s="129" t="s">
        <v>1554</v>
      </c>
    </row>
    <row r="970" spans="1:9" ht="319" x14ac:dyDescent="0.35">
      <c r="A970" s="129" t="str">
        <f t="shared" si="141"/>
        <v>A</v>
      </c>
      <c r="B970" s="129">
        <f t="shared" si="142"/>
        <v>1900.2</v>
      </c>
      <c r="C970"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0" s="93" t="s">
        <v>45</v>
      </c>
      <c r="E970" s="94">
        <v>1900.2</v>
      </c>
      <c r="F970" t="s">
        <v>2169</v>
      </c>
      <c r="G970" s="93" t="s">
        <v>45</v>
      </c>
      <c r="H970" s="94">
        <v>1900.2</v>
      </c>
      <c r="I970" s="129" t="s">
        <v>1554</v>
      </c>
    </row>
    <row r="971" spans="1:9" ht="319" x14ac:dyDescent="0.35">
      <c r="A971" s="129" t="str">
        <f t="shared" si="141"/>
        <v>A</v>
      </c>
      <c r="B971" s="129">
        <f t="shared" si="142"/>
        <v>1900.3</v>
      </c>
      <c r="C971"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1" s="93" t="s">
        <v>45</v>
      </c>
      <c r="E971" s="94">
        <v>1900.3</v>
      </c>
      <c r="F971" t="s">
        <v>2169</v>
      </c>
      <c r="G971" s="93" t="s">
        <v>45</v>
      </c>
      <c r="H971" s="94">
        <v>1900.3</v>
      </c>
      <c r="I971" s="129" t="s">
        <v>1554</v>
      </c>
    </row>
    <row r="972" spans="1:9" ht="319" x14ac:dyDescent="0.35">
      <c r="A972" s="129" t="str">
        <f t="shared" si="141"/>
        <v>A</v>
      </c>
      <c r="B972" s="129">
        <f t="shared" si="142"/>
        <v>1900.4</v>
      </c>
      <c r="C972"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2" s="93" t="s">
        <v>45</v>
      </c>
      <c r="E972" s="94">
        <v>1900.4</v>
      </c>
      <c r="F972" t="s">
        <v>2169</v>
      </c>
      <c r="G972" s="93" t="s">
        <v>45</v>
      </c>
      <c r="H972" s="94">
        <v>1900.4</v>
      </c>
      <c r="I972" s="129" t="s">
        <v>1554</v>
      </c>
    </row>
    <row r="973" spans="1:9" ht="319" x14ac:dyDescent="0.35">
      <c r="A973" s="129" t="str">
        <f t="shared" si="141"/>
        <v>A</v>
      </c>
      <c r="B973" s="129">
        <f t="shared" si="142"/>
        <v>1900.5</v>
      </c>
      <c r="C973"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3" s="93" t="s">
        <v>45</v>
      </c>
      <c r="E973" s="94">
        <v>1900.5</v>
      </c>
      <c r="F973" t="s">
        <v>2169</v>
      </c>
      <c r="G973" s="93" t="s">
        <v>45</v>
      </c>
      <c r="H973" s="94">
        <v>1900.5</v>
      </c>
      <c r="I973" s="129" t="s">
        <v>1554</v>
      </c>
    </row>
    <row r="974" spans="1:9" ht="319" x14ac:dyDescent="0.35">
      <c r="A974" s="129" t="str">
        <f t="shared" si="141"/>
        <v>A</v>
      </c>
      <c r="B974" s="129">
        <f t="shared" si="142"/>
        <v>1900.6</v>
      </c>
      <c r="C974" s="129" t="str">
        <f t="shared" si="143"/>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4" s="93" t="s">
        <v>45</v>
      </c>
      <c r="E974" s="94">
        <v>1900.6</v>
      </c>
      <c r="F974" t="s">
        <v>2169</v>
      </c>
      <c r="G974" s="93" t="s">
        <v>45</v>
      </c>
      <c r="H974" s="94">
        <v>1900.6</v>
      </c>
      <c r="I974" s="129" t="s">
        <v>1554</v>
      </c>
    </row>
    <row r="975" spans="1:9" ht="290" x14ac:dyDescent="0.35">
      <c r="A975" s="129" t="str">
        <f t="shared" si="141"/>
        <v>A</v>
      </c>
      <c r="B975" s="129">
        <f t="shared" si="142"/>
        <v>1901</v>
      </c>
      <c r="C975" s="129" t="str">
        <f t="shared" si="143"/>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5" s="93" t="s">
        <v>45</v>
      </c>
      <c r="E975" s="94">
        <v>1901</v>
      </c>
      <c r="F975" t="s">
        <v>2170</v>
      </c>
      <c r="G975" s="93" t="s">
        <v>45</v>
      </c>
      <c r="H975" s="94">
        <v>1901</v>
      </c>
      <c r="I975" s="129" t="s">
        <v>1555</v>
      </c>
    </row>
    <row r="976" spans="1:9" ht="290" x14ac:dyDescent="0.35">
      <c r="A976" s="129" t="str">
        <f t="shared" si="141"/>
        <v>A</v>
      </c>
      <c r="B976" s="129">
        <f t="shared" si="142"/>
        <v>1901.1</v>
      </c>
      <c r="C976" s="129" t="str">
        <f t="shared" si="143"/>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6" s="93" t="s">
        <v>45</v>
      </c>
      <c r="E976" s="94">
        <v>1901.1</v>
      </c>
      <c r="F976" t="s">
        <v>2170</v>
      </c>
      <c r="G976" s="93" t="s">
        <v>45</v>
      </c>
      <c r="H976" s="94">
        <v>1901.1</v>
      </c>
      <c r="I976" s="129" t="s">
        <v>1555</v>
      </c>
    </row>
    <row r="977" spans="1:9" ht="290" x14ac:dyDescent="0.35">
      <c r="A977" s="129" t="str">
        <f t="shared" si="141"/>
        <v>A</v>
      </c>
      <c r="B977" s="129">
        <f t="shared" si="142"/>
        <v>1901.2</v>
      </c>
      <c r="C977" s="129" t="str">
        <f t="shared" si="143"/>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7" s="93" t="s">
        <v>45</v>
      </c>
      <c r="E977" s="94">
        <v>1901.2</v>
      </c>
      <c r="F977" t="s">
        <v>2170</v>
      </c>
      <c r="G977" s="93" t="s">
        <v>45</v>
      </c>
      <c r="H977" s="94">
        <v>1901.2</v>
      </c>
      <c r="I977" s="129" t="s">
        <v>1555</v>
      </c>
    </row>
    <row r="978" spans="1:9" ht="290" x14ac:dyDescent="0.35">
      <c r="A978" s="129" t="str">
        <f t="shared" si="141"/>
        <v>A</v>
      </c>
      <c r="B978" s="129">
        <f t="shared" si="142"/>
        <v>1901.3</v>
      </c>
      <c r="C978" s="129" t="str">
        <f t="shared" si="143"/>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8" s="93" t="s">
        <v>45</v>
      </c>
      <c r="E978" s="94">
        <v>1901.3</v>
      </c>
      <c r="F978" t="s">
        <v>2170</v>
      </c>
      <c r="G978" s="93" t="s">
        <v>45</v>
      </c>
      <c r="H978" s="94">
        <v>1901.3</v>
      </c>
      <c r="I978" s="129" t="s">
        <v>1555</v>
      </c>
    </row>
    <row r="979" spans="1:9" ht="290" x14ac:dyDescent="0.35">
      <c r="A979" s="129" t="str">
        <f t="shared" si="141"/>
        <v>A</v>
      </c>
      <c r="B979" s="129">
        <f t="shared" si="142"/>
        <v>1901.4</v>
      </c>
      <c r="C979" s="129" t="str">
        <f t="shared" si="143"/>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979" s="93" t="s">
        <v>45</v>
      </c>
      <c r="E979" s="94">
        <v>1901.4</v>
      </c>
      <c r="F979" t="s">
        <v>2170</v>
      </c>
      <c r="G979" s="93" t="s">
        <v>45</v>
      </c>
      <c r="H979" s="94">
        <v>1901.4</v>
      </c>
      <c r="I979" s="129" t="s">
        <v>1555</v>
      </c>
    </row>
    <row r="980" spans="1:9" x14ac:dyDescent="0.35">
      <c r="A980" s="129" t="str">
        <f t="shared" si="141"/>
        <v>C1</v>
      </c>
      <c r="B980" s="129">
        <f t="shared" si="142"/>
        <v>3000</v>
      </c>
      <c r="C980" s="129" t="str">
        <f t="shared" si="143"/>
        <v>Virus-Isolierung</v>
      </c>
      <c r="D980" s="93" t="s">
        <v>571</v>
      </c>
      <c r="E980" s="94">
        <v>3000</v>
      </c>
      <c r="F980" t="s">
        <v>682</v>
      </c>
      <c r="G980" s="93" t="s">
        <v>571</v>
      </c>
      <c r="H980" s="94">
        <v>3000</v>
      </c>
      <c r="I980" s="129" t="s">
        <v>1556</v>
      </c>
    </row>
    <row r="981" spans="1:9" x14ac:dyDescent="0.35">
      <c r="A981" s="129" t="str">
        <f t="shared" si="141"/>
        <v>C1</v>
      </c>
      <c r="B981" s="129">
        <f t="shared" si="142"/>
        <v>3001</v>
      </c>
      <c r="C981" s="129" t="str">
        <f t="shared" si="143"/>
        <v>Adenovirus, Ig oder IgG</v>
      </c>
      <c r="D981" s="93" t="s">
        <v>571</v>
      </c>
      <c r="E981" s="94">
        <v>3001</v>
      </c>
      <c r="F981" t="s">
        <v>599</v>
      </c>
      <c r="G981" s="93" t="s">
        <v>571</v>
      </c>
      <c r="H981" s="94">
        <v>3001</v>
      </c>
      <c r="I981" s="129" t="s">
        <v>1557</v>
      </c>
    </row>
    <row r="982" spans="1:9" x14ac:dyDescent="0.35">
      <c r="A982" s="129" t="str">
        <f t="shared" si="141"/>
        <v>C1</v>
      </c>
      <c r="B982" s="129">
        <f t="shared" si="142"/>
        <v>3002</v>
      </c>
      <c r="C982" s="129" t="str">
        <f t="shared" si="143"/>
        <v>Adenovirus, IgM</v>
      </c>
      <c r="D982" s="93" t="s">
        <v>571</v>
      </c>
      <c r="E982" s="94">
        <v>3002</v>
      </c>
      <c r="F982" t="s">
        <v>629</v>
      </c>
      <c r="G982" s="93" t="s">
        <v>571</v>
      </c>
      <c r="H982" s="94">
        <v>3002</v>
      </c>
      <c r="I982" s="129" t="s">
        <v>1558</v>
      </c>
    </row>
    <row r="983" spans="1:9" x14ac:dyDescent="0.35">
      <c r="A983" s="129" t="str">
        <f t="shared" si="141"/>
        <v>C1</v>
      </c>
      <c r="B983" s="129">
        <f t="shared" si="142"/>
        <v>3004</v>
      </c>
      <c r="C983" s="129" t="str">
        <f t="shared" si="143"/>
        <v>Adenovirus, Antigen-Nachweis</v>
      </c>
      <c r="D983" s="93" t="s">
        <v>571</v>
      </c>
      <c r="E983" s="94">
        <v>3004</v>
      </c>
      <c r="F983" t="s">
        <v>600</v>
      </c>
      <c r="G983" s="93" t="s">
        <v>571</v>
      </c>
      <c r="H983" s="94">
        <v>3004</v>
      </c>
      <c r="I983" s="129" t="s">
        <v>1559</v>
      </c>
    </row>
    <row r="984" spans="1:9" x14ac:dyDescent="0.35">
      <c r="A984" s="129" t="str">
        <f t="shared" si="141"/>
        <v>C1</v>
      </c>
      <c r="B984" s="129">
        <f t="shared" si="142"/>
        <v>3005</v>
      </c>
      <c r="C984" s="129" t="str">
        <f t="shared" si="143"/>
        <v>Adenovirus, Isolierung</v>
      </c>
      <c r="D984" s="93" t="s">
        <v>571</v>
      </c>
      <c r="E984" s="94">
        <v>3005</v>
      </c>
      <c r="F984" t="s">
        <v>588</v>
      </c>
      <c r="G984" s="93" t="s">
        <v>571</v>
      </c>
      <c r="H984" s="94">
        <v>3005</v>
      </c>
      <c r="I984" s="129" t="s">
        <v>1560</v>
      </c>
    </row>
    <row r="985" spans="1:9" x14ac:dyDescent="0.35">
      <c r="A985" s="129" t="str">
        <f t="shared" si="141"/>
        <v>C1</v>
      </c>
      <c r="B985" s="129">
        <f t="shared" si="142"/>
        <v>3006</v>
      </c>
      <c r="C985" s="129" t="str">
        <f t="shared" si="143"/>
        <v>Adenovirus, Identifizierung/Typisierung</v>
      </c>
      <c r="D985" s="93" t="s">
        <v>571</v>
      </c>
      <c r="E985" s="94">
        <v>3006</v>
      </c>
      <c r="F985" t="s">
        <v>716</v>
      </c>
      <c r="G985" s="93" t="s">
        <v>571</v>
      </c>
      <c r="H985" s="94">
        <v>3006</v>
      </c>
      <c r="I985" s="129" t="s">
        <v>1561</v>
      </c>
    </row>
    <row r="986" spans="1:9" ht="29" x14ac:dyDescent="0.35">
      <c r="A986" s="129" t="str">
        <f t="shared" si="141"/>
        <v>C1</v>
      </c>
      <c r="B986" s="129">
        <f t="shared" si="142"/>
        <v>3007</v>
      </c>
      <c r="C986" s="129" t="str">
        <f t="shared" si="143"/>
        <v>Adenovirus, 1 Keim oder 1. Keim</v>
      </c>
      <c r="D986" s="93" t="s">
        <v>571</v>
      </c>
      <c r="E986" s="94">
        <v>3007</v>
      </c>
      <c r="F986" t="s">
        <v>693</v>
      </c>
      <c r="G986" s="93" t="s">
        <v>571</v>
      </c>
      <c r="H986" s="94">
        <v>3007</v>
      </c>
      <c r="I986" s="129" t="s">
        <v>1562</v>
      </c>
    </row>
    <row r="987" spans="1:9" x14ac:dyDescent="0.35">
      <c r="A987" s="129" t="str">
        <f t="shared" si="141"/>
        <v>C1</v>
      </c>
      <c r="B987" s="129">
        <f t="shared" si="142"/>
        <v>3007.1</v>
      </c>
      <c r="C987" s="129" t="str">
        <f t="shared" si="143"/>
        <v>Adenovirus, zusätzlicher Keim</v>
      </c>
      <c r="D987" s="93" t="s">
        <v>571</v>
      </c>
      <c r="E987" s="94">
        <v>3007.1</v>
      </c>
      <c r="F987" t="s">
        <v>649</v>
      </c>
      <c r="G987" s="93" t="s">
        <v>571</v>
      </c>
      <c r="H987" s="94">
        <v>3007.1</v>
      </c>
      <c r="I987" s="129" t="s">
        <v>1563</v>
      </c>
    </row>
    <row r="988" spans="1:9" x14ac:dyDescent="0.35">
      <c r="A988" s="129" t="str">
        <f t="shared" si="141"/>
        <v>C1</v>
      </c>
      <c r="B988" s="129">
        <f t="shared" si="142"/>
        <v>3008</v>
      </c>
      <c r="C988" s="129" t="str">
        <f t="shared" si="143"/>
        <v>Cytomegalievirus, Ig oder IgG</v>
      </c>
      <c r="D988" s="93" t="s">
        <v>571</v>
      </c>
      <c r="E988" s="94">
        <v>3008</v>
      </c>
      <c r="F988" t="s">
        <v>576</v>
      </c>
      <c r="G988" s="93" t="s">
        <v>571</v>
      </c>
      <c r="H988" s="94">
        <v>3008</v>
      </c>
      <c r="I988" s="129" t="s">
        <v>1564</v>
      </c>
    </row>
    <row r="989" spans="1:9" x14ac:dyDescent="0.35">
      <c r="A989" s="129" t="str">
        <f t="shared" si="141"/>
        <v>C1</v>
      </c>
      <c r="B989" s="129">
        <f t="shared" si="142"/>
        <v>3009</v>
      </c>
      <c r="C989" s="129" t="str">
        <f t="shared" si="143"/>
        <v>Cytomegalievirus, Ig oder IgG</v>
      </c>
      <c r="D989" s="93" t="s">
        <v>571</v>
      </c>
      <c r="E989" s="94">
        <v>3009</v>
      </c>
      <c r="F989" t="s">
        <v>576</v>
      </c>
      <c r="G989" s="93" t="s">
        <v>571</v>
      </c>
      <c r="H989" s="94">
        <v>3009</v>
      </c>
      <c r="I989" s="129" t="s">
        <v>1564</v>
      </c>
    </row>
    <row r="990" spans="1:9" x14ac:dyDescent="0.35">
      <c r="A990" s="129" t="str">
        <f t="shared" si="141"/>
        <v>C1</v>
      </c>
      <c r="B990" s="129">
        <f t="shared" si="142"/>
        <v>3010</v>
      </c>
      <c r="C990" s="129" t="str">
        <f t="shared" si="143"/>
        <v>Cytomegalievirus, IgM</v>
      </c>
      <c r="D990" s="93" t="s">
        <v>571</v>
      </c>
      <c r="E990" s="94">
        <v>3010</v>
      </c>
      <c r="F990" t="s">
        <v>596</v>
      </c>
      <c r="G990" s="93" t="s">
        <v>571</v>
      </c>
      <c r="H990" s="94">
        <v>3010</v>
      </c>
      <c r="I990" s="129" t="s">
        <v>1565</v>
      </c>
    </row>
    <row r="991" spans="1:9" x14ac:dyDescent="0.35">
      <c r="A991" s="129" t="str">
        <f t="shared" ref="A991:A1054" si="144">IF(Sprache=_Deutsch,D991,G991)</f>
        <v>C1</v>
      </c>
      <c r="B991" s="129">
        <f t="shared" ref="B991:B1054" si="145">IF(Sprache=_Deutsch,E991,H991)</f>
        <v>3012</v>
      </c>
      <c r="C991" s="129" t="str">
        <f t="shared" ref="C991:C1054" si="146">IF(Sprache=_Deutsch,F991,I991)</f>
        <v>Cytomegalievirus, IgG-Avidität</v>
      </c>
      <c r="D991" s="93" t="s">
        <v>571</v>
      </c>
      <c r="E991" s="94">
        <v>3012</v>
      </c>
      <c r="F991" t="s">
        <v>630</v>
      </c>
      <c r="G991" s="93" t="s">
        <v>571</v>
      </c>
      <c r="H991" s="94">
        <v>3012</v>
      </c>
      <c r="I991" s="129" t="s">
        <v>1566</v>
      </c>
    </row>
    <row r="992" spans="1:9" x14ac:dyDescent="0.35">
      <c r="A992" s="129" t="str">
        <f t="shared" si="144"/>
        <v>C1</v>
      </c>
      <c r="B992" s="129">
        <f t="shared" si="145"/>
        <v>3014</v>
      </c>
      <c r="C992" s="129" t="str">
        <f t="shared" si="146"/>
        <v>Cytomegalievirus, Antigen-Nachweis</v>
      </c>
      <c r="D992" s="93" t="s">
        <v>571</v>
      </c>
      <c r="E992" s="94">
        <v>3014</v>
      </c>
      <c r="F992" t="s">
        <v>601</v>
      </c>
      <c r="G992" s="93" t="s">
        <v>571</v>
      </c>
      <c r="H992" s="94">
        <v>3014</v>
      </c>
      <c r="I992" s="129" t="s">
        <v>1567</v>
      </c>
    </row>
    <row r="993" spans="1:9" x14ac:dyDescent="0.35">
      <c r="A993" s="129" t="str">
        <f t="shared" si="144"/>
        <v>C1</v>
      </c>
      <c r="B993" s="129">
        <f t="shared" si="145"/>
        <v>3015</v>
      </c>
      <c r="C993" s="129" t="str">
        <f t="shared" si="146"/>
        <v>Cytomegalievirus, Isolierung</v>
      </c>
      <c r="D993" s="93" t="s">
        <v>571</v>
      </c>
      <c r="E993" s="94">
        <v>3015</v>
      </c>
      <c r="F993" t="s">
        <v>589</v>
      </c>
      <c r="G993" s="93" t="s">
        <v>571</v>
      </c>
      <c r="H993" s="94">
        <v>3015</v>
      </c>
      <c r="I993" s="129" t="s">
        <v>1568</v>
      </c>
    </row>
    <row r="994" spans="1:9" ht="29" x14ac:dyDescent="0.35">
      <c r="A994" s="129" t="str">
        <f t="shared" si="144"/>
        <v>C1</v>
      </c>
      <c r="B994" s="129">
        <f t="shared" si="145"/>
        <v>3017</v>
      </c>
      <c r="C994" s="129" t="str">
        <f t="shared" si="146"/>
        <v>Cytomegalievirus, 1 Keim oder 1. Keim</v>
      </c>
      <c r="D994" s="93" t="s">
        <v>571</v>
      </c>
      <c r="E994" s="94">
        <v>3017</v>
      </c>
      <c r="F994" t="s">
        <v>694</v>
      </c>
      <c r="G994" s="93" t="s">
        <v>571</v>
      </c>
      <c r="H994" s="94">
        <v>3017</v>
      </c>
      <c r="I994" s="129" t="s">
        <v>1569</v>
      </c>
    </row>
    <row r="995" spans="1:9" x14ac:dyDescent="0.35">
      <c r="A995" s="129" t="str">
        <f t="shared" si="144"/>
        <v>C1</v>
      </c>
      <c r="B995" s="129">
        <f t="shared" si="145"/>
        <v>3017.1</v>
      </c>
      <c r="C995" s="129" t="str">
        <f t="shared" si="146"/>
        <v>Cytomegalievirus, zusätzlicher Keim</v>
      </c>
      <c r="D995" s="93" t="s">
        <v>571</v>
      </c>
      <c r="E995" s="94">
        <v>3017.1</v>
      </c>
      <c r="F995" t="s">
        <v>650</v>
      </c>
      <c r="G995" s="93" t="s">
        <v>571</v>
      </c>
      <c r="H995" s="94">
        <v>3017.1</v>
      </c>
      <c r="I995" s="129" t="s">
        <v>1570</v>
      </c>
    </row>
    <row r="996" spans="1:9" ht="29" x14ac:dyDescent="0.35">
      <c r="A996" s="129" t="str">
        <f t="shared" si="144"/>
        <v>C1</v>
      </c>
      <c r="B996" s="129">
        <f t="shared" si="145"/>
        <v>3018</v>
      </c>
      <c r="C996" s="129" t="str">
        <f t="shared" si="146"/>
        <v>Cytomegalievirus, 1 Keim oder 1. Keim</v>
      </c>
      <c r="D996" s="93" t="s">
        <v>571</v>
      </c>
      <c r="E996" s="94">
        <v>3018</v>
      </c>
      <c r="F996" t="s">
        <v>694</v>
      </c>
      <c r="G996" s="93" t="s">
        <v>571</v>
      </c>
      <c r="H996" s="94">
        <v>3018</v>
      </c>
      <c r="I996" s="129" t="s">
        <v>1569</v>
      </c>
    </row>
    <row r="997" spans="1:9" x14ac:dyDescent="0.35">
      <c r="A997" s="129" t="str">
        <f t="shared" si="144"/>
        <v>C1</v>
      </c>
      <c r="B997" s="129">
        <f t="shared" si="145"/>
        <v>3018.1</v>
      </c>
      <c r="C997" s="129" t="str">
        <f t="shared" si="146"/>
        <v>Cytomegalievirus, 1 zusätzlicher Keim</v>
      </c>
      <c r="D997" s="93" t="s">
        <v>571</v>
      </c>
      <c r="E997" s="94">
        <v>3018.1</v>
      </c>
      <c r="F997" t="s">
        <v>651</v>
      </c>
      <c r="G997" s="93" t="s">
        <v>571</v>
      </c>
      <c r="H997" s="94">
        <v>3018.1</v>
      </c>
      <c r="I997" s="129" t="s">
        <v>1570</v>
      </c>
    </row>
    <row r="998" spans="1:9" x14ac:dyDescent="0.35">
      <c r="A998" s="129" t="str">
        <f t="shared" si="144"/>
        <v>C1</v>
      </c>
      <c r="B998" s="129">
        <f t="shared" si="145"/>
        <v>3020</v>
      </c>
      <c r="C998" s="129" t="str">
        <f t="shared" si="146"/>
        <v>Enterovirus, Antigen-Nachweis</v>
      </c>
      <c r="D998" s="93" t="s">
        <v>571</v>
      </c>
      <c r="E998" s="94">
        <v>3020</v>
      </c>
      <c r="F998" t="s">
        <v>602</v>
      </c>
      <c r="G998" s="93" t="s">
        <v>571</v>
      </c>
      <c r="H998" s="94">
        <v>3020</v>
      </c>
      <c r="I998" s="129" t="s">
        <v>1571</v>
      </c>
    </row>
    <row r="999" spans="1:9" x14ac:dyDescent="0.35">
      <c r="A999" s="129" t="str">
        <f t="shared" si="144"/>
        <v>C1</v>
      </c>
      <c r="B999" s="129">
        <f t="shared" si="145"/>
        <v>3021</v>
      </c>
      <c r="C999" s="129" t="str">
        <f t="shared" si="146"/>
        <v>Enterovirus, Identifizierung/Typisierung</v>
      </c>
      <c r="D999" s="93" t="s">
        <v>571</v>
      </c>
      <c r="E999" s="94">
        <v>3021</v>
      </c>
      <c r="F999" t="s">
        <v>717</v>
      </c>
      <c r="G999" s="93" t="s">
        <v>571</v>
      </c>
      <c r="H999" s="94">
        <v>3021</v>
      </c>
      <c r="I999" s="129" t="s">
        <v>1572</v>
      </c>
    </row>
    <row r="1000" spans="1:9" ht="29" x14ac:dyDescent="0.35">
      <c r="A1000" s="129" t="str">
        <f t="shared" si="144"/>
        <v>C1</v>
      </c>
      <c r="B1000" s="129">
        <f t="shared" si="145"/>
        <v>3023</v>
      </c>
      <c r="C1000" s="129" t="str">
        <f t="shared" si="146"/>
        <v>Enterovirus, 1 Keim oder 1. Keim</v>
      </c>
      <c r="D1000" s="93" t="s">
        <v>571</v>
      </c>
      <c r="E1000" s="94">
        <v>3023</v>
      </c>
      <c r="F1000" t="s">
        <v>695</v>
      </c>
      <c r="G1000" s="93" t="s">
        <v>571</v>
      </c>
      <c r="H1000" s="94">
        <v>3023</v>
      </c>
      <c r="I1000" s="129" t="s">
        <v>1573</v>
      </c>
    </row>
    <row r="1001" spans="1:9" x14ac:dyDescent="0.35">
      <c r="A1001" s="129" t="str">
        <f t="shared" si="144"/>
        <v>C1</v>
      </c>
      <c r="B1001" s="129">
        <f t="shared" si="145"/>
        <v>3023.1</v>
      </c>
      <c r="C1001" s="129" t="str">
        <f t="shared" si="146"/>
        <v>Enterovirus, zusätzlicher Keim</v>
      </c>
      <c r="D1001" s="93" t="s">
        <v>571</v>
      </c>
      <c r="E1001" s="94">
        <v>3023.1</v>
      </c>
      <c r="F1001" t="s">
        <v>652</v>
      </c>
      <c r="G1001" s="93" t="s">
        <v>571</v>
      </c>
      <c r="H1001" s="94">
        <v>3023.1</v>
      </c>
      <c r="I1001" s="129" t="s">
        <v>1574</v>
      </c>
    </row>
    <row r="1002" spans="1:9" x14ac:dyDescent="0.35">
      <c r="A1002" s="129" t="str">
        <f t="shared" si="144"/>
        <v>C1</v>
      </c>
      <c r="B1002" s="129">
        <f t="shared" si="145"/>
        <v>3024</v>
      </c>
      <c r="C1002" s="129" t="str">
        <f t="shared" si="146"/>
        <v>Epstein-Barr-Virus, VCA IgG</v>
      </c>
      <c r="D1002" s="93" t="s">
        <v>571</v>
      </c>
      <c r="E1002" s="94">
        <v>3024</v>
      </c>
      <c r="F1002" t="s">
        <v>603</v>
      </c>
      <c r="G1002" s="93" t="s">
        <v>571</v>
      </c>
      <c r="H1002" s="94">
        <v>3024</v>
      </c>
      <c r="I1002" s="129" t="s">
        <v>1575</v>
      </c>
    </row>
    <row r="1003" spans="1:9" x14ac:dyDescent="0.35">
      <c r="A1003" s="129" t="str">
        <f t="shared" si="144"/>
        <v>C1</v>
      </c>
      <c r="B1003" s="129">
        <f t="shared" si="145"/>
        <v>3025</v>
      </c>
      <c r="C1003" s="129" t="str">
        <f t="shared" si="146"/>
        <v>Epstein-Barr-Virus, VCA IgG</v>
      </c>
      <c r="D1003" s="93" t="s">
        <v>571</v>
      </c>
      <c r="E1003" s="94">
        <v>3025</v>
      </c>
      <c r="F1003" t="s">
        <v>603</v>
      </c>
      <c r="G1003" s="93" t="s">
        <v>571</v>
      </c>
      <c r="H1003" s="94">
        <v>3025</v>
      </c>
      <c r="I1003" s="129" t="s">
        <v>1575</v>
      </c>
    </row>
    <row r="1004" spans="1:9" x14ac:dyDescent="0.35">
      <c r="A1004" s="129" t="str">
        <f t="shared" si="144"/>
        <v>C1</v>
      </c>
      <c r="B1004" s="129">
        <f t="shared" si="145"/>
        <v>3026</v>
      </c>
      <c r="C1004" s="129" t="str">
        <f t="shared" si="146"/>
        <v>Epstein-Barr-Virus, VCA IgM</v>
      </c>
      <c r="D1004" s="93" t="s">
        <v>571</v>
      </c>
      <c r="E1004" s="94">
        <v>3026</v>
      </c>
      <c r="F1004" t="s">
        <v>631</v>
      </c>
      <c r="G1004" s="93" t="s">
        <v>571</v>
      </c>
      <c r="H1004" s="94">
        <v>3026</v>
      </c>
      <c r="I1004" s="129" t="s">
        <v>1576</v>
      </c>
    </row>
    <row r="1005" spans="1:9" x14ac:dyDescent="0.35">
      <c r="A1005" s="129" t="str">
        <f t="shared" si="144"/>
        <v>C1</v>
      </c>
      <c r="B1005" s="129">
        <f t="shared" si="145"/>
        <v>3029</v>
      </c>
      <c r="C1005" s="129" t="str">
        <f t="shared" si="146"/>
        <v>Epstein-Barr-Virus, Antigen-Nachweis</v>
      </c>
      <c r="D1005" s="93" t="s">
        <v>571</v>
      </c>
      <c r="E1005" s="94">
        <v>3029</v>
      </c>
      <c r="F1005" t="s">
        <v>604</v>
      </c>
      <c r="G1005" s="93" t="s">
        <v>571</v>
      </c>
      <c r="H1005" s="94">
        <v>3029</v>
      </c>
      <c r="I1005" s="129" t="s">
        <v>1577</v>
      </c>
    </row>
    <row r="1006" spans="1:9" ht="29" x14ac:dyDescent="0.35">
      <c r="A1006" s="129" t="str">
        <f t="shared" si="144"/>
        <v>C1</v>
      </c>
      <c r="B1006" s="129">
        <f t="shared" si="145"/>
        <v>3032</v>
      </c>
      <c r="C1006" s="129" t="str">
        <f t="shared" si="146"/>
        <v>Epstein-Barr-Virus, 1 Keim oder 1. Keim</v>
      </c>
      <c r="D1006" s="93" t="s">
        <v>571</v>
      </c>
      <c r="E1006" s="94">
        <v>3032</v>
      </c>
      <c r="F1006" t="s">
        <v>696</v>
      </c>
      <c r="G1006" s="93" t="s">
        <v>571</v>
      </c>
      <c r="H1006" s="94">
        <v>3032</v>
      </c>
      <c r="I1006" s="129" t="s">
        <v>1578</v>
      </c>
    </row>
    <row r="1007" spans="1:9" x14ac:dyDescent="0.35">
      <c r="A1007" s="129" t="str">
        <f t="shared" si="144"/>
        <v>C1</v>
      </c>
      <c r="B1007" s="129">
        <f t="shared" si="145"/>
        <v>3032.1</v>
      </c>
      <c r="C1007" s="129" t="str">
        <f t="shared" si="146"/>
        <v>Epstein-Barr-Virus, zusätzlicher Keim</v>
      </c>
      <c r="D1007" s="93" t="s">
        <v>571</v>
      </c>
      <c r="E1007" s="94">
        <v>3032.1</v>
      </c>
      <c r="F1007" t="s">
        <v>653</v>
      </c>
      <c r="G1007" s="93" t="s">
        <v>571</v>
      </c>
      <c r="H1007" s="94">
        <v>3032.1</v>
      </c>
      <c r="I1007" s="129" t="s">
        <v>1579</v>
      </c>
    </row>
    <row r="1008" spans="1:9" x14ac:dyDescent="0.35">
      <c r="A1008" s="129" t="str">
        <f t="shared" si="144"/>
        <v>C1</v>
      </c>
      <c r="B1008" s="129">
        <f t="shared" si="145"/>
        <v>3033</v>
      </c>
      <c r="C1008" s="129" t="str">
        <f t="shared" si="146"/>
        <v>Epstein-Barr-Virus, EA IgG</v>
      </c>
      <c r="D1008" s="93" t="s">
        <v>571</v>
      </c>
      <c r="E1008" s="94">
        <v>3033</v>
      </c>
      <c r="F1008" t="s">
        <v>605</v>
      </c>
      <c r="G1008" s="93" t="s">
        <v>571</v>
      </c>
      <c r="H1008" s="94">
        <v>3033</v>
      </c>
      <c r="I1008" s="129" t="s">
        <v>1580</v>
      </c>
    </row>
    <row r="1009" spans="1:9" x14ac:dyDescent="0.35">
      <c r="A1009" s="129" t="str">
        <f t="shared" si="144"/>
        <v>C1</v>
      </c>
      <c r="B1009" s="129">
        <f t="shared" si="145"/>
        <v>3034</v>
      </c>
      <c r="C1009" s="129" t="str">
        <f t="shared" si="146"/>
        <v>Epstein-Barr-Virus, EA IgG</v>
      </c>
      <c r="D1009" s="93" t="s">
        <v>571</v>
      </c>
      <c r="E1009" s="94">
        <v>3034</v>
      </c>
      <c r="F1009" t="s">
        <v>605</v>
      </c>
      <c r="G1009" s="93" t="s">
        <v>571</v>
      </c>
      <c r="H1009" s="94">
        <v>3034</v>
      </c>
      <c r="I1009" s="129" t="s">
        <v>1580</v>
      </c>
    </row>
    <row r="1010" spans="1:9" x14ac:dyDescent="0.35">
      <c r="A1010" s="129" t="str">
        <f t="shared" si="144"/>
        <v>C1</v>
      </c>
      <c r="B1010" s="129">
        <f t="shared" si="145"/>
        <v>3036</v>
      </c>
      <c r="C1010" s="129" t="str">
        <f t="shared" si="146"/>
        <v>Epstein-Barr-Virus, EBNA IgG</v>
      </c>
      <c r="D1010" s="93" t="s">
        <v>571</v>
      </c>
      <c r="E1010" s="94">
        <v>3036</v>
      </c>
      <c r="F1010" t="s">
        <v>606</v>
      </c>
      <c r="G1010" s="93" t="s">
        <v>571</v>
      </c>
      <c r="H1010" s="94">
        <v>3036</v>
      </c>
      <c r="I1010" s="129" t="s">
        <v>1581</v>
      </c>
    </row>
    <row r="1011" spans="1:9" x14ac:dyDescent="0.35">
      <c r="A1011" s="129" t="str">
        <f t="shared" si="144"/>
        <v>C1</v>
      </c>
      <c r="B1011" s="129">
        <f t="shared" si="145"/>
        <v>3037</v>
      </c>
      <c r="C1011" s="129" t="str">
        <f t="shared" si="146"/>
        <v>Epstein-Barr-Virus, EBNA IgG</v>
      </c>
      <c r="D1011" s="93" t="s">
        <v>571</v>
      </c>
      <c r="E1011" s="94">
        <v>3037</v>
      </c>
      <c r="F1011" t="s">
        <v>606</v>
      </c>
      <c r="G1011" s="93" t="s">
        <v>571</v>
      </c>
      <c r="H1011" s="94">
        <v>3037</v>
      </c>
      <c r="I1011" s="129" t="s">
        <v>1581</v>
      </c>
    </row>
    <row r="1012" spans="1:9" x14ac:dyDescent="0.35">
      <c r="A1012" s="129" t="str">
        <f t="shared" si="144"/>
        <v>C1</v>
      </c>
      <c r="B1012" s="129">
        <f t="shared" si="145"/>
        <v>3038</v>
      </c>
      <c r="C1012" s="129" t="str">
        <f t="shared" si="146"/>
        <v>Epstein-Barr-Virus, IgG</v>
      </c>
      <c r="D1012" s="93" t="s">
        <v>571</v>
      </c>
      <c r="E1012" s="94">
        <v>3038</v>
      </c>
      <c r="F1012" t="s">
        <v>677</v>
      </c>
      <c r="G1012" s="93" t="s">
        <v>571</v>
      </c>
      <c r="H1012" s="94">
        <v>3038</v>
      </c>
      <c r="I1012" s="129" t="s">
        <v>1582</v>
      </c>
    </row>
    <row r="1013" spans="1:9" x14ac:dyDescent="0.35">
      <c r="A1013" s="129" t="str">
        <f t="shared" si="144"/>
        <v>C1</v>
      </c>
      <c r="B1013" s="129">
        <f t="shared" si="145"/>
        <v>3039</v>
      </c>
      <c r="C1013" s="129" t="str">
        <f t="shared" si="146"/>
        <v>Epstein-Barr-Virus, IgM</v>
      </c>
      <c r="D1013" s="93" t="s">
        <v>571</v>
      </c>
      <c r="E1013" s="94">
        <v>3039</v>
      </c>
      <c r="F1013" t="s">
        <v>678</v>
      </c>
      <c r="G1013" s="93" t="s">
        <v>571</v>
      </c>
      <c r="H1013" s="94">
        <v>3039</v>
      </c>
      <c r="I1013" s="129" t="s">
        <v>1583</v>
      </c>
    </row>
    <row r="1014" spans="1:9" x14ac:dyDescent="0.35">
      <c r="A1014" s="129" t="str">
        <f t="shared" si="144"/>
        <v>C1</v>
      </c>
      <c r="B1014" s="129">
        <f t="shared" si="145"/>
        <v>3040</v>
      </c>
      <c r="C1014" s="129" t="str">
        <f t="shared" si="146"/>
        <v>Flavivirus spp., Ig oder IgG</v>
      </c>
      <c r="D1014" s="93" t="s">
        <v>571</v>
      </c>
      <c r="E1014" s="94">
        <v>3040</v>
      </c>
      <c r="F1014" t="s">
        <v>640</v>
      </c>
      <c r="G1014" s="93" t="s">
        <v>571</v>
      </c>
      <c r="H1014" s="94">
        <v>3040</v>
      </c>
      <c r="I1014" s="129" t="s">
        <v>1584</v>
      </c>
    </row>
    <row r="1015" spans="1:9" x14ac:dyDescent="0.35">
      <c r="A1015" s="129" t="str">
        <f t="shared" si="144"/>
        <v>C1</v>
      </c>
      <c r="B1015" s="129">
        <f t="shared" si="145"/>
        <v>3041</v>
      </c>
      <c r="C1015" s="129" t="str">
        <f t="shared" si="146"/>
        <v>Flavivirus spp., IgM</v>
      </c>
      <c r="D1015" s="93" t="s">
        <v>571</v>
      </c>
      <c r="E1015" s="94">
        <v>3041</v>
      </c>
      <c r="F1015" t="s">
        <v>632</v>
      </c>
      <c r="G1015" s="93" t="s">
        <v>571</v>
      </c>
      <c r="H1015" s="94">
        <v>3041</v>
      </c>
      <c r="I1015" s="129" t="s">
        <v>632</v>
      </c>
    </row>
    <row r="1016" spans="1:9" ht="29" x14ac:dyDescent="0.35">
      <c r="A1016" s="129" t="str">
        <f t="shared" si="144"/>
        <v>C1</v>
      </c>
      <c r="B1016" s="129">
        <f t="shared" si="145"/>
        <v>3042</v>
      </c>
      <c r="C1016" s="129" t="str">
        <f t="shared" si="146"/>
        <v>Flavivirus spp., 1 Keim oder 1. Keim</v>
      </c>
      <c r="D1016" s="93" t="s">
        <v>571</v>
      </c>
      <c r="E1016" s="94">
        <v>3042</v>
      </c>
      <c r="F1016" t="s">
        <v>697</v>
      </c>
      <c r="G1016" s="93" t="s">
        <v>571</v>
      </c>
      <c r="H1016" s="94">
        <v>3042</v>
      </c>
      <c r="I1016" s="129" t="s">
        <v>1585</v>
      </c>
    </row>
    <row r="1017" spans="1:9" x14ac:dyDescent="0.35">
      <c r="A1017" s="129" t="str">
        <f t="shared" si="144"/>
        <v>C1</v>
      </c>
      <c r="B1017" s="129">
        <f t="shared" si="145"/>
        <v>3042.1</v>
      </c>
      <c r="C1017" s="129" t="str">
        <f t="shared" si="146"/>
        <v>Flavivirus spp., zusätzlicher Keim</v>
      </c>
      <c r="D1017" s="93" t="s">
        <v>571</v>
      </c>
      <c r="E1017" s="94">
        <v>3042.1</v>
      </c>
      <c r="F1017" t="s">
        <v>654</v>
      </c>
      <c r="G1017" s="93" t="s">
        <v>571</v>
      </c>
      <c r="H1017" s="94">
        <v>3042.1</v>
      </c>
      <c r="I1017" s="129" t="s">
        <v>1586</v>
      </c>
    </row>
    <row r="1018" spans="1:9" ht="29" x14ac:dyDescent="0.35">
      <c r="A1018" s="129" t="str">
        <f t="shared" si="144"/>
        <v>C1</v>
      </c>
      <c r="B1018" s="129">
        <f t="shared" si="145"/>
        <v>3043</v>
      </c>
      <c r="C1018" s="129" t="str">
        <f t="shared" si="146"/>
        <v>Frühsommer-Meningoenzephalitis-Virus, Ig oder IgG</v>
      </c>
      <c r="D1018" s="93" t="s">
        <v>571</v>
      </c>
      <c r="E1018" s="94">
        <v>3043</v>
      </c>
      <c r="F1018" t="s">
        <v>607</v>
      </c>
      <c r="G1018" s="93" t="s">
        <v>571</v>
      </c>
      <c r="H1018" s="94">
        <v>3043</v>
      </c>
      <c r="I1018" s="129" t="s">
        <v>1587</v>
      </c>
    </row>
    <row r="1019" spans="1:9" ht="29" x14ac:dyDescent="0.35">
      <c r="A1019" s="129" t="str">
        <f t="shared" si="144"/>
        <v>C1</v>
      </c>
      <c r="B1019" s="129">
        <f t="shared" si="145"/>
        <v>3044</v>
      </c>
      <c r="C1019" s="129" t="str">
        <f t="shared" si="146"/>
        <v>Frühsommer-Meningoenzephalitis-Virus, Ig oder IgG</v>
      </c>
      <c r="D1019" s="93" t="s">
        <v>571</v>
      </c>
      <c r="E1019" s="94">
        <v>3044</v>
      </c>
      <c r="F1019" t="s">
        <v>607</v>
      </c>
      <c r="G1019" s="93" t="s">
        <v>571</v>
      </c>
      <c r="H1019" s="94">
        <v>3044</v>
      </c>
      <c r="I1019" s="129" t="s">
        <v>1587</v>
      </c>
    </row>
    <row r="1020" spans="1:9" x14ac:dyDescent="0.35">
      <c r="A1020" s="129" t="str">
        <f t="shared" si="144"/>
        <v>C1</v>
      </c>
      <c r="B1020" s="129">
        <f t="shared" si="145"/>
        <v>3045</v>
      </c>
      <c r="C1020" s="129" t="str">
        <f t="shared" si="146"/>
        <v>Frühsommer-Meningoenzephalitis-Virus, IgM</v>
      </c>
      <c r="D1020" s="93" t="s">
        <v>571</v>
      </c>
      <c r="E1020" s="94">
        <v>3045</v>
      </c>
      <c r="F1020" t="s">
        <v>633</v>
      </c>
      <c r="G1020" s="93" t="s">
        <v>571</v>
      </c>
      <c r="H1020" s="94">
        <v>3045</v>
      </c>
      <c r="I1020" s="129" t="s">
        <v>1588</v>
      </c>
    </row>
    <row r="1021" spans="1:9" ht="29" x14ac:dyDescent="0.35">
      <c r="A1021" s="129" t="str">
        <f t="shared" si="144"/>
        <v>C1</v>
      </c>
      <c r="B1021" s="129">
        <f t="shared" si="145"/>
        <v>3046</v>
      </c>
      <c r="C1021" s="129" t="str">
        <f t="shared" si="146"/>
        <v>Hämorrhagisches Fieber-Viren (Arena-, Bunya-, Filo-, Hantaviren), Ig oder IgG</v>
      </c>
      <c r="D1021" s="93" t="s">
        <v>571</v>
      </c>
      <c r="E1021" s="94">
        <v>3046</v>
      </c>
      <c r="F1021" t="s">
        <v>608</v>
      </c>
      <c r="G1021" s="93" t="s">
        <v>571</v>
      </c>
      <c r="H1021" s="94">
        <v>3046</v>
      </c>
      <c r="I1021" s="129" t="s">
        <v>1589</v>
      </c>
    </row>
    <row r="1022" spans="1:9" ht="29" x14ac:dyDescent="0.35">
      <c r="A1022" s="129" t="str">
        <f t="shared" si="144"/>
        <v>C1</v>
      </c>
      <c r="B1022" s="129">
        <f t="shared" si="145"/>
        <v>3047</v>
      </c>
      <c r="C1022" s="129" t="str">
        <f t="shared" si="146"/>
        <v>Hämorrhagisches Fieber-Viren (Arena-, Bunya-, Filo-, Hantaviren), IgM</v>
      </c>
      <c r="D1022" s="93" t="s">
        <v>571</v>
      </c>
      <c r="E1022" s="94">
        <v>3047</v>
      </c>
      <c r="F1022" t="s">
        <v>634</v>
      </c>
      <c r="G1022" s="93" t="s">
        <v>571</v>
      </c>
      <c r="H1022" s="94">
        <v>3047</v>
      </c>
      <c r="I1022" s="129" t="s">
        <v>1590</v>
      </c>
    </row>
    <row r="1023" spans="1:9" ht="29" x14ac:dyDescent="0.35">
      <c r="A1023" s="129" t="str">
        <f t="shared" si="144"/>
        <v>C1</v>
      </c>
      <c r="B1023" s="129">
        <f t="shared" si="145"/>
        <v>3048</v>
      </c>
      <c r="C1023" s="129" t="str">
        <f t="shared" si="146"/>
        <v>Hämorrhagisches Fieber-Viren (Arena-, Bunya-, Filo-, Hantaviren)</v>
      </c>
      <c r="D1023" s="93" t="s">
        <v>571</v>
      </c>
      <c r="E1023" s="94">
        <v>3048</v>
      </c>
      <c r="F1023" t="s">
        <v>720</v>
      </c>
      <c r="G1023" s="93" t="s">
        <v>571</v>
      </c>
      <c r="H1023" s="94">
        <v>3048</v>
      </c>
      <c r="I1023" s="129" t="s">
        <v>1591</v>
      </c>
    </row>
    <row r="1024" spans="1:9" x14ac:dyDescent="0.35">
      <c r="A1024" s="129" t="str">
        <f t="shared" si="144"/>
        <v>C1</v>
      </c>
      <c r="B1024" s="129">
        <f t="shared" si="145"/>
        <v>3049</v>
      </c>
      <c r="C1024" s="129" t="str">
        <f t="shared" si="146"/>
        <v>Hepatitis-A-Virus, Ig oder IgG</v>
      </c>
      <c r="D1024" s="93" t="s">
        <v>571</v>
      </c>
      <c r="E1024" s="94">
        <v>3049</v>
      </c>
      <c r="F1024" t="s">
        <v>577</v>
      </c>
      <c r="G1024" s="93" t="s">
        <v>571</v>
      </c>
      <c r="H1024" s="94">
        <v>3049</v>
      </c>
      <c r="I1024" s="129" t="s">
        <v>1592</v>
      </c>
    </row>
    <row r="1025" spans="1:9" x14ac:dyDescent="0.35">
      <c r="A1025" s="129" t="str">
        <f t="shared" si="144"/>
        <v>C1</v>
      </c>
      <c r="B1025" s="129">
        <f t="shared" si="145"/>
        <v>3050</v>
      </c>
      <c r="C1025" s="129" t="str">
        <f t="shared" si="146"/>
        <v>Hepatitis-A-Virus, Ig oder IgG</v>
      </c>
      <c r="D1025" s="93" t="s">
        <v>571</v>
      </c>
      <c r="E1025" s="94">
        <v>3050</v>
      </c>
      <c r="F1025" t="s">
        <v>577</v>
      </c>
      <c r="G1025" s="93" t="s">
        <v>571</v>
      </c>
      <c r="H1025" s="94">
        <v>3050</v>
      </c>
      <c r="I1025" s="129" t="s">
        <v>1593</v>
      </c>
    </row>
    <row r="1026" spans="1:9" x14ac:dyDescent="0.35">
      <c r="A1026" s="129" t="str">
        <f t="shared" si="144"/>
        <v>C1</v>
      </c>
      <c r="B1026" s="129">
        <f t="shared" si="145"/>
        <v>3051</v>
      </c>
      <c r="C1026" s="129" t="str">
        <f t="shared" si="146"/>
        <v>Hepatitis-A-Virus, IgM</v>
      </c>
      <c r="D1026" s="93" t="s">
        <v>571</v>
      </c>
      <c r="E1026" s="94">
        <v>3051</v>
      </c>
      <c r="F1026" t="s">
        <v>584</v>
      </c>
      <c r="G1026" s="93" t="s">
        <v>571</v>
      </c>
      <c r="H1026" s="94">
        <v>3051</v>
      </c>
      <c r="I1026" s="129" t="s">
        <v>1594</v>
      </c>
    </row>
    <row r="1027" spans="1:9" x14ac:dyDescent="0.35">
      <c r="A1027" s="129" t="str">
        <f t="shared" si="144"/>
        <v>C1</v>
      </c>
      <c r="B1027" s="129">
        <f t="shared" si="145"/>
        <v>3052</v>
      </c>
      <c r="C1027" s="129" t="str">
        <f t="shared" si="146"/>
        <v>Hepatitis-A-Virus</v>
      </c>
      <c r="D1027" s="93" t="s">
        <v>571</v>
      </c>
      <c r="E1027" s="94">
        <v>3052</v>
      </c>
      <c r="F1027" t="s">
        <v>721</v>
      </c>
      <c r="G1027" s="93" t="s">
        <v>571</v>
      </c>
      <c r="H1027" s="94">
        <v>3052</v>
      </c>
      <c r="I1027" s="129" t="s">
        <v>1595</v>
      </c>
    </row>
    <row r="1028" spans="1:9" x14ac:dyDescent="0.35">
      <c r="A1028" s="129" t="str">
        <f t="shared" si="144"/>
        <v>C1</v>
      </c>
      <c r="B1028" s="129">
        <f t="shared" si="145"/>
        <v>3053</v>
      </c>
      <c r="C1028" s="129" t="str">
        <f t="shared" si="146"/>
        <v>Hepatitis-B-Virus, HBc Ig</v>
      </c>
      <c r="D1028" s="93" t="s">
        <v>571</v>
      </c>
      <c r="E1028" s="94">
        <v>3053</v>
      </c>
      <c r="F1028" t="s">
        <v>578</v>
      </c>
      <c r="G1028" s="93" t="s">
        <v>571</v>
      </c>
      <c r="H1028" s="94">
        <v>3053</v>
      </c>
      <c r="I1028" s="129" t="s">
        <v>1596</v>
      </c>
    </row>
    <row r="1029" spans="1:9" x14ac:dyDescent="0.35">
      <c r="A1029" s="129" t="str">
        <f t="shared" si="144"/>
        <v>C1</v>
      </c>
      <c r="B1029" s="129">
        <f t="shared" si="145"/>
        <v>3054</v>
      </c>
      <c r="C1029" s="129" t="str">
        <f t="shared" si="146"/>
        <v>Hepatitis-B-Virus, HBc Ig</v>
      </c>
      <c r="D1029" s="93" t="s">
        <v>571</v>
      </c>
      <c r="E1029" s="94">
        <v>3054</v>
      </c>
      <c r="F1029" t="s">
        <v>578</v>
      </c>
      <c r="G1029" s="93" t="s">
        <v>571</v>
      </c>
      <c r="H1029" s="94">
        <v>3054</v>
      </c>
      <c r="I1029" s="129" t="s">
        <v>1596</v>
      </c>
    </row>
    <row r="1030" spans="1:9" x14ac:dyDescent="0.35">
      <c r="A1030" s="129" t="str">
        <f t="shared" si="144"/>
        <v>C1</v>
      </c>
      <c r="B1030" s="129">
        <f t="shared" si="145"/>
        <v>3055</v>
      </c>
      <c r="C1030" s="129" t="str">
        <f t="shared" si="146"/>
        <v>Hepatitis-B-Virus, HBc IgM</v>
      </c>
      <c r="D1030" s="93" t="s">
        <v>571</v>
      </c>
      <c r="E1030" s="94">
        <v>3055</v>
      </c>
      <c r="F1030" t="s">
        <v>585</v>
      </c>
      <c r="G1030" s="93" t="s">
        <v>571</v>
      </c>
      <c r="H1030" s="94">
        <v>3055</v>
      </c>
      <c r="I1030" s="129" t="s">
        <v>1597</v>
      </c>
    </row>
    <row r="1031" spans="1:9" x14ac:dyDescent="0.35">
      <c r="A1031" s="129" t="str">
        <f t="shared" si="144"/>
        <v>C1</v>
      </c>
      <c r="B1031" s="129">
        <f t="shared" si="145"/>
        <v>3057</v>
      </c>
      <c r="C1031" s="129" t="str">
        <f t="shared" si="146"/>
        <v>Hepatitis-B-Virus, HBs Ig oder IgG</v>
      </c>
      <c r="D1031" s="93" t="s">
        <v>571</v>
      </c>
      <c r="E1031" s="94">
        <v>3057</v>
      </c>
      <c r="F1031" t="s">
        <v>580</v>
      </c>
      <c r="G1031" s="93" t="s">
        <v>571</v>
      </c>
      <c r="H1031" s="94">
        <v>3057</v>
      </c>
      <c r="I1031" s="129" t="s">
        <v>1598</v>
      </c>
    </row>
    <row r="1032" spans="1:9" x14ac:dyDescent="0.35">
      <c r="A1032" s="129" t="str">
        <f t="shared" si="144"/>
        <v>C1</v>
      </c>
      <c r="B1032" s="129">
        <f t="shared" si="145"/>
        <v>3058</v>
      </c>
      <c r="C1032" s="129" t="str">
        <f t="shared" si="146"/>
        <v>Hepatitis-B-Virus, HBe-Antigen-Nachweis</v>
      </c>
      <c r="D1032" s="93" t="s">
        <v>571</v>
      </c>
      <c r="E1032" s="94">
        <v>3058</v>
      </c>
      <c r="F1032" t="s">
        <v>586</v>
      </c>
      <c r="G1032" s="93" t="s">
        <v>571</v>
      </c>
      <c r="H1032" s="94">
        <v>3058</v>
      </c>
      <c r="I1032" s="129" t="s">
        <v>1599</v>
      </c>
    </row>
    <row r="1033" spans="1:9" x14ac:dyDescent="0.35">
      <c r="A1033" s="129" t="str">
        <f t="shared" si="144"/>
        <v>C1</v>
      </c>
      <c r="B1033" s="129">
        <f t="shared" si="145"/>
        <v>3060</v>
      </c>
      <c r="C1033" s="129" t="str">
        <f t="shared" si="146"/>
        <v>Hepatitis-B-Virus, HBs-Antigen-Nachweis</v>
      </c>
      <c r="D1033" s="93" t="s">
        <v>571</v>
      </c>
      <c r="E1033" s="94">
        <v>3060</v>
      </c>
      <c r="F1033" t="s">
        <v>579</v>
      </c>
      <c r="G1033" s="93" t="s">
        <v>571</v>
      </c>
      <c r="H1033" s="94">
        <v>3060</v>
      </c>
      <c r="I1033" s="129" t="s">
        <v>1600</v>
      </c>
    </row>
    <row r="1034" spans="1:9" ht="29" x14ac:dyDescent="0.35">
      <c r="A1034" s="129" t="str">
        <f t="shared" si="144"/>
        <v>C1</v>
      </c>
      <c r="B1034" s="129">
        <f t="shared" si="145"/>
        <v>3061</v>
      </c>
      <c r="C1034" s="129" t="str">
        <f t="shared" si="146"/>
        <v>Hepatitis-B-Virus, 1 Keim oder 1. Keim</v>
      </c>
      <c r="D1034" s="93" t="s">
        <v>571</v>
      </c>
      <c r="E1034" s="94">
        <v>3061</v>
      </c>
      <c r="F1034" t="s">
        <v>698</v>
      </c>
      <c r="G1034" s="93" t="s">
        <v>571</v>
      </c>
      <c r="H1034" s="94">
        <v>3061</v>
      </c>
      <c r="I1034" s="129" t="s">
        <v>1601</v>
      </c>
    </row>
    <row r="1035" spans="1:9" x14ac:dyDescent="0.35">
      <c r="A1035" s="129" t="str">
        <f t="shared" si="144"/>
        <v>C1</v>
      </c>
      <c r="B1035" s="129">
        <f t="shared" si="145"/>
        <v>3061.1</v>
      </c>
      <c r="C1035" s="129" t="str">
        <f t="shared" si="146"/>
        <v>Hepatitis-B-Virus, zusätzlicher Keim</v>
      </c>
      <c r="D1035" s="93" t="s">
        <v>571</v>
      </c>
      <c r="E1035" s="94">
        <v>3061.1</v>
      </c>
      <c r="F1035" t="s">
        <v>655</v>
      </c>
      <c r="G1035" s="93" t="s">
        <v>571</v>
      </c>
      <c r="H1035" s="94">
        <v>3061.1</v>
      </c>
      <c r="I1035" s="129" t="s">
        <v>1602</v>
      </c>
    </row>
    <row r="1036" spans="1:9" ht="29" x14ac:dyDescent="0.35">
      <c r="A1036" s="129" t="str">
        <f t="shared" si="144"/>
        <v>C1</v>
      </c>
      <c r="B1036" s="129">
        <f t="shared" si="145"/>
        <v>3062</v>
      </c>
      <c r="C1036" s="129" t="str">
        <f t="shared" si="146"/>
        <v>Hepatitis-B-Virus, 1 Keim oder 1. Keim</v>
      </c>
      <c r="D1036" s="93" t="s">
        <v>571</v>
      </c>
      <c r="E1036" s="94">
        <v>3062</v>
      </c>
      <c r="F1036" t="s">
        <v>698</v>
      </c>
      <c r="G1036" s="93" t="s">
        <v>571</v>
      </c>
      <c r="H1036" s="94">
        <v>3062</v>
      </c>
      <c r="I1036" s="129" t="s">
        <v>1601</v>
      </c>
    </row>
    <row r="1037" spans="1:9" x14ac:dyDescent="0.35">
      <c r="A1037" s="129" t="str">
        <f t="shared" si="144"/>
        <v>C1</v>
      </c>
      <c r="B1037" s="129">
        <f t="shared" si="145"/>
        <v>3062.1</v>
      </c>
      <c r="C1037" s="129" t="str">
        <f t="shared" si="146"/>
        <v>Hepatitis-B-Virus, zusätzlicher Keim</v>
      </c>
      <c r="D1037" s="93" t="s">
        <v>571</v>
      </c>
      <c r="E1037" s="94">
        <v>3062.1</v>
      </c>
      <c r="F1037" t="s">
        <v>655</v>
      </c>
      <c r="G1037" s="93" t="s">
        <v>571</v>
      </c>
      <c r="H1037" s="94">
        <v>3062.1</v>
      </c>
      <c r="I1037" s="129" t="s">
        <v>1602</v>
      </c>
    </row>
    <row r="1038" spans="1:9" ht="29" x14ac:dyDescent="0.35">
      <c r="A1038" s="129" t="str">
        <f t="shared" si="144"/>
        <v>C1</v>
      </c>
      <c r="B1038" s="129">
        <f t="shared" si="145"/>
        <v>3064</v>
      </c>
      <c r="C1038" s="129" t="str">
        <f t="shared" si="146"/>
        <v>Hepatitis-B-Virus, HBs-Antigen-Nachweis nach Neutralisation</v>
      </c>
      <c r="D1038" s="93" t="s">
        <v>571</v>
      </c>
      <c r="E1038" s="94">
        <v>3064</v>
      </c>
      <c r="F1038" t="s">
        <v>590</v>
      </c>
      <c r="G1038" s="93" t="s">
        <v>571</v>
      </c>
      <c r="H1038" s="94">
        <v>3064</v>
      </c>
      <c r="I1038" s="129" t="s">
        <v>1603</v>
      </c>
    </row>
    <row r="1039" spans="1:9" x14ac:dyDescent="0.35">
      <c r="A1039" s="129" t="str">
        <f t="shared" si="144"/>
        <v>C1</v>
      </c>
      <c r="B1039" s="129">
        <f t="shared" si="145"/>
        <v>3065</v>
      </c>
      <c r="C1039" s="129" t="str">
        <f t="shared" si="146"/>
        <v>Hepatitis-B-Virus, HBs-Antigen-Nachweis</v>
      </c>
      <c r="D1039" s="93" t="s">
        <v>571</v>
      </c>
      <c r="E1039" s="94">
        <v>3065</v>
      </c>
      <c r="F1039" t="s">
        <v>579</v>
      </c>
      <c r="G1039" s="93" t="s">
        <v>571</v>
      </c>
      <c r="H1039" s="94">
        <v>3065</v>
      </c>
      <c r="I1039" s="129" t="s">
        <v>1600</v>
      </c>
    </row>
    <row r="1040" spans="1:9" x14ac:dyDescent="0.35">
      <c r="A1040" s="129" t="str">
        <f t="shared" si="144"/>
        <v>C1</v>
      </c>
      <c r="B1040" s="129">
        <f t="shared" si="145"/>
        <v>3066</v>
      </c>
      <c r="C1040" s="129" t="str">
        <f t="shared" si="146"/>
        <v>Hepatitis-B-Virus, HBe Ig oder IgG</v>
      </c>
      <c r="D1040" s="93" t="s">
        <v>571</v>
      </c>
      <c r="E1040" s="94">
        <v>3066</v>
      </c>
      <c r="F1040" t="s">
        <v>587</v>
      </c>
      <c r="G1040" s="93" t="s">
        <v>571</v>
      </c>
      <c r="H1040" s="94">
        <v>3066</v>
      </c>
      <c r="I1040" s="129" t="s">
        <v>1604</v>
      </c>
    </row>
    <row r="1041" spans="1:9" x14ac:dyDescent="0.35">
      <c r="A1041" s="129" t="str">
        <f t="shared" si="144"/>
        <v>C1</v>
      </c>
      <c r="B1041" s="129">
        <f t="shared" si="145"/>
        <v>3067</v>
      </c>
      <c r="C1041" s="129" t="str">
        <f t="shared" si="146"/>
        <v>Hepatitis-B-Virus, HBs Ig oder IgG</v>
      </c>
      <c r="D1041" s="93" t="s">
        <v>571</v>
      </c>
      <c r="E1041" s="94">
        <v>3067</v>
      </c>
      <c r="F1041" t="s">
        <v>580</v>
      </c>
      <c r="G1041" s="93" t="s">
        <v>571</v>
      </c>
      <c r="H1041" s="94">
        <v>3067</v>
      </c>
      <c r="I1041" s="129" t="s">
        <v>1605</v>
      </c>
    </row>
    <row r="1042" spans="1:9" x14ac:dyDescent="0.35">
      <c r="A1042" s="129" t="str">
        <f t="shared" si="144"/>
        <v>C1</v>
      </c>
      <c r="B1042" s="129">
        <f t="shared" si="145"/>
        <v>3068</v>
      </c>
      <c r="C1042" s="129" t="str">
        <f t="shared" si="146"/>
        <v>Hepatitis-C-Virus, Ig oder IgG</v>
      </c>
      <c r="D1042" s="93" t="s">
        <v>571</v>
      </c>
      <c r="E1042" s="94">
        <v>3068</v>
      </c>
      <c r="F1042" t="s">
        <v>581</v>
      </c>
      <c r="G1042" s="93" t="s">
        <v>571</v>
      </c>
      <c r="H1042" s="94">
        <v>3068</v>
      </c>
      <c r="I1042" s="129" t="s">
        <v>1606</v>
      </c>
    </row>
    <row r="1043" spans="1:9" x14ac:dyDescent="0.35">
      <c r="A1043" s="129" t="str">
        <f t="shared" si="144"/>
        <v>C1</v>
      </c>
      <c r="B1043" s="129">
        <f t="shared" si="145"/>
        <v>3069</v>
      </c>
      <c r="C1043" s="129" t="str">
        <f t="shared" si="146"/>
        <v>Hepatitis-C-Virus, Ig oder IgG</v>
      </c>
      <c r="D1043" s="93" t="s">
        <v>571</v>
      </c>
      <c r="E1043" s="94">
        <v>3069</v>
      </c>
      <c r="F1043" t="s">
        <v>581</v>
      </c>
      <c r="G1043" s="93" t="s">
        <v>571</v>
      </c>
      <c r="H1043" s="94">
        <v>3069</v>
      </c>
      <c r="I1043" s="129" t="s">
        <v>1606</v>
      </c>
    </row>
    <row r="1044" spans="1:9" x14ac:dyDescent="0.35">
      <c r="A1044" s="129" t="str">
        <f t="shared" si="144"/>
        <v>C1</v>
      </c>
      <c r="B1044" s="129">
        <f t="shared" si="145"/>
        <v>3070</v>
      </c>
      <c r="C1044" s="129" t="str">
        <f t="shared" si="146"/>
        <v>Hepatitis-C-Virus, Ig- oder IgG-Spezifikation</v>
      </c>
      <c r="D1044" s="93" t="s">
        <v>571</v>
      </c>
      <c r="E1044" s="94">
        <v>3070</v>
      </c>
      <c r="F1044" t="s">
        <v>2148</v>
      </c>
      <c r="G1044" s="93" t="s">
        <v>571</v>
      </c>
      <c r="H1044" s="94">
        <v>3070</v>
      </c>
      <c r="I1044" s="129" t="s">
        <v>1607</v>
      </c>
    </row>
    <row r="1045" spans="1:9" x14ac:dyDescent="0.35">
      <c r="A1045" s="129" t="str">
        <f t="shared" si="144"/>
        <v>C1</v>
      </c>
      <c r="B1045" s="129">
        <f t="shared" si="145"/>
        <v>3072</v>
      </c>
      <c r="C1045" s="129" t="str">
        <f t="shared" si="146"/>
        <v>Hepatitis-C-Virus, Genotypisierung</v>
      </c>
      <c r="D1045" s="93" t="s">
        <v>571</v>
      </c>
      <c r="E1045" s="94">
        <v>3072</v>
      </c>
      <c r="F1045" t="s">
        <v>722</v>
      </c>
      <c r="G1045" s="93" t="s">
        <v>571</v>
      </c>
      <c r="H1045" s="94">
        <v>3072</v>
      </c>
      <c r="I1045" s="129" t="s">
        <v>1608</v>
      </c>
    </row>
    <row r="1046" spans="1:9" ht="29" x14ac:dyDescent="0.35">
      <c r="A1046" s="129" t="str">
        <f t="shared" si="144"/>
        <v>C1</v>
      </c>
      <c r="B1046" s="129">
        <f t="shared" si="145"/>
        <v>3073</v>
      </c>
      <c r="C1046" s="129" t="str">
        <f t="shared" si="146"/>
        <v>Hepatitis-C-Virus, 1 Keim oder 1. Keim</v>
      </c>
      <c r="D1046" s="93" t="s">
        <v>571</v>
      </c>
      <c r="E1046" s="94">
        <v>3073</v>
      </c>
      <c r="F1046" t="s">
        <v>699</v>
      </c>
      <c r="G1046" s="93" t="s">
        <v>571</v>
      </c>
      <c r="H1046" s="94">
        <v>3073</v>
      </c>
      <c r="I1046" s="129" t="s">
        <v>1609</v>
      </c>
    </row>
    <row r="1047" spans="1:9" x14ac:dyDescent="0.35">
      <c r="A1047" s="129" t="str">
        <f t="shared" si="144"/>
        <v>C1</v>
      </c>
      <c r="B1047" s="129">
        <f t="shared" si="145"/>
        <v>3073.1</v>
      </c>
      <c r="C1047" s="129" t="str">
        <f t="shared" si="146"/>
        <v>Hepatitis-C-Virus, zusätzlicher Keim</v>
      </c>
      <c r="D1047" s="93" t="s">
        <v>571</v>
      </c>
      <c r="E1047" s="94">
        <v>3073.1</v>
      </c>
      <c r="F1047" t="s">
        <v>656</v>
      </c>
      <c r="G1047" s="93" t="s">
        <v>571</v>
      </c>
      <c r="H1047" s="94">
        <v>3073.1</v>
      </c>
      <c r="I1047" s="129" t="s">
        <v>1610</v>
      </c>
    </row>
    <row r="1048" spans="1:9" x14ac:dyDescent="0.35">
      <c r="A1048" s="129" t="str">
        <f t="shared" si="144"/>
        <v>C1</v>
      </c>
      <c r="B1048" s="129">
        <f t="shared" si="145"/>
        <v>3074</v>
      </c>
      <c r="C1048" s="129" t="str">
        <f t="shared" si="146"/>
        <v>Hepatitis-D-Virus, Ig oder IgG</v>
      </c>
      <c r="D1048" s="93" t="s">
        <v>571</v>
      </c>
      <c r="E1048" s="94">
        <v>3074</v>
      </c>
      <c r="F1048" t="s">
        <v>609</v>
      </c>
      <c r="G1048" s="93" t="s">
        <v>571</v>
      </c>
      <c r="H1048" s="94">
        <v>3074</v>
      </c>
      <c r="I1048" s="129" t="s">
        <v>1611</v>
      </c>
    </row>
    <row r="1049" spans="1:9" x14ac:dyDescent="0.35">
      <c r="A1049" s="129" t="str">
        <f t="shared" si="144"/>
        <v>C1</v>
      </c>
      <c r="B1049" s="129">
        <f t="shared" si="145"/>
        <v>3075</v>
      </c>
      <c r="C1049" s="129" t="str">
        <f t="shared" si="146"/>
        <v>Hepatitis-D-Virus, Antigen</v>
      </c>
      <c r="D1049" s="93" t="s">
        <v>571</v>
      </c>
      <c r="E1049" s="94">
        <v>3075</v>
      </c>
      <c r="F1049" t="s">
        <v>610</v>
      </c>
      <c r="G1049" s="93" t="s">
        <v>571</v>
      </c>
      <c r="H1049" s="94">
        <v>3075</v>
      </c>
      <c r="I1049" s="129" t="s">
        <v>1612</v>
      </c>
    </row>
    <row r="1050" spans="1:9" x14ac:dyDescent="0.35">
      <c r="A1050" s="129" t="str">
        <f t="shared" si="144"/>
        <v>C1</v>
      </c>
      <c r="B1050" s="129">
        <f t="shared" si="145"/>
        <v>3076</v>
      </c>
      <c r="C1050" s="129" t="str">
        <f t="shared" si="146"/>
        <v>Hepatitis-E-Virus, Ig oder IgG</v>
      </c>
      <c r="D1050" s="93" t="s">
        <v>571</v>
      </c>
      <c r="E1050" s="94">
        <v>3076</v>
      </c>
      <c r="F1050" t="s">
        <v>611</v>
      </c>
      <c r="G1050" s="93" t="s">
        <v>571</v>
      </c>
      <c r="H1050" s="94">
        <v>3076</v>
      </c>
      <c r="I1050" s="129" t="s">
        <v>1613</v>
      </c>
    </row>
    <row r="1051" spans="1:9" x14ac:dyDescent="0.35">
      <c r="A1051" s="129" t="str">
        <f t="shared" si="144"/>
        <v>C1</v>
      </c>
      <c r="B1051" s="129">
        <f t="shared" si="145"/>
        <v>3077</v>
      </c>
      <c r="C1051" s="129" t="str">
        <f t="shared" si="146"/>
        <v>Hepatitis-E-Virus, IgM</v>
      </c>
      <c r="D1051" s="93" t="s">
        <v>571</v>
      </c>
      <c r="E1051" s="94">
        <v>3077</v>
      </c>
      <c r="F1051" t="s">
        <v>647</v>
      </c>
      <c r="G1051" s="93" t="s">
        <v>571</v>
      </c>
      <c r="H1051" s="94">
        <v>3077</v>
      </c>
      <c r="I1051" s="129" t="s">
        <v>1614</v>
      </c>
    </row>
    <row r="1052" spans="1:9" ht="29" x14ac:dyDescent="0.35">
      <c r="A1052" s="129" t="str">
        <f t="shared" si="144"/>
        <v>C1</v>
      </c>
      <c r="B1052" s="129">
        <f t="shared" si="145"/>
        <v>3078</v>
      </c>
      <c r="C1052" s="129" t="str">
        <f t="shared" si="146"/>
        <v>Hepatitis-E-Virus, 1 Keim oder 1. Keim</v>
      </c>
      <c r="D1052" s="93" t="s">
        <v>571</v>
      </c>
      <c r="E1052" s="94">
        <v>3078</v>
      </c>
      <c r="F1052" t="s">
        <v>700</v>
      </c>
      <c r="G1052" s="93" t="s">
        <v>571</v>
      </c>
      <c r="H1052" s="94">
        <v>3078</v>
      </c>
      <c r="I1052" s="129" t="s">
        <v>1615</v>
      </c>
    </row>
    <row r="1053" spans="1:9" x14ac:dyDescent="0.35">
      <c r="A1053" s="129" t="str">
        <f t="shared" si="144"/>
        <v>C1</v>
      </c>
      <c r="B1053" s="129">
        <f t="shared" si="145"/>
        <v>3078.1</v>
      </c>
      <c r="C1053" s="129" t="str">
        <f t="shared" si="146"/>
        <v>Hepatitis-E-Virus, zusätzlicher Keim</v>
      </c>
      <c r="D1053" s="93" t="s">
        <v>571</v>
      </c>
      <c r="E1053" s="94">
        <v>3078.1</v>
      </c>
      <c r="F1053" t="s">
        <v>657</v>
      </c>
      <c r="G1053" s="93" t="s">
        <v>571</v>
      </c>
      <c r="H1053" s="94">
        <v>3078.1</v>
      </c>
      <c r="I1053" s="129" t="s">
        <v>1616</v>
      </c>
    </row>
    <row r="1054" spans="1:9" ht="29" x14ac:dyDescent="0.35">
      <c r="A1054" s="129" t="str">
        <f t="shared" si="144"/>
        <v>C1</v>
      </c>
      <c r="B1054" s="129">
        <f t="shared" si="145"/>
        <v>3079</v>
      </c>
      <c r="C1054" s="129" t="str">
        <f t="shared" si="146"/>
        <v>Herpes-simplex-Virus Typ 1 und 2 (HSV-1 und HSV-2), Ig oder IgG</v>
      </c>
      <c r="D1054" s="93" t="s">
        <v>571</v>
      </c>
      <c r="E1054" s="94">
        <v>3079</v>
      </c>
      <c r="F1054" t="s">
        <v>612</v>
      </c>
      <c r="G1054" s="93" t="s">
        <v>571</v>
      </c>
      <c r="H1054" s="94">
        <v>3079</v>
      </c>
      <c r="I1054" s="129" t="s">
        <v>1617</v>
      </c>
    </row>
    <row r="1055" spans="1:9" ht="29" x14ac:dyDescent="0.35">
      <c r="A1055" s="129" t="str">
        <f t="shared" ref="A1055:A1118" si="147">IF(Sprache=_Deutsch,D1055,G1055)</f>
        <v>C1</v>
      </c>
      <c r="B1055" s="129">
        <f t="shared" ref="B1055:B1118" si="148">IF(Sprache=_Deutsch,E1055,H1055)</f>
        <v>3080</v>
      </c>
      <c r="C1055" s="129" t="str">
        <f t="shared" ref="C1055:C1118" si="149">IF(Sprache=_Deutsch,F1055,I1055)</f>
        <v>Herpes-simplex-Virus Typ 1 und 2 (HSV-1 und HSV-2), Ig oder IgG</v>
      </c>
      <c r="D1055" s="93" t="s">
        <v>571</v>
      </c>
      <c r="E1055" s="94">
        <v>3080</v>
      </c>
      <c r="F1055" t="s">
        <v>612</v>
      </c>
      <c r="G1055" s="93" t="s">
        <v>571</v>
      </c>
      <c r="H1055" s="94">
        <v>3080</v>
      </c>
      <c r="I1055" s="129" t="s">
        <v>1617</v>
      </c>
    </row>
    <row r="1056" spans="1:9" ht="29" x14ac:dyDescent="0.35">
      <c r="A1056" s="129" t="str">
        <f t="shared" si="147"/>
        <v>C1</v>
      </c>
      <c r="B1056" s="129">
        <f t="shared" si="148"/>
        <v>3081</v>
      </c>
      <c r="C1056" s="129" t="str">
        <f t="shared" si="149"/>
        <v>Herpes-simplex-Virus Typ 1 und 2 (HSV-1 und HSV-2), IgM</v>
      </c>
      <c r="D1056" s="93" t="s">
        <v>571</v>
      </c>
      <c r="E1056" s="94">
        <v>3081</v>
      </c>
      <c r="F1056" t="s">
        <v>635</v>
      </c>
      <c r="G1056" s="93" t="s">
        <v>571</v>
      </c>
      <c r="H1056" s="94">
        <v>3081</v>
      </c>
      <c r="I1056" s="129" t="s">
        <v>1618</v>
      </c>
    </row>
    <row r="1057" spans="1:9" ht="29" x14ac:dyDescent="0.35">
      <c r="A1057" s="129" t="str">
        <f t="shared" si="147"/>
        <v>C1</v>
      </c>
      <c r="B1057" s="129">
        <f t="shared" si="148"/>
        <v>3082</v>
      </c>
      <c r="C1057" s="129" t="str">
        <f t="shared" si="149"/>
        <v>Herpes-simplex-Virus Typ 1 und 2 (HSV-1 und HSV-2), IgA</v>
      </c>
      <c r="D1057" s="93" t="s">
        <v>571</v>
      </c>
      <c r="E1057" s="94">
        <v>3082</v>
      </c>
      <c r="F1057" t="s">
        <v>641</v>
      </c>
      <c r="G1057" s="93" t="s">
        <v>571</v>
      </c>
      <c r="H1057" s="94">
        <v>3082</v>
      </c>
      <c r="I1057" s="129" t="s">
        <v>1619</v>
      </c>
    </row>
    <row r="1058" spans="1:9" ht="29" x14ac:dyDescent="0.35">
      <c r="A1058" s="129" t="str">
        <f t="shared" si="147"/>
        <v>C1</v>
      </c>
      <c r="B1058" s="129">
        <f t="shared" si="148"/>
        <v>3084</v>
      </c>
      <c r="C1058" s="129" t="str">
        <f t="shared" si="149"/>
        <v>Herpes-simplex-Virus Typ 1 oder 2 (HSV-1 oder HSV-2), Antigen-Nachweis</v>
      </c>
      <c r="D1058" s="93" t="s">
        <v>571</v>
      </c>
      <c r="E1058" s="94">
        <v>3084</v>
      </c>
      <c r="F1058" t="s">
        <v>613</v>
      </c>
      <c r="G1058" s="93" t="s">
        <v>571</v>
      </c>
      <c r="H1058" s="94">
        <v>3084</v>
      </c>
      <c r="I1058" s="129" t="s">
        <v>1620</v>
      </c>
    </row>
    <row r="1059" spans="1:9" x14ac:dyDescent="0.35">
      <c r="A1059" s="129" t="str">
        <f t="shared" si="147"/>
        <v>C1</v>
      </c>
      <c r="B1059" s="129">
        <f t="shared" si="148"/>
        <v>3085</v>
      </c>
      <c r="C1059" s="129" t="str">
        <f t="shared" si="149"/>
        <v>Herpes-simplex-Virus (HSV), Isolierung</v>
      </c>
      <c r="D1059" s="93" t="s">
        <v>571</v>
      </c>
      <c r="E1059" s="94">
        <v>3085</v>
      </c>
      <c r="F1059" t="s">
        <v>591</v>
      </c>
      <c r="G1059" s="93" t="s">
        <v>571</v>
      </c>
      <c r="H1059" s="94">
        <v>3085</v>
      </c>
      <c r="I1059" s="129" t="s">
        <v>1621</v>
      </c>
    </row>
    <row r="1060" spans="1:9" ht="29" x14ac:dyDescent="0.35">
      <c r="A1060" s="129" t="str">
        <f t="shared" si="147"/>
        <v>C1</v>
      </c>
      <c r="B1060" s="129">
        <f t="shared" si="148"/>
        <v>3087</v>
      </c>
      <c r="C1060" s="129" t="str">
        <f t="shared" si="149"/>
        <v>Herpes-simplex-Virus Typ 1 oder 2 (HSV-1 oder HSV-2), 1 Keim oder 1. Keim</v>
      </c>
      <c r="D1060" s="93" t="s">
        <v>571</v>
      </c>
      <c r="E1060" s="94">
        <v>3087</v>
      </c>
      <c r="F1060" t="s">
        <v>701</v>
      </c>
      <c r="G1060" s="93" t="s">
        <v>571</v>
      </c>
      <c r="H1060" s="94">
        <v>3087</v>
      </c>
      <c r="I1060" s="129" t="s">
        <v>1622</v>
      </c>
    </row>
    <row r="1061" spans="1:9" ht="29" x14ac:dyDescent="0.35">
      <c r="A1061" s="129" t="str">
        <f t="shared" si="147"/>
        <v>C1</v>
      </c>
      <c r="B1061" s="129">
        <f t="shared" si="148"/>
        <v>3087.1</v>
      </c>
      <c r="C1061" s="129" t="str">
        <f t="shared" si="149"/>
        <v>Herpes-simplex-Virus Typ 1 oder 2 (HSV-1 oder HSV-2), zusätzlicher Keim</v>
      </c>
      <c r="D1061" s="93" t="s">
        <v>571</v>
      </c>
      <c r="E1061" s="94">
        <v>3087.1</v>
      </c>
      <c r="F1061" t="s">
        <v>658</v>
      </c>
      <c r="G1061" s="93" t="s">
        <v>571</v>
      </c>
      <c r="H1061" s="94">
        <v>3087.1</v>
      </c>
      <c r="I1061" s="129" t="s">
        <v>1623</v>
      </c>
    </row>
    <row r="1062" spans="1:9" ht="29" x14ac:dyDescent="0.35">
      <c r="A1062" s="129" t="str">
        <f t="shared" si="147"/>
        <v>C1</v>
      </c>
      <c r="B1062" s="129">
        <f t="shared" si="148"/>
        <v>3089</v>
      </c>
      <c r="C1062" s="129" t="str">
        <f t="shared" si="149"/>
        <v>Humanes Herpes Virus Typ 6 (HHV-6), Antigen-Nachweis</v>
      </c>
      <c r="D1062" s="93" t="s">
        <v>571</v>
      </c>
      <c r="E1062" s="94">
        <v>3089</v>
      </c>
      <c r="F1062" t="s">
        <v>614</v>
      </c>
      <c r="G1062" s="93" t="s">
        <v>571</v>
      </c>
      <c r="H1062" s="94">
        <v>3089</v>
      </c>
      <c r="I1062" s="129" t="s">
        <v>1624</v>
      </c>
    </row>
    <row r="1063" spans="1:9" ht="29" x14ac:dyDescent="0.35">
      <c r="A1063" s="129" t="str">
        <f t="shared" si="147"/>
        <v>C1</v>
      </c>
      <c r="B1063" s="129">
        <f t="shared" si="148"/>
        <v>3091</v>
      </c>
      <c r="C1063" s="129" t="str">
        <f t="shared" si="149"/>
        <v>Humanes Herpes Virus Typ 6 (HHV-6), 1 Keim oder 1. Keim</v>
      </c>
      <c r="D1063" s="93" t="s">
        <v>571</v>
      </c>
      <c r="E1063" s="94">
        <v>3091</v>
      </c>
      <c r="F1063" t="s">
        <v>702</v>
      </c>
      <c r="G1063" s="93" t="s">
        <v>571</v>
      </c>
      <c r="H1063" s="94">
        <v>3091</v>
      </c>
      <c r="I1063" s="129" t="s">
        <v>1625</v>
      </c>
    </row>
    <row r="1064" spans="1:9" ht="29" x14ac:dyDescent="0.35">
      <c r="A1064" s="129" t="str">
        <f t="shared" si="147"/>
        <v>C1</v>
      </c>
      <c r="B1064" s="129">
        <f t="shared" si="148"/>
        <v>3091.1</v>
      </c>
      <c r="C1064" s="129" t="str">
        <f t="shared" si="149"/>
        <v>Humanes Herpes Virus Typ 6 (HHV-6), zusätzlicher Keim</v>
      </c>
      <c r="D1064" s="93" t="s">
        <v>571</v>
      </c>
      <c r="E1064" s="94">
        <v>3091.1</v>
      </c>
      <c r="F1064" t="s">
        <v>659</v>
      </c>
      <c r="G1064" s="93" t="s">
        <v>571</v>
      </c>
      <c r="H1064" s="94">
        <v>3091.1</v>
      </c>
      <c r="I1064" s="129" t="s">
        <v>1626</v>
      </c>
    </row>
    <row r="1065" spans="1:9" ht="29" x14ac:dyDescent="0.35">
      <c r="A1065" s="129" t="str">
        <f t="shared" si="147"/>
        <v>C1</v>
      </c>
      <c r="B1065" s="129">
        <f t="shared" si="148"/>
        <v>3092</v>
      </c>
      <c r="C1065" s="129" t="str">
        <f t="shared" si="149"/>
        <v>Humanes Herpes Virus Typ 8 (HHV-8), 1 Keim oder 1. Keim</v>
      </c>
      <c r="D1065" s="93" t="s">
        <v>571</v>
      </c>
      <c r="E1065" s="94">
        <v>3092</v>
      </c>
      <c r="F1065" t="s">
        <v>703</v>
      </c>
      <c r="G1065" s="93" t="s">
        <v>571</v>
      </c>
      <c r="H1065" s="94">
        <v>3092</v>
      </c>
      <c r="I1065" s="129" t="s">
        <v>1627</v>
      </c>
    </row>
    <row r="1066" spans="1:9" ht="29" x14ac:dyDescent="0.35">
      <c r="A1066" s="129" t="str">
        <f t="shared" si="147"/>
        <v>C1</v>
      </c>
      <c r="B1066" s="129">
        <f t="shared" si="148"/>
        <v>3092.1</v>
      </c>
      <c r="C1066" s="129" t="str">
        <f t="shared" si="149"/>
        <v>Humanes Herpes Virus Typ 8 (HHV-8), zusätzlicher Keim</v>
      </c>
      <c r="D1066" s="93" t="s">
        <v>571</v>
      </c>
      <c r="E1066" s="94">
        <v>3092.1</v>
      </c>
      <c r="F1066" t="s">
        <v>660</v>
      </c>
      <c r="G1066" s="93" t="s">
        <v>571</v>
      </c>
      <c r="H1066" s="94">
        <v>3092.1</v>
      </c>
      <c r="I1066" s="129" t="s">
        <v>1628</v>
      </c>
    </row>
    <row r="1067" spans="1:9" ht="29" x14ac:dyDescent="0.35">
      <c r="A1067" s="129" t="str">
        <f t="shared" si="147"/>
        <v>C1</v>
      </c>
      <c r="B1067" s="129">
        <f t="shared" si="148"/>
        <v>3093</v>
      </c>
      <c r="C1067" s="129" t="str">
        <f t="shared" si="149"/>
        <v>HIV-Resistenz gegen antiretrovirale Substanzen: Testung inklusive Interpretationshilfe</v>
      </c>
      <c r="D1067" s="93" t="s">
        <v>571</v>
      </c>
      <c r="E1067" s="94">
        <v>3093</v>
      </c>
      <c r="F1067" t="s">
        <v>729</v>
      </c>
      <c r="G1067" s="93" t="s">
        <v>571</v>
      </c>
      <c r="H1067" s="94">
        <v>3093</v>
      </c>
      <c r="I1067" s="129" t="s">
        <v>1629</v>
      </c>
    </row>
    <row r="1068" spans="1:9" x14ac:dyDescent="0.35">
      <c r="A1068" s="129" t="str">
        <f t="shared" si="147"/>
        <v>C1</v>
      </c>
      <c r="B1068" s="129">
        <f t="shared" si="148"/>
        <v>3094</v>
      </c>
      <c r="C1068" s="129" t="str">
        <f t="shared" si="149"/>
        <v>HIV-1- und HIV-2-Antikörper und HIV-1-p24-Antigen</v>
      </c>
      <c r="D1068" s="93" t="s">
        <v>571</v>
      </c>
      <c r="E1068" s="94">
        <v>3094</v>
      </c>
      <c r="F1068" t="s">
        <v>583</v>
      </c>
      <c r="G1068" s="93" t="s">
        <v>571</v>
      </c>
      <c r="H1068" s="94">
        <v>3094</v>
      </c>
      <c r="I1068" s="129" t="s">
        <v>1630</v>
      </c>
    </row>
    <row r="1069" spans="1:9" x14ac:dyDescent="0.35">
      <c r="A1069" s="129" t="str">
        <f t="shared" si="147"/>
        <v>C1</v>
      </c>
      <c r="B1069" s="129">
        <f t="shared" si="148"/>
        <v>3095</v>
      </c>
      <c r="C1069" s="129" t="str">
        <f t="shared" si="149"/>
        <v>HIV-1-Antikörperspezifikation</v>
      </c>
      <c r="D1069" s="93" t="s">
        <v>571</v>
      </c>
      <c r="E1069" s="94">
        <v>3095</v>
      </c>
      <c r="F1069" t="s">
        <v>679</v>
      </c>
      <c r="G1069" s="93" t="s">
        <v>571</v>
      </c>
      <c r="H1069" s="94">
        <v>3095</v>
      </c>
      <c r="I1069" s="129" t="s">
        <v>1631</v>
      </c>
    </row>
    <row r="1070" spans="1:9" x14ac:dyDescent="0.35">
      <c r="A1070" s="129" t="str">
        <f t="shared" si="147"/>
        <v>C1</v>
      </c>
      <c r="B1070" s="129">
        <f t="shared" si="148"/>
        <v>3096</v>
      </c>
      <c r="C1070" s="129" t="str">
        <f t="shared" si="149"/>
        <v>HIV-1, p24-Antigen-Nachweis</v>
      </c>
      <c r="D1070" s="93" t="s">
        <v>571</v>
      </c>
      <c r="E1070" s="94">
        <v>3096</v>
      </c>
      <c r="F1070" t="s">
        <v>615</v>
      </c>
      <c r="G1070" s="93" t="s">
        <v>571</v>
      </c>
      <c r="H1070" s="94">
        <v>3096</v>
      </c>
      <c r="I1070" s="129" t="s">
        <v>1632</v>
      </c>
    </row>
    <row r="1071" spans="1:9" x14ac:dyDescent="0.35">
      <c r="A1071" s="129" t="str">
        <f t="shared" si="147"/>
        <v>C1</v>
      </c>
      <c r="B1071" s="129">
        <f t="shared" si="148"/>
        <v>3097</v>
      </c>
      <c r="C1071" s="129" t="str">
        <f t="shared" si="149"/>
        <v>HIV-1, p24-Antigen-Nachweis</v>
      </c>
      <c r="D1071" s="93" t="s">
        <v>571</v>
      </c>
      <c r="E1071" s="94">
        <v>3097</v>
      </c>
      <c r="F1071" t="s">
        <v>615</v>
      </c>
      <c r="G1071" s="93" t="s">
        <v>571</v>
      </c>
      <c r="H1071" s="94">
        <v>3097</v>
      </c>
      <c r="I1071" s="129" t="s">
        <v>1632</v>
      </c>
    </row>
    <row r="1072" spans="1:9" ht="29" x14ac:dyDescent="0.35">
      <c r="A1072" s="129" t="str">
        <f t="shared" si="147"/>
        <v>C1</v>
      </c>
      <c r="B1072" s="129">
        <f t="shared" si="148"/>
        <v>3098</v>
      </c>
      <c r="C1072" s="129" t="str">
        <f t="shared" si="149"/>
        <v>HIV-1, p24-Antigen-Nachweis nach Dissoziation</v>
      </c>
      <c r="D1072" s="93" t="s">
        <v>571</v>
      </c>
      <c r="E1072" s="94">
        <v>3098</v>
      </c>
      <c r="F1072" t="s">
        <v>661</v>
      </c>
      <c r="G1072" s="93" t="s">
        <v>571</v>
      </c>
      <c r="H1072" s="94">
        <v>3098</v>
      </c>
      <c r="I1072" s="129" t="s">
        <v>1633</v>
      </c>
    </row>
    <row r="1073" spans="1:9" x14ac:dyDescent="0.35">
      <c r="A1073" s="129" t="str">
        <f t="shared" si="147"/>
        <v>C1</v>
      </c>
      <c r="B1073" s="129">
        <f t="shared" si="148"/>
        <v>3099</v>
      </c>
      <c r="C1073" s="129" t="str">
        <f t="shared" si="149"/>
        <v>HIV-1-Isolierung</v>
      </c>
      <c r="D1073" s="93" t="s">
        <v>571</v>
      </c>
      <c r="E1073" s="94">
        <v>3099</v>
      </c>
      <c r="F1073" t="s">
        <v>683</v>
      </c>
      <c r="G1073" s="93" t="s">
        <v>571</v>
      </c>
      <c r="H1073" s="94">
        <v>3099</v>
      </c>
      <c r="I1073" s="129" t="s">
        <v>1634</v>
      </c>
    </row>
    <row r="1074" spans="1:9" ht="29" x14ac:dyDescent="0.35">
      <c r="A1074" s="129" t="str">
        <f t="shared" si="147"/>
        <v>C1</v>
      </c>
      <c r="B1074" s="129">
        <f t="shared" si="148"/>
        <v>3100</v>
      </c>
      <c r="C1074" s="129" t="str">
        <f t="shared" si="149"/>
        <v>HIV-1, 1 Keim oder 1. Keim</v>
      </c>
      <c r="D1074" s="93" t="s">
        <v>571</v>
      </c>
      <c r="E1074" s="94">
        <v>3100</v>
      </c>
      <c r="F1074" t="s">
        <v>704</v>
      </c>
      <c r="G1074" s="93" t="s">
        <v>571</v>
      </c>
      <c r="H1074" s="94">
        <v>3100</v>
      </c>
      <c r="I1074" s="129" t="s">
        <v>1635</v>
      </c>
    </row>
    <row r="1075" spans="1:9" x14ac:dyDescent="0.35">
      <c r="A1075" s="129" t="str">
        <f t="shared" si="147"/>
        <v>C1</v>
      </c>
      <c r="B1075" s="129">
        <f t="shared" si="148"/>
        <v>3100.1</v>
      </c>
      <c r="C1075" s="129" t="str">
        <f t="shared" si="149"/>
        <v>HIV-1, zusätzlicher Keim</v>
      </c>
      <c r="D1075" s="93" t="s">
        <v>571</v>
      </c>
      <c r="E1075" s="94">
        <v>3100.1</v>
      </c>
      <c r="F1075" t="s">
        <v>662</v>
      </c>
      <c r="G1075" s="93" t="s">
        <v>571</v>
      </c>
      <c r="H1075" s="94">
        <v>3100.1</v>
      </c>
      <c r="I1075" s="129" t="s">
        <v>1636</v>
      </c>
    </row>
    <row r="1076" spans="1:9" ht="29" x14ac:dyDescent="0.35">
      <c r="A1076" s="129" t="str">
        <f t="shared" si="147"/>
        <v>C1</v>
      </c>
      <c r="B1076" s="129">
        <f t="shared" si="148"/>
        <v>3101</v>
      </c>
      <c r="C1076" s="129" t="str">
        <f t="shared" si="149"/>
        <v>HIV-1, 1 Keim oder 1. Keim</v>
      </c>
      <c r="D1076" s="93" t="s">
        <v>571</v>
      </c>
      <c r="E1076" s="94">
        <v>3101</v>
      </c>
      <c r="F1076" t="s">
        <v>704</v>
      </c>
      <c r="G1076" s="93" t="s">
        <v>571</v>
      </c>
      <c r="H1076" s="94">
        <v>3101</v>
      </c>
      <c r="I1076" s="129" t="s">
        <v>1635</v>
      </c>
    </row>
    <row r="1077" spans="1:9" x14ac:dyDescent="0.35">
      <c r="A1077" s="129" t="str">
        <f t="shared" si="147"/>
        <v>C1</v>
      </c>
      <c r="B1077" s="129">
        <f t="shared" si="148"/>
        <v>3101.1</v>
      </c>
      <c r="C1077" s="129" t="str">
        <f t="shared" si="149"/>
        <v>HIV-1, zusätzlicher Keim</v>
      </c>
      <c r="D1077" s="93" t="s">
        <v>571</v>
      </c>
      <c r="E1077" s="94">
        <v>3101.1</v>
      </c>
      <c r="F1077" t="s">
        <v>662</v>
      </c>
      <c r="G1077" s="93" t="s">
        <v>571</v>
      </c>
      <c r="H1077" s="94">
        <v>3101.1</v>
      </c>
      <c r="I1077" s="129" t="s">
        <v>1636</v>
      </c>
    </row>
    <row r="1078" spans="1:9" ht="29" x14ac:dyDescent="0.35">
      <c r="A1078" s="129" t="str">
        <f t="shared" si="147"/>
        <v>C1</v>
      </c>
      <c r="B1078" s="129">
        <f t="shared" si="148"/>
        <v>3102.1</v>
      </c>
      <c r="C1078" s="129" t="str">
        <f t="shared" si="149"/>
        <v>HIV-1- und HIV-2-Antikörper und HIV-1-p24-Antigen, Screening</v>
      </c>
      <c r="D1078" s="93" t="s">
        <v>571</v>
      </c>
      <c r="E1078" s="94">
        <v>3102.1</v>
      </c>
      <c r="F1078" t="s">
        <v>573</v>
      </c>
      <c r="G1078" s="93" t="s">
        <v>571</v>
      </c>
      <c r="H1078" s="94">
        <v>3102.1</v>
      </c>
      <c r="I1078" s="129" t="s">
        <v>1637</v>
      </c>
    </row>
    <row r="1079" spans="1:9" x14ac:dyDescent="0.35">
      <c r="A1079" s="129" t="str">
        <f t="shared" si="147"/>
        <v>C1</v>
      </c>
      <c r="B1079" s="129">
        <f t="shared" si="148"/>
        <v>3103</v>
      </c>
      <c r="C1079" s="129" t="str">
        <f t="shared" si="149"/>
        <v>HIV-2-Antikörperspezifikation</v>
      </c>
      <c r="D1079" s="93" t="s">
        <v>571</v>
      </c>
      <c r="E1079" s="94">
        <v>3103</v>
      </c>
      <c r="F1079" t="s">
        <v>680</v>
      </c>
      <c r="G1079" s="93" t="s">
        <v>571</v>
      </c>
      <c r="H1079" s="94">
        <v>3103</v>
      </c>
      <c r="I1079" s="129" t="s">
        <v>1638</v>
      </c>
    </row>
    <row r="1080" spans="1:9" x14ac:dyDescent="0.35">
      <c r="A1080" s="129" t="str">
        <f t="shared" si="147"/>
        <v>C1</v>
      </c>
      <c r="B1080" s="129">
        <f t="shared" si="148"/>
        <v>3104</v>
      </c>
      <c r="C1080" s="129" t="str">
        <f t="shared" si="149"/>
        <v>HIV-2-Isolierung</v>
      </c>
      <c r="D1080" s="93" t="s">
        <v>571</v>
      </c>
      <c r="E1080" s="94">
        <v>3104</v>
      </c>
      <c r="F1080" t="s">
        <v>684</v>
      </c>
      <c r="G1080" s="93" t="s">
        <v>571</v>
      </c>
      <c r="H1080" s="94">
        <v>3104</v>
      </c>
      <c r="I1080" s="129" t="s">
        <v>1639</v>
      </c>
    </row>
    <row r="1081" spans="1:9" x14ac:dyDescent="0.35">
      <c r="A1081" s="129" t="str">
        <f t="shared" si="147"/>
        <v>C1</v>
      </c>
      <c r="B1081" s="129">
        <f t="shared" si="148"/>
        <v>3105</v>
      </c>
      <c r="C1081" s="129" t="str">
        <f t="shared" si="149"/>
        <v>HIV-2</v>
      </c>
      <c r="D1081" s="93" t="s">
        <v>571</v>
      </c>
      <c r="E1081" s="94">
        <v>3105</v>
      </c>
      <c r="F1081" t="s">
        <v>723</v>
      </c>
      <c r="G1081" s="93" t="s">
        <v>571</v>
      </c>
      <c r="H1081" s="94">
        <v>3105</v>
      </c>
      <c r="I1081" s="129" t="s">
        <v>723</v>
      </c>
    </row>
    <row r="1082" spans="1:9" ht="29" x14ac:dyDescent="0.35">
      <c r="A1082" s="129" t="str">
        <f t="shared" si="147"/>
        <v>C1</v>
      </c>
      <c r="B1082" s="129">
        <f t="shared" si="148"/>
        <v>3106</v>
      </c>
      <c r="C1082" s="129" t="str">
        <f t="shared" si="149"/>
        <v>HIV-2, 1 Keim oder 1. Keim</v>
      </c>
      <c r="D1082" s="93" t="s">
        <v>571</v>
      </c>
      <c r="E1082" s="94">
        <v>3106</v>
      </c>
      <c r="F1082" t="s">
        <v>705</v>
      </c>
      <c r="G1082" s="93" t="s">
        <v>571</v>
      </c>
      <c r="H1082" s="94">
        <v>3106</v>
      </c>
      <c r="I1082" s="129" t="s">
        <v>1640</v>
      </c>
    </row>
    <row r="1083" spans="1:9" x14ac:dyDescent="0.35">
      <c r="A1083" s="129" t="str">
        <f t="shared" si="147"/>
        <v>C1</v>
      </c>
      <c r="B1083" s="129">
        <f t="shared" si="148"/>
        <v>3106.1</v>
      </c>
      <c r="C1083" s="129" t="str">
        <f t="shared" si="149"/>
        <v>HIV-2, zusätzlicher Keim</v>
      </c>
      <c r="D1083" s="93" t="s">
        <v>571</v>
      </c>
      <c r="E1083" s="94">
        <v>3106.1</v>
      </c>
      <c r="F1083" t="s">
        <v>663</v>
      </c>
      <c r="G1083" s="93" t="s">
        <v>571</v>
      </c>
      <c r="H1083" s="94">
        <v>3106.1</v>
      </c>
      <c r="I1083" s="129" t="s">
        <v>1641</v>
      </c>
    </row>
    <row r="1084" spans="1:9" x14ac:dyDescent="0.35">
      <c r="A1084" s="129" t="str">
        <f t="shared" si="147"/>
        <v>C1</v>
      </c>
      <c r="B1084" s="129">
        <f t="shared" si="148"/>
        <v>3107</v>
      </c>
      <c r="C1084" s="129" t="str">
        <f t="shared" si="149"/>
        <v>HIV-1, Tropismus (CCR5, CXCR4)</v>
      </c>
      <c r="D1084" s="93" t="s">
        <v>571</v>
      </c>
      <c r="E1084" s="94">
        <v>3107</v>
      </c>
      <c r="F1084" t="s">
        <v>730</v>
      </c>
      <c r="G1084" s="93" t="s">
        <v>571</v>
      </c>
      <c r="H1084" s="94">
        <v>3107</v>
      </c>
      <c r="I1084" s="129" t="s">
        <v>1642</v>
      </c>
    </row>
    <row r="1085" spans="1:9" x14ac:dyDescent="0.35">
      <c r="A1085" s="129" t="str">
        <f t="shared" si="147"/>
        <v>C1</v>
      </c>
      <c r="B1085" s="129">
        <f t="shared" si="148"/>
        <v>3108</v>
      </c>
      <c r="C1085" s="129" t="str">
        <f t="shared" si="149"/>
        <v>HTLV-1, Ig oder IgG</v>
      </c>
      <c r="D1085" s="93" t="s">
        <v>571</v>
      </c>
      <c r="E1085" s="94">
        <v>3108</v>
      </c>
      <c r="F1085" t="s">
        <v>616</v>
      </c>
      <c r="G1085" s="93" t="s">
        <v>571</v>
      </c>
      <c r="H1085" s="94">
        <v>3108</v>
      </c>
      <c r="I1085" s="129" t="s">
        <v>1643</v>
      </c>
    </row>
    <row r="1086" spans="1:9" x14ac:dyDescent="0.35">
      <c r="A1086" s="129" t="str">
        <f t="shared" si="147"/>
        <v>C1</v>
      </c>
      <c r="B1086" s="129">
        <f t="shared" si="148"/>
        <v>3109</v>
      </c>
      <c r="C1086" s="129" t="str">
        <f t="shared" si="149"/>
        <v>HTLV-1-Antikörperspezifikation</v>
      </c>
      <c r="D1086" s="93" t="s">
        <v>571</v>
      </c>
      <c r="E1086" s="94">
        <v>3109</v>
      </c>
      <c r="F1086" t="s">
        <v>681</v>
      </c>
      <c r="G1086" s="93" t="s">
        <v>571</v>
      </c>
      <c r="H1086" s="94">
        <v>3109</v>
      </c>
      <c r="I1086" s="129" t="s">
        <v>1644</v>
      </c>
    </row>
    <row r="1087" spans="1:9" x14ac:dyDescent="0.35">
      <c r="A1087" s="129" t="str">
        <f t="shared" si="147"/>
        <v>C1</v>
      </c>
      <c r="B1087" s="129">
        <f t="shared" si="148"/>
        <v>3110</v>
      </c>
      <c r="C1087" s="129" t="str">
        <f t="shared" si="149"/>
        <v>HTLV-1-Isolierung</v>
      </c>
      <c r="D1087" s="93" t="s">
        <v>571</v>
      </c>
      <c r="E1087" s="94">
        <v>3110</v>
      </c>
      <c r="F1087" t="s">
        <v>685</v>
      </c>
      <c r="G1087" s="93" t="s">
        <v>571</v>
      </c>
      <c r="H1087" s="94">
        <v>3110</v>
      </c>
      <c r="I1087" s="129" t="s">
        <v>1645</v>
      </c>
    </row>
    <row r="1088" spans="1:9" x14ac:dyDescent="0.35">
      <c r="A1088" s="129" t="str">
        <f t="shared" si="147"/>
        <v>C1</v>
      </c>
      <c r="B1088" s="129">
        <f t="shared" si="148"/>
        <v>3111</v>
      </c>
      <c r="C1088" s="129" t="str">
        <f t="shared" si="149"/>
        <v>HTLV-1</v>
      </c>
      <c r="D1088" s="93" t="s">
        <v>571</v>
      </c>
      <c r="E1088" s="94">
        <v>3111</v>
      </c>
      <c r="F1088" t="s">
        <v>724</v>
      </c>
      <c r="G1088" s="93" t="s">
        <v>571</v>
      </c>
      <c r="H1088" s="94">
        <v>3111</v>
      </c>
      <c r="I1088" s="129" t="s">
        <v>724</v>
      </c>
    </row>
    <row r="1089" spans="1:9" x14ac:dyDescent="0.35">
      <c r="A1089" s="129" t="str">
        <f t="shared" si="147"/>
        <v>C1</v>
      </c>
      <c r="B1089" s="129">
        <f t="shared" si="148"/>
        <v>3112</v>
      </c>
      <c r="C1089" s="129" t="str">
        <f t="shared" si="149"/>
        <v>HTLV-1</v>
      </c>
      <c r="D1089" s="93" t="s">
        <v>571</v>
      </c>
      <c r="E1089" s="94">
        <v>3112</v>
      </c>
      <c r="F1089" t="s">
        <v>724</v>
      </c>
      <c r="G1089" s="93" t="s">
        <v>571</v>
      </c>
      <c r="H1089" s="94">
        <v>3112</v>
      </c>
      <c r="I1089" s="129" t="s">
        <v>724</v>
      </c>
    </row>
    <row r="1090" spans="1:9" x14ac:dyDescent="0.35">
      <c r="A1090" s="129" t="str">
        <f t="shared" si="147"/>
        <v>C1</v>
      </c>
      <c r="B1090" s="129">
        <f t="shared" si="148"/>
        <v>3113</v>
      </c>
      <c r="C1090" s="129" t="str">
        <f t="shared" si="149"/>
        <v>Influenzavirus A oder B, Ig oder IgG</v>
      </c>
      <c r="D1090" s="93" t="s">
        <v>571</v>
      </c>
      <c r="E1090" s="94">
        <v>3113</v>
      </c>
      <c r="F1090" t="s">
        <v>642</v>
      </c>
      <c r="G1090" s="93" t="s">
        <v>571</v>
      </c>
      <c r="H1090" s="94">
        <v>3113</v>
      </c>
      <c r="I1090" s="129" t="s">
        <v>1646</v>
      </c>
    </row>
    <row r="1091" spans="1:9" x14ac:dyDescent="0.35">
      <c r="A1091" s="129" t="str">
        <f t="shared" si="147"/>
        <v>C1</v>
      </c>
      <c r="B1091" s="129">
        <f t="shared" si="148"/>
        <v>3114</v>
      </c>
      <c r="C1091" s="129" t="str">
        <f t="shared" si="149"/>
        <v>Influenzavirus A oder B, Nachweis</v>
      </c>
      <c r="D1091" s="93" t="s">
        <v>571</v>
      </c>
      <c r="E1091" s="94">
        <v>3114</v>
      </c>
      <c r="F1091" t="s">
        <v>597</v>
      </c>
      <c r="G1091" s="93" t="s">
        <v>571</v>
      </c>
      <c r="H1091" s="94">
        <v>3114</v>
      </c>
      <c r="I1091" s="129" t="s">
        <v>1647</v>
      </c>
    </row>
    <row r="1092" spans="1:9" x14ac:dyDescent="0.35">
      <c r="A1092" s="129" t="str">
        <f t="shared" si="147"/>
        <v>C1</v>
      </c>
      <c r="B1092" s="129">
        <f t="shared" si="148"/>
        <v>3116</v>
      </c>
      <c r="C1092" s="129" t="str">
        <f t="shared" si="149"/>
        <v>Influenzavirus A oder B, Antigen-Nachweis</v>
      </c>
      <c r="D1092" s="93" t="s">
        <v>571</v>
      </c>
      <c r="E1092" s="94">
        <v>3116</v>
      </c>
      <c r="F1092" t="s">
        <v>574</v>
      </c>
      <c r="G1092" s="93" t="s">
        <v>571</v>
      </c>
      <c r="H1092" s="94">
        <v>3116</v>
      </c>
      <c r="I1092" s="129" t="s">
        <v>1648</v>
      </c>
    </row>
    <row r="1093" spans="1:9" x14ac:dyDescent="0.35">
      <c r="A1093" s="129" t="str">
        <f t="shared" si="147"/>
        <v>C1</v>
      </c>
      <c r="B1093" s="129">
        <f t="shared" si="148"/>
        <v>3117</v>
      </c>
      <c r="C1093" s="129" t="str">
        <f t="shared" si="149"/>
        <v>Influenzavirus A oder B, Isolierung</v>
      </c>
      <c r="D1093" s="93" t="s">
        <v>571</v>
      </c>
      <c r="E1093" s="94">
        <v>3117</v>
      </c>
      <c r="F1093" t="s">
        <v>592</v>
      </c>
      <c r="G1093" s="93" t="s">
        <v>571</v>
      </c>
      <c r="H1093" s="94">
        <v>3117</v>
      </c>
      <c r="I1093" s="129" t="s">
        <v>1649</v>
      </c>
    </row>
    <row r="1094" spans="1:9" x14ac:dyDescent="0.35">
      <c r="A1094" s="129" t="str">
        <f t="shared" si="147"/>
        <v>C1</v>
      </c>
      <c r="B1094" s="129">
        <f t="shared" si="148"/>
        <v>3118</v>
      </c>
      <c r="C1094" s="129" t="str">
        <f t="shared" si="149"/>
        <v>Influenzavirus A oder B, Identifizierung/Typisierung</v>
      </c>
      <c r="D1094" s="93" t="s">
        <v>571</v>
      </c>
      <c r="E1094" s="94">
        <v>3118</v>
      </c>
      <c r="F1094" t="s">
        <v>718</v>
      </c>
      <c r="G1094" s="93" t="s">
        <v>571</v>
      </c>
      <c r="H1094" s="94">
        <v>3118</v>
      </c>
      <c r="I1094" s="129" t="s">
        <v>1650</v>
      </c>
    </row>
    <row r="1095" spans="1:9" x14ac:dyDescent="0.35">
      <c r="A1095" s="129" t="str">
        <f t="shared" si="147"/>
        <v>C1</v>
      </c>
      <c r="B1095" s="129">
        <f t="shared" si="148"/>
        <v>3119</v>
      </c>
      <c r="C1095" s="129" t="str">
        <f t="shared" si="149"/>
        <v>Influenzavirus A oder B, Typisierung</v>
      </c>
      <c r="D1095" s="93" t="s">
        <v>571</v>
      </c>
      <c r="E1095" s="94">
        <v>3119</v>
      </c>
      <c r="F1095" t="s">
        <v>686</v>
      </c>
      <c r="G1095" s="93" t="s">
        <v>571</v>
      </c>
      <c r="H1095" s="94">
        <v>3119</v>
      </c>
      <c r="I1095" s="129" t="s">
        <v>1651</v>
      </c>
    </row>
    <row r="1096" spans="1:9" ht="29" x14ac:dyDescent="0.35">
      <c r="A1096" s="129" t="str">
        <f t="shared" si="147"/>
        <v>C1</v>
      </c>
      <c r="B1096" s="129">
        <f t="shared" si="148"/>
        <v>3120</v>
      </c>
      <c r="C1096" s="129" t="str">
        <f t="shared" si="149"/>
        <v>Influenzavirus A oder B, 1 Keim oder 1. Keim</v>
      </c>
      <c r="D1096" s="93" t="s">
        <v>571</v>
      </c>
      <c r="E1096" s="94">
        <v>3120</v>
      </c>
      <c r="F1096" t="s">
        <v>706</v>
      </c>
      <c r="G1096" s="93" t="s">
        <v>571</v>
      </c>
      <c r="H1096" s="94">
        <v>3120</v>
      </c>
      <c r="I1096" s="129" t="s">
        <v>1652</v>
      </c>
    </row>
    <row r="1097" spans="1:9" ht="29" x14ac:dyDescent="0.35">
      <c r="A1097" s="129" t="str">
        <f t="shared" si="147"/>
        <v>C1</v>
      </c>
      <c r="B1097" s="129">
        <f t="shared" si="148"/>
        <v>3120.1</v>
      </c>
      <c r="C1097" s="129" t="str">
        <f t="shared" si="149"/>
        <v>Influenzavirus A oder B, zusätzlicher Keim</v>
      </c>
      <c r="D1097" s="93" t="s">
        <v>571</v>
      </c>
      <c r="E1097" s="94">
        <v>3120.1</v>
      </c>
      <c r="F1097" t="s">
        <v>664</v>
      </c>
      <c r="G1097" s="93" t="s">
        <v>571</v>
      </c>
      <c r="H1097" s="94">
        <v>3120.1</v>
      </c>
      <c r="I1097" s="129" t="s">
        <v>1653</v>
      </c>
    </row>
    <row r="1098" spans="1:9" x14ac:dyDescent="0.35">
      <c r="A1098" s="129" t="str">
        <f t="shared" si="147"/>
        <v>C1</v>
      </c>
      <c r="B1098" s="129">
        <f t="shared" si="148"/>
        <v>3121</v>
      </c>
      <c r="C1098" s="129" t="str">
        <f t="shared" si="149"/>
        <v>Masernvirus, Ig oder IgG</v>
      </c>
      <c r="D1098" s="93" t="s">
        <v>571</v>
      </c>
      <c r="E1098" s="94">
        <v>3121</v>
      </c>
      <c r="F1098" t="s">
        <v>628</v>
      </c>
      <c r="G1098" s="93" t="s">
        <v>571</v>
      </c>
      <c r="H1098" s="94">
        <v>3121</v>
      </c>
      <c r="I1098" s="129" t="s">
        <v>1654</v>
      </c>
    </row>
    <row r="1099" spans="1:9" x14ac:dyDescent="0.35">
      <c r="A1099" s="129" t="str">
        <f t="shared" si="147"/>
        <v>C1</v>
      </c>
      <c r="B1099" s="129">
        <f t="shared" si="148"/>
        <v>3122</v>
      </c>
      <c r="C1099" s="129" t="str">
        <f t="shared" si="149"/>
        <v>Masernvirus, Ig oder IgG</v>
      </c>
      <c r="D1099" s="93" t="s">
        <v>571</v>
      </c>
      <c r="E1099" s="94">
        <v>3122</v>
      </c>
      <c r="F1099" t="s">
        <v>628</v>
      </c>
      <c r="G1099" s="93" t="s">
        <v>571</v>
      </c>
      <c r="H1099" s="94">
        <v>3122</v>
      </c>
      <c r="I1099" s="129" t="s">
        <v>1654</v>
      </c>
    </row>
    <row r="1100" spans="1:9" x14ac:dyDescent="0.35">
      <c r="A1100" s="129" t="str">
        <f t="shared" si="147"/>
        <v>C1</v>
      </c>
      <c r="B1100" s="129">
        <f t="shared" si="148"/>
        <v>3123</v>
      </c>
      <c r="C1100" s="129" t="str">
        <f t="shared" si="149"/>
        <v>Masernvirus, IgM</v>
      </c>
      <c r="D1100" s="93" t="s">
        <v>571</v>
      </c>
      <c r="E1100" s="94">
        <v>3123</v>
      </c>
      <c r="F1100" t="s">
        <v>638</v>
      </c>
      <c r="G1100" s="93" t="s">
        <v>571</v>
      </c>
      <c r="H1100" s="94">
        <v>3123</v>
      </c>
      <c r="I1100" s="129" t="s">
        <v>1655</v>
      </c>
    </row>
    <row r="1101" spans="1:9" x14ac:dyDescent="0.35">
      <c r="A1101" s="129" t="str">
        <f t="shared" si="147"/>
        <v>C1</v>
      </c>
      <c r="B1101" s="129">
        <f t="shared" si="148"/>
        <v>3125</v>
      </c>
      <c r="C1101" s="129" t="str">
        <f t="shared" si="149"/>
        <v>Masernvirus, Antigen-Nachweis</v>
      </c>
      <c r="D1101" s="93" t="s">
        <v>571</v>
      </c>
      <c r="E1101" s="94">
        <v>3125</v>
      </c>
      <c r="F1101" t="s">
        <v>617</v>
      </c>
      <c r="G1101" s="93" t="s">
        <v>571</v>
      </c>
      <c r="H1101" s="94">
        <v>3125</v>
      </c>
      <c r="I1101" s="129" t="s">
        <v>1656</v>
      </c>
    </row>
    <row r="1102" spans="1:9" ht="29" x14ac:dyDescent="0.35">
      <c r="A1102" s="129" t="str">
        <f t="shared" si="147"/>
        <v>C1</v>
      </c>
      <c r="B1102" s="129">
        <f t="shared" si="148"/>
        <v>3126</v>
      </c>
      <c r="C1102" s="129" t="str">
        <f t="shared" si="149"/>
        <v>Masernvirus, 1 Keim oder 1. Keim</v>
      </c>
      <c r="D1102" s="93" t="s">
        <v>571</v>
      </c>
      <c r="E1102" s="94">
        <v>3126</v>
      </c>
      <c r="F1102" t="s">
        <v>707</v>
      </c>
      <c r="G1102" s="93" t="s">
        <v>571</v>
      </c>
      <c r="H1102" s="94">
        <v>3126</v>
      </c>
      <c r="I1102" s="129" t="s">
        <v>1657</v>
      </c>
    </row>
    <row r="1103" spans="1:9" ht="29" x14ac:dyDescent="0.35">
      <c r="A1103" s="129" t="str">
        <f t="shared" si="147"/>
        <v>C1</v>
      </c>
      <c r="B1103" s="129">
        <f t="shared" si="148"/>
        <v>3126.1</v>
      </c>
      <c r="C1103" s="129" t="str">
        <f t="shared" si="149"/>
        <v>Masernvirus, zusätzlicher Keim</v>
      </c>
      <c r="D1103" s="93" t="s">
        <v>571</v>
      </c>
      <c r="E1103" s="94">
        <v>3126.1</v>
      </c>
      <c r="F1103" t="s">
        <v>665</v>
      </c>
      <c r="G1103" s="93" t="s">
        <v>571</v>
      </c>
      <c r="H1103" s="94">
        <v>3126.1</v>
      </c>
      <c r="I1103" s="129" t="s">
        <v>1658</v>
      </c>
    </row>
    <row r="1104" spans="1:9" x14ac:dyDescent="0.35">
      <c r="A1104" s="129" t="str">
        <f t="shared" si="147"/>
        <v>C1</v>
      </c>
      <c r="B1104" s="129">
        <f t="shared" si="148"/>
        <v>3127</v>
      </c>
      <c r="C1104" s="129" t="str">
        <f t="shared" si="149"/>
        <v>Mumpsvirus, Ig oder IgG</v>
      </c>
      <c r="D1104" s="93" t="s">
        <v>571</v>
      </c>
      <c r="E1104" s="94">
        <v>3127</v>
      </c>
      <c r="F1104" t="s">
        <v>618</v>
      </c>
      <c r="G1104" s="93" t="s">
        <v>571</v>
      </c>
      <c r="H1104" s="94">
        <v>3127</v>
      </c>
      <c r="I1104" s="129" t="s">
        <v>1659</v>
      </c>
    </row>
    <row r="1105" spans="1:9" x14ac:dyDescent="0.35">
      <c r="A1105" s="129" t="str">
        <f t="shared" si="147"/>
        <v>C1</v>
      </c>
      <c r="B1105" s="129">
        <f t="shared" si="148"/>
        <v>3128</v>
      </c>
      <c r="C1105" s="129" t="str">
        <f t="shared" si="149"/>
        <v>Mumpsvirus, Ig oder IgG</v>
      </c>
      <c r="D1105" s="93" t="s">
        <v>571</v>
      </c>
      <c r="E1105" s="94">
        <v>3128</v>
      </c>
      <c r="F1105" t="s">
        <v>618</v>
      </c>
      <c r="G1105" s="93" t="s">
        <v>571</v>
      </c>
      <c r="H1105" s="94">
        <v>3128</v>
      </c>
      <c r="I1105" s="129" t="s">
        <v>1659</v>
      </c>
    </row>
    <row r="1106" spans="1:9" x14ac:dyDescent="0.35">
      <c r="A1106" s="129" t="str">
        <f t="shared" si="147"/>
        <v>C1</v>
      </c>
      <c r="B1106" s="129">
        <f t="shared" si="148"/>
        <v>3129</v>
      </c>
      <c r="C1106" s="129" t="str">
        <f t="shared" si="149"/>
        <v>Mumpsvirus, IgM</v>
      </c>
      <c r="D1106" s="93" t="s">
        <v>571</v>
      </c>
      <c r="E1106" s="94">
        <v>3129</v>
      </c>
      <c r="F1106" t="s">
        <v>636</v>
      </c>
      <c r="G1106" s="93" t="s">
        <v>571</v>
      </c>
      <c r="H1106" s="94">
        <v>3129</v>
      </c>
      <c r="I1106" s="129" t="s">
        <v>1660</v>
      </c>
    </row>
    <row r="1107" spans="1:9" x14ac:dyDescent="0.35">
      <c r="A1107" s="129" t="str">
        <f t="shared" si="147"/>
        <v>C1</v>
      </c>
      <c r="B1107" s="129">
        <f t="shared" si="148"/>
        <v>3131</v>
      </c>
      <c r="C1107" s="129" t="str">
        <f t="shared" si="149"/>
        <v>Mumpsvirus, Antigen-Nachweis</v>
      </c>
      <c r="D1107" s="93" t="s">
        <v>571</v>
      </c>
      <c r="E1107" s="94">
        <v>3131</v>
      </c>
      <c r="F1107" t="s">
        <v>619</v>
      </c>
      <c r="G1107" s="93" t="s">
        <v>571</v>
      </c>
      <c r="H1107" s="94">
        <v>3131</v>
      </c>
      <c r="I1107" s="129" t="s">
        <v>1661</v>
      </c>
    </row>
    <row r="1108" spans="1:9" ht="29" x14ac:dyDescent="0.35">
      <c r="A1108" s="129" t="str">
        <f t="shared" si="147"/>
        <v>C1</v>
      </c>
      <c r="B1108" s="129">
        <f t="shared" si="148"/>
        <v>3132</v>
      </c>
      <c r="C1108" s="129" t="str">
        <f t="shared" si="149"/>
        <v>Mumpsvirus, 1 Keim oder 1. Keim</v>
      </c>
      <c r="D1108" s="93" t="s">
        <v>571</v>
      </c>
      <c r="E1108" s="94">
        <v>3132</v>
      </c>
      <c r="F1108" t="s">
        <v>708</v>
      </c>
      <c r="G1108" s="93" t="s">
        <v>571</v>
      </c>
      <c r="H1108" s="94">
        <v>3132</v>
      </c>
      <c r="I1108" s="129" t="s">
        <v>1662</v>
      </c>
    </row>
    <row r="1109" spans="1:9" ht="29" x14ac:dyDescent="0.35">
      <c r="A1109" s="129" t="str">
        <f t="shared" si="147"/>
        <v>C1</v>
      </c>
      <c r="B1109" s="129">
        <f t="shared" si="148"/>
        <v>3132.1</v>
      </c>
      <c r="C1109" s="129" t="str">
        <f t="shared" si="149"/>
        <v>Mumpsvirus, zusätzlicher Keim</v>
      </c>
      <c r="D1109" s="93" t="s">
        <v>571</v>
      </c>
      <c r="E1109" s="94">
        <v>3132.1</v>
      </c>
      <c r="F1109" t="s">
        <v>666</v>
      </c>
      <c r="G1109" s="93" t="s">
        <v>571</v>
      </c>
      <c r="H1109" s="94">
        <v>3132.1</v>
      </c>
      <c r="I1109" s="129" t="s">
        <v>1663</v>
      </c>
    </row>
    <row r="1110" spans="1:9" ht="29" x14ac:dyDescent="0.35">
      <c r="A1110" s="129" t="str">
        <f t="shared" si="147"/>
        <v>C1</v>
      </c>
      <c r="B1110" s="129">
        <f t="shared" si="148"/>
        <v>3133</v>
      </c>
      <c r="C1110" s="129" t="str">
        <f t="shared" si="149"/>
        <v>Papillomvirus-Genomnachweis (Nachweis der Gruppe)</v>
      </c>
      <c r="D1110" s="93" t="s">
        <v>571</v>
      </c>
      <c r="E1110" s="94">
        <v>3133</v>
      </c>
      <c r="F1110" t="s">
        <v>676</v>
      </c>
      <c r="G1110" s="93" t="s">
        <v>571</v>
      </c>
      <c r="H1110" s="94">
        <v>3133</v>
      </c>
      <c r="I1110" s="129" t="s">
        <v>1664</v>
      </c>
    </row>
    <row r="1111" spans="1:9" x14ac:dyDescent="0.35">
      <c r="A1111" s="129" t="str">
        <f t="shared" si="147"/>
        <v>C1</v>
      </c>
      <c r="B1111" s="129">
        <f t="shared" si="148"/>
        <v>3136</v>
      </c>
      <c r="C1111" s="129" t="str">
        <f t="shared" si="149"/>
        <v>Papillomavirus, humanes (HPV), sowie Typisierung</v>
      </c>
      <c r="D1111" s="93" t="s">
        <v>571</v>
      </c>
      <c r="E1111" s="94">
        <v>3136</v>
      </c>
      <c r="F1111" t="s">
        <v>725</v>
      </c>
      <c r="G1111" s="93" t="s">
        <v>571</v>
      </c>
      <c r="H1111" s="94">
        <v>3136</v>
      </c>
      <c r="I1111" s="129" t="s">
        <v>1665</v>
      </c>
    </row>
    <row r="1112" spans="1:9" x14ac:dyDescent="0.35">
      <c r="A1112" s="129" t="str">
        <f t="shared" si="147"/>
        <v>C1</v>
      </c>
      <c r="B1112" s="129">
        <f t="shared" si="148"/>
        <v>3137</v>
      </c>
      <c r="C1112" s="129" t="str">
        <f t="shared" si="149"/>
        <v>Parainfluenzavirus Typ 1, 2, oder 3, Ig oder IgG</v>
      </c>
      <c r="D1112" s="93" t="s">
        <v>571</v>
      </c>
      <c r="E1112" s="94">
        <v>3137</v>
      </c>
      <c r="F1112" t="s">
        <v>643</v>
      </c>
      <c r="G1112" s="93" t="s">
        <v>571</v>
      </c>
      <c r="H1112" s="94">
        <v>3137</v>
      </c>
      <c r="I1112" s="129" t="s">
        <v>1666</v>
      </c>
    </row>
    <row r="1113" spans="1:9" ht="29" x14ac:dyDescent="0.35">
      <c r="A1113" s="129" t="str">
        <f t="shared" si="147"/>
        <v>C1</v>
      </c>
      <c r="B1113" s="129">
        <f t="shared" si="148"/>
        <v>3139</v>
      </c>
      <c r="C1113" s="129" t="str">
        <f t="shared" si="149"/>
        <v>Parainfluenzavirus Typ 1, 2, oder 3, Antigen-Nachweis</v>
      </c>
      <c r="D1113" s="93" t="s">
        <v>571</v>
      </c>
      <c r="E1113" s="94">
        <v>3139</v>
      </c>
      <c r="F1113" t="s">
        <v>620</v>
      </c>
      <c r="G1113" s="93" t="s">
        <v>571</v>
      </c>
      <c r="H1113" s="94">
        <v>3139</v>
      </c>
      <c r="I1113" s="129" t="s">
        <v>1667</v>
      </c>
    </row>
    <row r="1114" spans="1:9" x14ac:dyDescent="0.35">
      <c r="A1114" s="129" t="str">
        <f t="shared" si="147"/>
        <v>C1</v>
      </c>
      <c r="B1114" s="129">
        <f t="shared" si="148"/>
        <v>3140</v>
      </c>
      <c r="C1114" s="129" t="str">
        <f t="shared" si="149"/>
        <v>Parainfluenzavirus Typ 1, 2 oder 3, Isolierung</v>
      </c>
      <c r="D1114" s="93" t="s">
        <v>571</v>
      </c>
      <c r="E1114" s="94">
        <v>3140</v>
      </c>
      <c r="F1114" t="s">
        <v>593</v>
      </c>
      <c r="G1114" s="93" t="s">
        <v>571</v>
      </c>
      <c r="H1114" s="94">
        <v>3140</v>
      </c>
      <c r="I1114" s="129" t="s">
        <v>1668</v>
      </c>
    </row>
    <row r="1115" spans="1:9" ht="29" x14ac:dyDescent="0.35">
      <c r="A1115" s="129" t="str">
        <f t="shared" si="147"/>
        <v>C1</v>
      </c>
      <c r="B1115" s="129">
        <f t="shared" si="148"/>
        <v>3141</v>
      </c>
      <c r="C1115" s="129" t="str">
        <f t="shared" si="149"/>
        <v>Parainfluenzavirus Typ 1, 2 oder 3, 1 Keim oder 1. Keim</v>
      </c>
      <c r="D1115" s="93" t="s">
        <v>571</v>
      </c>
      <c r="E1115" s="94">
        <v>3141</v>
      </c>
      <c r="F1115" t="s">
        <v>709</v>
      </c>
      <c r="G1115" s="93" t="s">
        <v>571</v>
      </c>
      <c r="H1115" s="94">
        <v>3141</v>
      </c>
      <c r="I1115" s="129" t="s">
        <v>1669</v>
      </c>
    </row>
    <row r="1116" spans="1:9" ht="29" x14ac:dyDescent="0.35">
      <c r="A1116" s="129" t="str">
        <f t="shared" si="147"/>
        <v>C1</v>
      </c>
      <c r="B1116" s="129">
        <f t="shared" si="148"/>
        <v>3141.1</v>
      </c>
      <c r="C1116" s="129" t="str">
        <f t="shared" si="149"/>
        <v>Parainfluenzavirus Typ 1, 2 oder 3, zusätzlicher Keim</v>
      </c>
      <c r="D1116" s="93" t="s">
        <v>571</v>
      </c>
      <c r="E1116" s="94">
        <v>3141.1</v>
      </c>
      <c r="F1116" t="s">
        <v>667</v>
      </c>
      <c r="G1116" s="93" t="s">
        <v>571</v>
      </c>
      <c r="H1116" s="94">
        <v>3141.1</v>
      </c>
      <c r="I1116" s="129" t="s">
        <v>1670</v>
      </c>
    </row>
    <row r="1117" spans="1:9" x14ac:dyDescent="0.35">
      <c r="A1117" s="129" t="str">
        <f t="shared" si="147"/>
        <v>C1</v>
      </c>
      <c r="B1117" s="129">
        <f t="shared" si="148"/>
        <v>3142</v>
      </c>
      <c r="C1117" s="129" t="str">
        <f t="shared" si="149"/>
        <v>Parvovirus B19 bzw. Erythrovirus, Ig oder IgG</v>
      </c>
      <c r="D1117" s="93" t="s">
        <v>571</v>
      </c>
      <c r="E1117" s="94">
        <v>3142</v>
      </c>
      <c r="F1117" t="s">
        <v>621</v>
      </c>
      <c r="G1117" s="93" t="s">
        <v>571</v>
      </c>
      <c r="H1117" s="94">
        <v>3142</v>
      </c>
      <c r="I1117" s="129" t="s">
        <v>1671</v>
      </c>
    </row>
    <row r="1118" spans="1:9" x14ac:dyDescent="0.35">
      <c r="A1118" s="129" t="str">
        <f t="shared" si="147"/>
        <v>C1</v>
      </c>
      <c r="B1118" s="129">
        <f t="shared" si="148"/>
        <v>3143</v>
      </c>
      <c r="C1118" s="129" t="str">
        <f t="shared" si="149"/>
        <v>Parvovirus B19 bzw. Erythrovirus, Ig oder IgG</v>
      </c>
      <c r="D1118" s="93" t="s">
        <v>571</v>
      </c>
      <c r="E1118" s="94">
        <v>3143</v>
      </c>
      <c r="F1118" t="s">
        <v>621</v>
      </c>
      <c r="G1118" s="93" t="s">
        <v>571</v>
      </c>
      <c r="H1118" s="94">
        <v>3143</v>
      </c>
      <c r="I1118" s="129" t="s">
        <v>1671</v>
      </c>
    </row>
    <row r="1119" spans="1:9" x14ac:dyDescent="0.35">
      <c r="A1119" s="129" t="str">
        <f t="shared" ref="A1119:A1182" si="150">IF(Sprache=_Deutsch,D1119,G1119)</f>
        <v>C1</v>
      </c>
      <c r="B1119" s="129">
        <f t="shared" ref="B1119:B1182" si="151">IF(Sprache=_Deutsch,E1119,H1119)</f>
        <v>3144</v>
      </c>
      <c r="C1119" s="129" t="str">
        <f t="shared" ref="C1119:C1182" si="152">IF(Sprache=_Deutsch,F1119,I1119)</f>
        <v>Parvovirus B19 bzw. Erythrovirus, IgM</v>
      </c>
      <c r="D1119" s="93" t="s">
        <v>571</v>
      </c>
      <c r="E1119" s="94">
        <v>3144</v>
      </c>
      <c r="F1119" t="s">
        <v>639</v>
      </c>
      <c r="G1119" s="93" t="s">
        <v>571</v>
      </c>
      <c r="H1119" s="94">
        <v>3144</v>
      </c>
      <c r="I1119" s="129" t="s">
        <v>1672</v>
      </c>
    </row>
    <row r="1120" spans="1:9" ht="29" x14ac:dyDescent="0.35">
      <c r="A1120" s="129" t="str">
        <f t="shared" si="150"/>
        <v>C1</v>
      </c>
      <c r="B1120" s="129">
        <f t="shared" si="151"/>
        <v>3146</v>
      </c>
      <c r="C1120" s="129" t="str">
        <f t="shared" si="152"/>
        <v>Parvovirus B19 bzw. Erythrovirus, 1 Keim oder 1. Keim</v>
      </c>
      <c r="D1120" s="93" t="s">
        <v>571</v>
      </c>
      <c r="E1120" s="94">
        <v>3146</v>
      </c>
      <c r="F1120" t="s">
        <v>710</v>
      </c>
      <c r="G1120" s="93" t="s">
        <v>571</v>
      </c>
      <c r="H1120" s="94">
        <v>3146</v>
      </c>
      <c r="I1120" s="129" t="s">
        <v>1673</v>
      </c>
    </row>
    <row r="1121" spans="1:9" ht="29" x14ac:dyDescent="0.35">
      <c r="A1121" s="129" t="str">
        <f t="shared" si="150"/>
        <v>C1</v>
      </c>
      <c r="B1121" s="129">
        <f t="shared" si="151"/>
        <v>3146.1</v>
      </c>
      <c r="C1121" s="129" t="str">
        <f t="shared" si="152"/>
        <v>Parvovirus B19 bzw. Erythrovirus, zusätzlicher Keim</v>
      </c>
      <c r="D1121" s="93" t="s">
        <v>571</v>
      </c>
      <c r="E1121" s="94">
        <v>3146.1</v>
      </c>
      <c r="F1121" t="s">
        <v>668</v>
      </c>
      <c r="G1121" s="93" t="s">
        <v>571</v>
      </c>
      <c r="H1121" s="94">
        <v>3146.1</v>
      </c>
      <c r="I1121" s="129" t="s">
        <v>1674</v>
      </c>
    </row>
    <row r="1122" spans="1:9" x14ac:dyDescent="0.35">
      <c r="A1122" s="129" t="str">
        <f t="shared" si="150"/>
        <v>C1</v>
      </c>
      <c r="B1122" s="129">
        <f t="shared" si="151"/>
        <v>3147</v>
      </c>
      <c r="C1122" s="129" t="str">
        <f t="shared" si="152"/>
        <v>Poliovirus, Ig</v>
      </c>
      <c r="D1122" s="93" t="s">
        <v>571</v>
      </c>
      <c r="E1122" s="94">
        <v>3147</v>
      </c>
      <c r="F1122" t="s">
        <v>648</v>
      </c>
      <c r="G1122" s="93" t="s">
        <v>571</v>
      </c>
      <c r="H1122" s="94">
        <v>3147</v>
      </c>
      <c r="I1122" s="129" t="s">
        <v>648</v>
      </c>
    </row>
    <row r="1123" spans="1:9" x14ac:dyDescent="0.35">
      <c r="A1123" s="129" t="str">
        <f t="shared" si="150"/>
        <v>C1</v>
      </c>
      <c r="B1123" s="129">
        <f t="shared" si="151"/>
        <v>3149</v>
      </c>
      <c r="C1123" s="129" t="str">
        <f t="shared" si="152"/>
        <v>Poliovirus, Antigen-Nachweis</v>
      </c>
      <c r="D1123" s="93" t="s">
        <v>571</v>
      </c>
      <c r="E1123" s="94">
        <v>3149</v>
      </c>
      <c r="F1123" t="s">
        <v>622</v>
      </c>
      <c r="G1123" s="93" t="s">
        <v>571</v>
      </c>
      <c r="H1123" s="94">
        <v>3149</v>
      </c>
      <c r="I1123" s="129" t="s">
        <v>1675</v>
      </c>
    </row>
    <row r="1124" spans="1:9" x14ac:dyDescent="0.35">
      <c r="A1124" s="129" t="str">
        <f t="shared" si="150"/>
        <v>C1</v>
      </c>
      <c r="B1124" s="129">
        <f t="shared" si="151"/>
        <v>3150</v>
      </c>
      <c r="C1124" s="129" t="str">
        <f t="shared" si="152"/>
        <v>Poliovirus, Identifizierung/Typisierung</v>
      </c>
      <c r="D1124" s="93" t="s">
        <v>571</v>
      </c>
      <c r="E1124" s="94">
        <v>3150</v>
      </c>
      <c r="F1124" t="s">
        <v>719</v>
      </c>
      <c r="G1124" s="93" t="s">
        <v>571</v>
      </c>
      <c r="H1124" s="94">
        <v>3150</v>
      </c>
      <c r="I1124" s="129" t="s">
        <v>1676</v>
      </c>
    </row>
    <row r="1125" spans="1:9" x14ac:dyDescent="0.35">
      <c r="A1125" s="129" t="str">
        <f t="shared" si="150"/>
        <v>C1</v>
      </c>
      <c r="B1125" s="129">
        <f t="shared" si="151"/>
        <v>3152</v>
      </c>
      <c r="C1125" s="129" t="str">
        <f t="shared" si="152"/>
        <v>Poliovirus</v>
      </c>
      <c r="D1125" s="93" t="s">
        <v>571</v>
      </c>
      <c r="E1125" s="94">
        <v>3152</v>
      </c>
      <c r="F1125" t="s">
        <v>726</v>
      </c>
      <c r="G1125" s="93" t="s">
        <v>571</v>
      </c>
      <c r="H1125" s="94">
        <v>3152</v>
      </c>
      <c r="I1125" s="129" t="s">
        <v>726</v>
      </c>
    </row>
    <row r="1126" spans="1:9" x14ac:dyDescent="0.35">
      <c r="A1126" s="129" t="str">
        <f t="shared" si="150"/>
        <v>C1</v>
      </c>
      <c r="B1126" s="129">
        <f t="shared" si="151"/>
        <v>3153</v>
      </c>
      <c r="C1126" s="129" t="str">
        <f t="shared" si="152"/>
        <v>Polyomavirus</v>
      </c>
      <c r="D1126" s="93" t="s">
        <v>571</v>
      </c>
      <c r="E1126" s="94">
        <v>3153</v>
      </c>
      <c r="F1126" t="s">
        <v>690</v>
      </c>
      <c r="G1126" s="93" t="s">
        <v>571</v>
      </c>
      <c r="H1126" s="94">
        <v>3153</v>
      </c>
      <c r="I1126" s="129" t="s">
        <v>690</v>
      </c>
    </row>
    <row r="1127" spans="1:9" ht="29" x14ac:dyDescent="0.35">
      <c r="A1127" s="129" t="str">
        <f t="shared" si="150"/>
        <v>C1</v>
      </c>
      <c r="B1127" s="129">
        <f t="shared" si="151"/>
        <v>3155</v>
      </c>
      <c r="C1127" s="129" t="str">
        <f t="shared" si="152"/>
        <v>Polyomavirus, 1 Keim oder 1. Keim</v>
      </c>
      <c r="D1127" s="93" t="s">
        <v>571</v>
      </c>
      <c r="E1127" s="94">
        <v>3155</v>
      </c>
      <c r="F1127" t="s">
        <v>711</v>
      </c>
      <c r="G1127" s="93" t="s">
        <v>571</v>
      </c>
      <c r="H1127" s="94">
        <v>3155</v>
      </c>
      <c r="I1127" s="129" t="s">
        <v>1677</v>
      </c>
    </row>
    <row r="1128" spans="1:9" x14ac:dyDescent="0.35">
      <c r="A1128" s="129" t="str">
        <f t="shared" si="150"/>
        <v>C1</v>
      </c>
      <c r="B1128" s="129">
        <f t="shared" si="151"/>
        <v>3155.1</v>
      </c>
      <c r="C1128" s="129" t="str">
        <f t="shared" si="152"/>
        <v>Polyomavirus, zusätzlicher Keim</v>
      </c>
      <c r="D1128" s="93" t="s">
        <v>571</v>
      </c>
      <c r="E1128" s="94">
        <v>3155.1</v>
      </c>
      <c r="F1128" t="s">
        <v>669</v>
      </c>
      <c r="G1128" s="93" t="s">
        <v>571</v>
      </c>
      <c r="H1128" s="94">
        <v>3155.1</v>
      </c>
      <c r="I1128" s="129" t="s">
        <v>1678</v>
      </c>
    </row>
    <row r="1129" spans="1:9" x14ac:dyDescent="0.35">
      <c r="A1129" s="129" t="str">
        <f t="shared" si="150"/>
        <v>C1</v>
      </c>
      <c r="B1129" s="129">
        <f t="shared" si="151"/>
        <v>3156</v>
      </c>
      <c r="C1129" s="129" t="str">
        <f t="shared" si="152"/>
        <v>Poxvirus</v>
      </c>
      <c r="D1129" s="93" t="s">
        <v>571</v>
      </c>
      <c r="E1129" s="94">
        <v>3156</v>
      </c>
      <c r="F1129" t="s">
        <v>691</v>
      </c>
      <c r="G1129" s="93" t="s">
        <v>571</v>
      </c>
      <c r="H1129" s="94">
        <v>3156</v>
      </c>
      <c r="I1129" s="129" t="s">
        <v>691</v>
      </c>
    </row>
    <row r="1130" spans="1:9" x14ac:dyDescent="0.35">
      <c r="A1130" s="129" t="str">
        <f t="shared" si="150"/>
        <v>C1</v>
      </c>
      <c r="B1130" s="129">
        <f t="shared" si="151"/>
        <v>3157</v>
      </c>
      <c r="C1130" s="129" t="str">
        <f t="shared" si="152"/>
        <v>Respiratory Syncytial Virus (RSV), Ig oder IgG</v>
      </c>
      <c r="D1130" s="93" t="s">
        <v>571</v>
      </c>
      <c r="E1130" s="94">
        <v>3157</v>
      </c>
      <c r="F1130" t="s">
        <v>644</v>
      </c>
      <c r="G1130" s="93" t="s">
        <v>571</v>
      </c>
      <c r="H1130" s="94">
        <v>3157</v>
      </c>
      <c r="I1130" s="129" t="s">
        <v>1679</v>
      </c>
    </row>
    <row r="1131" spans="1:9" ht="29" x14ac:dyDescent="0.35">
      <c r="A1131" s="129" t="str">
        <f t="shared" si="150"/>
        <v>C1</v>
      </c>
      <c r="B1131" s="129">
        <f t="shared" si="151"/>
        <v>3159</v>
      </c>
      <c r="C1131" s="129" t="str">
        <f t="shared" si="152"/>
        <v>Respiratory Syncytial Virus (RSV), Antigen-Nachweis</v>
      </c>
      <c r="D1131" s="93" t="s">
        <v>571</v>
      </c>
      <c r="E1131" s="94">
        <v>3159</v>
      </c>
      <c r="F1131" t="s">
        <v>623</v>
      </c>
      <c r="G1131" s="93" t="s">
        <v>571</v>
      </c>
      <c r="H1131" s="94">
        <v>3159</v>
      </c>
      <c r="I1131" s="129" t="s">
        <v>1680</v>
      </c>
    </row>
    <row r="1132" spans="1:9" x14ac:dyDescent="0.35">
      <c r="A1132" s="129" t="str">
        <f t="shared" si="150"/>
        <v>C1</v>
      </c>
      <c r="B1132" s="129">
        <f t="shared" si="151"/>
        <v>3160</v>
      </c>
      <c r="C1132" s="129" t="str">
        <f t="shared" si="152"/>
        <v>Respiratory Syncytial Virus (RSV), Nachweis</v>
      </c>
      <c r="D1132" s="93" t="s">
        <v>571</v>
      </c>
      <c r="E1132" s="94">
        <v>3160</v>
      </c>
      <c r="F1132" t="s">
        <v>594</v>
      </c>
      <c r="G1132" s="93" t="s">
        <v>571</v>
      </c>
      <c r="H1132" s="94">
        <v>3160</v>
      </c>
      <c r="I1132" s="129" t="s">
        <v>1681</v>
      </c>
    </row>
    <row r="1133" spans="1:9" ht="29" x14ac:dyDescent="0.35">
      <c r="A1133" s="129" t="str">
        <f t="shared" si="150"/>
        <v>C1</v>
      </c>
      <c r="B1133" s="129">
        <f t="shared" si="151"/>
        <v>3161</v>
      </c>
      <c r="C1133" s="129" t="str">
        <f t="shared" si="152"/>
        <v>Respiratory Syncytial Virus (RSV), 1 Keim oder 1. Keim</v>
      </c>
      <c r="D1133" s="93" t="s">
        <v>571</v>
      </c>
      <c r="E1133" s="94">
        <v>3161</v>
      </c>
      <c r="F1133" t="s">
        <v>712</v>
      </c>
      <c r="G1133" s="93" t="s">
        <v>571</v>
      </c>
      <c r="H1133" s="94">
        <v>3161</v>
      </c>
      <c r="I1133" s="129" t="s">
        <v>1682</v>
      </c>
    </row>
    <row r="1134" spans="1:9" ht="29" x14ac:dyDescent="0.35">
      <c r="A1134" s="129" t="str">
        <f t="shared" si="150"/>
        <v>C1</v>
      </c>
      <c r="B1134" s="129">
        <f t="shared" si="151"/>
        <v>3161.1</v>
      </c>
      <c r="C1134" s="129" t="str">
        <f t="shared" si="152"/>
        <v>Respiratory Syncytial Virus (RSV), zusätzlicher Keim</v>
      </c>
      <c r="D1134" s="93" t="s">
        <v>571</v>
      </c>
      <c r="E1134" s="94">
        <v>3161.1</v>
      </c>
      <c r="F1134" t="s">
        <v>670</v>
      </c>
      <c r="G1134" s="93" t="s">
        <v>571</v>
      </c>
      <c r="H1134" s="94">
        <v>3161.1</v>
      </c>
      <c r="I1134" s="129" t="s">
        <v>1683</v>
      </c>
    </row>
    <row r="1135" spans="1:9" x14ac:dyDescent="0.35">
      <c r="A1135" s="129" t="str">
        <f t="shared" si="150"/>
        <v>C1</v>
      </c>
      <c r="B1135" s="129">
        <f t="shared" si="151"/>
        <v>3163</v>
      </c>
      <c r="C1135" s="129" t="str">
        <f t="shared" si="152"/>
        <v>Rotavirus, Antigen-Nachweis</v>
      </c>
      <c r="D1135" s="93" t="s">
        <v>571</v>
      </c>
      <c r="E1135" s="94">
        <v>3163</v>
      </c>
      <c r="F1135" t="s">
        <v>575</v>
      </c>
      <c r="G1135" s="93" t="s">
        <v>571</v>
      </c>
      <c r="H1135" s="94">
        <v>3163</v>
      </c>
      <c r="I1135" s="129" t="s">
        <v>1684</v>
      </c>
    </row>
    <row r="1136" spans="1:9" x14ac:dyDescent="0.35">
      <c r="A1136" s="129" t="str">
        <f t="shared" si="150"/>
        <v>C1</v>
      </c>
      <c r="B1136" s="129">
        <f t="shared" si="151"/>
        <v>3164</v>
      </c>
      <c r="C1136" s="129" t="str">
        <f t="shared" si="152"/>
        <v>Rotavirus</v>
      </c>
      <c r="D1136" s="93" t="s">
        <v>571</v>
      </c>
      <c r="E1136" s="94">
        <v>3164</v>
      </c>
      <c r="F1136" t="s">
        <v>692</v>
      </c>
      <c r="G1136" s="93" t="s">
        <v>571</v>
      </c>
      <c r="H1136" s="94">
        <v>3164</v>
      </c>
      <c r="I1136" s="129" t="s">
        <v>692</v>
      </c>
    </row>
    <row r="1137" spans="1:9" ht="29" x14ac:dyDescent="0.35">
      <c r="A1137" s="129" t="str">
        <f t="shared" si="150"/>
        <v>C1</v>
      </c>
      <c r="B1137" s="129">
        <f t="shared" si="151"/>
        <v>3165</v>
      </c>
      <c r="C1137" s="129" t="str">
        <f t="shared" si="152"/>
        <v>Rotavirus, 1 Keim oder 1. Keim</v>
      </c>
      <c r="D1137" s="93" t="s">
        <v>571</v>
      </c>
      <c r="E1137" s="94">
        <v>3165</v>
      </c>
      <c r="F1137" t="s">
        <v>713</v>
      </c>
      <c r="G1137" s="93" t="s">
        <v>571</v>
      </c>
      <c r="H1137" s="94">
        <v>3165</v>
      </c>
      <c r="I1137" s="129" t="s">
        <v>1685</v>
      </c>
    </row>
    <row r="1138" spans="1:9" x14ac:dyDescent="0.35">
      <c r="A1138" s="129" t="str">
        <f t="shared" si="150"/>
        <v>C1</v>
      </c>
      <c r="B1138" s="129">
        <f t="shared" si="151"/>
        <v>3165.1</v>
      </c>
      <c r="C1138" s="129" t="str">
        <f t="shared" si="152"/>
        <v>Rotavirus, zusätzlicher Keim</v>
      </c>
      <c r="D1138" s="93" t="s">
        <v>571</v>
      </c>
      <c r="E1138" s="94">
        <v>3165.1</v>
      </c>
      <c r="F1138" t="s">
        <v>671</v>
      </c>
      <c r="G1138" s="93" t="s">
        <v>571</v>
      </c>
      <c r="H1138" s="94">
        <v>3165.1</v>
      </c>
      <c r="I1138" s="129" t="s">
        <v>1686</v>
      </c>
    </row>
    <row r="1139" spans="1:9" x14ac:dyDescent="0.35">
      <c r="A1139" s="129" t="str">
        <f t="shared" si="150"/>
        <v>C1</v>
      </c>
      <c r="B1139" s="129">
        <f t="shared" si="151"/>
        <v>3167</v>
      </c>
      <c r="C1139" s="129" t="str">
        <f t="shared" si="152"/>
        <v>Rubellavirus, Ig oder IgG</v>
      </c>
      <c r="D1139" s="93" t="s">
        <v>571</v>
      </c>
      <c r="E1139" s="94">
        <v>3167</v>
      </c>
      <c r="F1139" t="s">
        <v>582</v>
      </c>
      <c r="G1139" s="93" t="s">
        <v>571</v>
      </c>
      <c r="H1139" s="94">
        <v>3167</v>
      </c>
      <c r="I1139" s="129" t="s">
        <v>1687</v>
      </c>
    </row>
    <row r="1140" spans="1:9" x14ac:dyDescent="0.35">
      <c r="A1140" s="129" t="str">
        <f t="shared" si="150"/>
        <v>C1</v>
      </c>
      <c r="B1140" s="129">
        <f t="shared" si="151"/>
        <v>3168</v>
      </c>
      <c r="C1140" s="129" t="str">
        <f t="shared" si="152"/>
        <v>Rubellavirus, IgM</v>
      </c>
      <c r="D1140" s="93" t="s">
        <v>571</v>
      </c>
      <c r="E1140" s="94">
        <v>3168</v>
      </c>
      <c r="F1140" t="s">
        <v>598</v>
      </c>
      <c r="G1140" s="93" t="s">
        <v>571</v>
      </c>
      <c r="H1140" s="94">
        <v>3168</v>
      </c>
      <c r="I1140" s="129" t="s">
        <v>1688</v>
      </c>
    </row>
    <row r="1141" spans="1:9" x14ac:dyDescent="0.35">
      <c r="A1141" s="129" t="str">
        <f t="shared" si="150"/>
        <v>C1</v>
      </c>
      <c r="B1141" s="129">
        <f t="shared" si="151"/>
        <v>3169</v>
      </c>
      <c r="C1141" s="129" t="str">
        <f t="shared" si="152"/>
        <v>Rubellavirus, IgM</v>
      </c>
      <c r="D1141" s="93" t="s">
        <v>571</v>
      </c>
      <c r="E1141" s="94">
        <v>3169</v>
      </c>
      <c r="F1141" t="s">
        <v>598</v>
      </c>
      <c r="G1141" s="93" t="s">
        <v>571</v>
      </c>
      <c r="H1141" s="94">
        <v>3169</v>
      </c>
      <c r="I1141" s="129" t="s">
        <v>1688</v>
      </c>
    </row>
    <row r="1142" spans="1:9" x14ac:dyDescent="0.35">
      <c r="A1142" s="129" t="str">
        <f t="shared" si="150"/>
        <v>C1</v>
      </c>
      <c r="B1142" s="129">
        <f t="shared" si="151"/>
        <v>3171</v>
      </c>
      <c r="C1142" s="129" t="str">
        <f t="shared" si="152"/>
        <v>Rubellavirus, Antigen-Nachweis</v>
      </c>
      <c r="D1142" s="93" t="s">
        <v>571</v>
      </c>
      <c r="E1142" s="94">
        <v>3171</v>
      </c>
      <c r="F1142" t="s">
        <v>624</v>
      </c>
      <c r="G1142" s="93" t="s">
        <v>571</v>
      </c>
      <c r="H1142" s="94">
        <v>3171</v>
      </c>
      <c r="I1142" s="129" t="s">
        <v>1689</v>
      </c>
    </row>
    <row r="1143" spans="1:9" x14ac:dyDescent="0.35">
      <c r="A1143" s="129" t="str">
        <f t="shared" si="150"/>
        <v>C1</v>
      </c>
      <c r="B1143" s="129">
        <f t="shared" si="151"/>
        <v>3173</v>
      </c>
      <c r="C1143" s="129" t="str">
        <f t="shared" si="152"/>
        <v>Rubellavirus</v>
      </c>
      <c r="D1143" s="93" t="s">
        <v>571</v>
      </c>
      <c r="E1143" s="94">
        <v>3173</v>
      </c>
      <c r="F1143" t="s">
        <v>727</v>
      </c>
      <c r="G1143" s="93" t="s">
        <v>571</v>
      </c>
      <c r="H1143" s="94">
        <v>3173</v>
      </c>
      <c r="I1143" s="129" t="s">
        <v>1690</v>
      </c>
    </row>
    <row r="1144" spans="1:9" x14ac:dyDescent="0.35">
      <c r="A1144" s="129" t="str">
        <f t="shared" si="150"/>
        <v>C1</v>
      </c>
      <c r="B1144" s="129">
        <f t="shared" si="151"/>
        <v>3174</v>
      </c>
      <c r="C1144" s="129" t="str">
        <f t="shared" si="152"/>
        <v>Tollwutvirus, Immunität</v>
      </c>
      <c r="D1144" s="93" t="s">
        <v>571</v>
      </c>
      <c r="E1144" s="94">
        <v>3174</v>
      </c>
      <c r="F1144" t="s">
        <v>687</v>
      </c>
      <c r="G1144" s="93" t="s">
        <v>571</v>
      </c>
      <c r="H1144" s="94">
        <v>3174</v>
      </c>
      <c r="I1144" s="129" t="s">
        <v>1691</v>
      </c>
    </row>
    <row r="1145" spans="1:9" x14ac:dyDescent="0.35">
      <c r="A1145" s="129" t="str">
        <f t="shared" si="150"/>
        <v>C1</v>
      </c>
      <c r="B1145" s="129">
        <f t="shared" si="151"/>
        <v>3175</v>
      </c>
      <c r="C1145" s="129" t="str">
        <f t="shared" si="152"/>
        <v>Tollwutvirus, Antigen-Nachweis</v>
      </c>
      <c r="D1145" s="93" t="s">
        <v>571</v>
      </c>
      <c r="E1145" s="94">
        <v>3175</v>
      </c>
      <c r="F1145" t="s">
        <v>625</v>
      </c>
      <c r="G1145" s="93" t="s">
        <v>571</v>
      </c>
      <c r="H1145" s="94">
        <v>3175</v>
      </c>
      <c r="I1145" s="129" t="s">
        <v>1692</v>
      </c>
    </row>
    <row r="1146" spans="1:9" x14ac:dyDescent="0.35">
      <c r="A1146" s="129" t="str">
        <f t="shared" si="150"/>
        <v>C1</v>
      </c>
      <c r="B1146" s="129">
        <f t="shared" si="151"/>
        <v>3176</v>
      </c>
      <c r="C1146" s="129" t="str">
        <f t="shared" si="152"/>
        <v>Tollwutvirus, Isolierung</v>
      </c>
      <c r="D1146" s="93" t="s">
        <v>571</v>
      </c>
      <c r="E1146" s="94">
        <v>3176</v>
      </c>
      <c r="F1146" t="s">
        <v>688</v>
      </c>
      <c r="G1146" s="93" t="s">
        <v>571</v>
      </c>
      <c r="H1146" s="94">
        <v>3176</v>
      </c>
      <c r="I1146" s="129" t="s">
        <v>1693</v>
      </c>
    </row>
    <row r="1147" spans="1:9" x14ac:dyDescent="0.35">
      <c r="A1147" s="129" t="str">
        <f t="shared" si="150"/>
        <v>C1</v>
      </c>
      <c r="B1147" s="129">
        <f t="shared" si="151"/>
        <v>3177</v>
      </c>
      <c r="C1147" s="129" t="str">
        <f t="shared" si="152"/>
        <v>Varizella-Zoster-Virus, Ig oder IgG</v>
      </c>
      <c r="D1147" s="93" t="s">
        <v>571</v>
      </c>
      <c r="E1147" s="94">
        <v>3177</v>
      </c>
      <c r="F1147" t="s">
        <v>626</v>
      </c>
      <c r="G1147" s="93" t="s">
        <v>571</v>
      </c>
      <c r="H1147" s="94">
        <v>3177</v>
      </c>
      <c r="I1147" s="129" t="s">
        <v>1694</v>
      </c>
    </row>
    <row r="1148" spans="1:9" x14ac:dyDescent="0.35">
      <c r="A1148" s="129" t="str">
        <f t="shared" si="150"/>
        <v>C1</v>
      </c>
      <c r="B1148" s="129">
        <f t="shared" si="151"/>
        <v>3178</v>
      </c>
      <c r="C1148" s="129" t="str">
        <f t="shared" si="152"/>
        <v>Varizella-Zoster-Virus, Ig oder IgG</v>
      </c>
      <c r="D1148" s="93" t="s">
        <v>571</v>
      </c>
      <c r="E1148" s="94">
        <v>3178</v>
      </c>
      <c r="F1148" t="s">
        <v>626</v>
      </c>
      <c r="G1148" s="93" t="s">
        <v>571</v>
      </c>
      <c r="H1148" s="94">
        <v>3178</v>
      </c>
      <c r="I1148" s="129" t="s">
        <v>1694</v>
      </c>
    </row>
    <row r="1149" spans="1:9" x14ac:dyDescent="0.35">
      <c r="A1149" s="129" t="str">
        <f t="shared" si="150"/>
        <v>C1</v>
      </c>
      <c r="B1149" s="129">
        <f t="shared" si="151"/>
        <v>3179</v>
      </c>
      <c r="C1149" s="129" t="str">
        <f t="shared" si="152"/>
        <v>Varizella-Zoster-Virus, IgM</v>
      </c>
      <c r="D1149" s="93" t="s">
        <v>571</v>
      </c>
      <c r="E1149" s="94">
        <v>3179</v>
      </c>
      <c r="F1149" t="s">
        <v>637</v>
      </c>
      <c r="G1149" s="93" t="s">
        <v>571</v>
      </c>
      <c r="H1149" s="94">
        <v>3179</v>
      </c>
      <c r="I1149" s="129" t="s">
        <v>1695</v>
      </c>
    </row>
    <row r="1150" spans="1:9" x14ac:dyDescent="0.35">
      <c r="A1150" s="129" t="str">
        <f t="shared" si="150"/>
        <v>C1</v>
      </c>
      <c r="B1150" s="129">
        <f t="shared" si="151"/>
        <v>3180</v>
      </c>
      <c r="C1150" s="129" t="str">
        <f t="shared" si="152"/>
        <v>Varizella-Zoster-Virus, IgA</v>
      </c>
      <c r="D1150" s="93" t="s">
        <v>571</v>
      </c>
      <c r="E1150" s="94">
        <v>3180</v>
      </c>
      <c r="F1150" t="s">
        <v>645</v>
      </c>
      <c r="G1150" s="93" t="s">
        <v>571</v>
      </c>
      <c r="H1150" s="94">
        <v>3180</v>
      </c>
      <c r="I1150" s="129" t="s">
        <v>1696</v>
      </c>
    </row>
    <row r="1151" spans="1:9" x14ac:dyDescent="0.35">
      <c r="A1151" s="129" t="str">
        <f t="shared" si="150"/>
        <v>C1</v>
      </c>
      <c r="B1151" s="129">
        <f t="shared" si="151"/>
        <v>3182</v>
      </c>
      <c r="C1151" s="129" t="str">
        <f t="shared" si="152"/>
        <v>Varizella-Zoster-Virus, Antigen-Nachweis</v>
      </c>
      <c r="D1151" s="93" t="s">
        <v>571</v>
      </c>
      <c r="E1151" s="94">
        <v>3182</v>
      </c>
      <c r="F1151" t="s">
        <v>627</v>
      </c>
      <c r="G1151" s="93" t="s">
        <v>571</v>
      </c>
      <c r="H1151" s="94">
        <v>3182</v>
      </c>
      <c r="I1151" s="129" t="s">
        <v>1697</v>
      </c>
    </row>
    <row r="1152" spans="1:9" x14ac:dyDescent="0.35">
      <c r="A1152" s="129" t="str">
        <f t="shared" si="150"/>
        <v>C1</v>
      </c>
      <c r="B1152" s="129">
        <f t="shared" si="151"/>
        <v>3183</v>
      </c>
      <c r="C1152" s="129" t="str">
        <f t="shared" si="152"/>
        <v>Varizella-Zoster-Virus, Isolierung</v>
      </c>
      <c r="D1152" s="93" t="s">
        <v>571</v>
      </c>
      <c r="E1152" s="94">
        <v>3183</v>
      </c>
      <c r="F1152" t="s">
        <v>595</v>
      </c>
      <c r="G1152" s="93" t="s">
        <v>571</v>
      </c>
      <c r="H1152" s="94">
        <v>3183</v>
      </c>
      <c r="I1152" s="129" t="s">
        <v>1698</v>
      </c>
    </row>
    <row r="1153" spans="1:9" ht="29" x14ac:dyDescent="0.35">
      <c r="A1153" s="129" t="str">
        <f t="shared" si="150"/>
        <v>C1</v>
      </c>
      <c r="B1153" s="129">
        <f t="shared" si="151"/>
        <v>3184</v>
      </c>
      <c r="C1153" s="129" t="str">
        <f t="shared" si="152"/>
        <v>Varizella-Zoster-Virus, 1 Keim oder 1. Keim</v>
      </c>
      <c r="D1153" s="93" t="s">
        <v>571</v>
      </c>
      <c r="E1153" s="94">
        <v>3184</v>
      </c>
      <c r="F1153" t="s">
        <v>714</v>
      </c>
      <c r="G1153" s="93" t="s">
        <v>571</v>
      </c>
      <c r="H1153" s="94">
        <v>3184</v>
      </c>
      <c r="I1153" s="129" t="s">
        <v>1699</v>
      </c>
    </row>
    <row r="1154" spans="1:9" ht="29" x14ac:dyDescent="0.35">
      <c r="A1154" s="129" t="str">
        <f t="shared" si="150"/>
        <v>C1</v>
      </c>
      <c r="B1154" s="129">
        <f t="shared" si="151"/>
        <v>3184.1</v>
      </c>
      <c r="C1154" s="129" t="str">
        <f t="shared" si="152"/>
        <v>Varizella-Zoster-Virus, zusätzlicher Keim</v>
      </c>
      <c r="D1154" s="93" t="s">
        <v>571</v>
      </c>
      <c r="E1154" s="94">
        <v>3184.1</v>
      </c>
      <c r="F1154" t="s">
        <v>672</v>
      </c>
      <c r="G1154" s="93" t="s">
        <v>571</v>
      </c>
      <c r="H1154" s="94">
        <v>3184.1</v>
      </c>
      <c r="I1154" s="129" t="s">
        <v>1700</v>
      </c>
    </row>
    <row r="1155" spans="1:9" x14ac:dyDescent="0.35">
      <c r="A1155" s="129" t="str">
        <f t="shared" si="150"/>
        <v>C1</v>
      </c>
      <c r="B1155" s="129">
        <f t="shared" si="151"/>
        <v>3185</v>
      </c>
      <c r="C1155" s="129" t="str">
        <f t="shared" si="152"/>
        <v>Zyto-Zentrifugation in der Virologie</v>
      </c>
      <c r="D1155" s="93" t="s">
        <v>571</v>
      </c>
      <c r="E1155" s="94">
        <v>3185</v>
      </c>
      <c r="F1155" t="s">
        <v>572</v>
      </c>
      <c r="G1155" s="93" t="s">
        <v>571</v>
      </c>
      <c r="H1155" s="94">
        <v>3185</v>
      </c>
      <c r="I1155" s="129" t="s">
        <v>1701</v>
      </c>
    </row>
    <row r="1156" spans="1:9" ht="43.5" x14ac:dyDescent="0.35">
      <c r="A1156" s="129" t="str">
        <f t="shared" si="150"/>
        <v>C1</v>
      </c>
      <c r="B1156" s="129">
        <f t="shared" si="151"/>
        <v>3186</v>
      </c>
      <c r="C1156" s="129" t="str">
        <f t="shared" si="152"/>
        <v>SARS-Coronavirus-2 (SARS-CoV-2), 1 Keim oder 1. Keim</v>
      </c>
      <c r="D1156" s="93" t="s">
        <v>571</v>
      </c>
      <c r="E1156" s="94">
        <v>3186</v>
      </c>
      <c r="F1156" t="s">
        <v>689</v>
      </c>
      <c r="G1156" s="93" t="s">
        <v>571</v>
      </c>
      <c r="H1156" s="94">
        <v>3186</v>
      </c>
      <c r="I1156" s="129" t="s">
        <v>1702</v>
      </c>
    </row>
    <row r="1157" spans="1:9" ht="29" x14ac:dyDescent="0.35">
      <c r="A1157" s="129" t="str">
        <f t="shared" si="150"/>
        <v>C1</v>
      </c>
      <c r="B1157" s="129">
        <f t="shared" si="151"/>
        <v>3186.1</v>
      </c>
      <c r="C1157" s="129" t="str">
        <f t="shared" si="152"/>
        <v>SARS-Coronavirus-2 (SARS-CoV-2), zusätzlicher Keim</v>
      </c>
      <c r="D1157" s="93" t="s">
        <v>571</v>
      </c>
      <c r="E1157" s="94">
        <v>3186.1</v>
      </c>
      <c r="F1157" t="s">
        <v>673</v>
      </c>
      <c r="G1157" s="93" t="s">
        <v>571</v>
      </c>
      <c r="H1157" s="94">
        <v>3186.1</v>
      </c>
      <c r="I1157" s="129" t="s">
        <v>1703</v>
      </c>
    </row>
    <row r="1158" spans="1:9" ht="29" x14ac:dyDescent="0.35">
      <c r="A1158" s="129" t="str">
        <f t="shared" si="150"/>
        <v>C1</v>
      </c>
      <c r="B1158" s="129">
        <f t="shared" si="151"/>
        <v>3187</v>
      </c>
      <c r="C1158" s="129" t="str">
        <f t="shared" si="152"/>
        <v>Norovirus, 1 Keim oder 1. Keim</v>
      </c>
      <c r="D1158" s="93" t="s">
        <v>571</v>
      </c>
      <c r="E1158" s="94">
        <v>3187</v>
      </c>
      <c r="F1158" t="s">
        <v>2074</v>
      </c>
      <c r="G1158" s="93" t="s">
        <v>571</v>
      </c>
      <c r="H1158" s="94">
        <v>3187</v>
      </c>
      <c r="I1158" s="129" t="s">
        <v>1704</v>
      </c>
    </row>
    <row r="1159" spans="1:9" x14ac:dyDescent="0.35">
      <c r="A1159" s="129" t="str">
        <f t="shared" si="150"/>
        <v>C1</v>
      </c>
      <c r="B1159" s="129">
        <f t="shared" si="151"/>
        <v>3187.1</v>
      </c>
      <c r="C1159" s="129" t="str">
        <f t="shared" si="152"/>
        <v>Norovirus, zusätzlicher Keim</v>
      </c>
      <c r="D1159" s="93" t="s">
        <v>571</v>
      </c>
      <c r="E1159" s="94">
        <v>3187.1</v>
      </c>
      <c r="F1159" t="s">
        <v>674</v>
      </c>
      <c r="G1159" s="93" t="s">
        <v>571</v>
      </c>
      <c r="H1159" s="94">
        <v>3187.1</v>
      </c>
      <c r="I1159" s="129" t="s">
        <v>1705</v>
      </c>
    </row>
    <row r="1160" spans="1:9" ht="43.5" x14ac:dyDescent="0.35">
      <c r="A1160" s="129" t="str">
        <f t="shared" si="150"/>
        <v>C1</v>
      </c>
      <c r="B1160" s="129">
        <f t="shared" si="151"/>
        <v>3188</v>
      </c>
      <c r="C1160" s="129" t="str">
        <f t="shared" si="152"/>
        <v>SARS-Coronavirus-2 (SARS-CoV-2), Genotypisierung</v>
      </c>
      <c r="D1160" s="93" t="s">
        <v>571</v>
      </c>
      <c r="E1160" s="94">
        <v>3188</v>
      </c>
      <c r="F1160" t="s">
        <v>728</v>
      </c>
      <c r="G1160" s="93" t="s">
        <v>571</v>
      </c>
      <c r="H1160" s="94">
        <v>3188</v>
      </c>
      <c r="I1160" s="129" t="s">
        <v>1706</v>
      </c>
    </row>
    <row r="1161" spans="1:9" ht="29" x14ac:dyDescent="0.35">
      <c r="A1161" s="129" t="str">
        <f t="shared" si="150"/>
        <v>C1</v>
      </c>
      <c r="B1161" s="129">
        <f t="shared" si="151"/>
        <v>3189</v>
      </c>
      <c r="C1161" s="129" t="str">
        <f t="shared" si="152"/>
        <v>SARS-Coronavirus-2 (SARS-CoV-2), Ig oder IgG</v>
      </c>
      <c r="D1161" s="93" t="s">
        <v>571</v>
      </c>
      <c r="E1161" s="94">
        <v>3189</v>
      </c>
      <c r="F1161" t="s">
        <v>646</v>
      </c>
      <c r="G1161" s="93" t="s">
        <v>571</v>
      </c>
      <c r="H1161" s="94">
        <v>3189</v>
      </c>
      <c r="I1161" s="129" t="s">
        <v>1707</v>
      </c>
    </row>
    <row r="1162" spans="1:9" ht="29" x14ac:dyDescent="0.35">
      <c r="A1162" s="129" t="str">
        <f t="shared" si="150"/>
        <v>C1</v>
      </c>
      <c r="B1162" s="129">
        <f t="shared" si="151"/>
        <v>3191</v>
      </c>
      <c r="C1162" s="129" t="str">
        <f t="shared" si="152"/>
        <v>Affenpockenvirus (Monkeypox virus), 1 Keim oder 1. Keim</v>
      </c>
      <c r="D1162" s="93" t="s">
        <v>571</v>
      </c>
      <c r="E1162" s="94">
        <v>3191</v>
      </c>
      <c r="F1162" t="s">
        <v>715</v>
      </c>
      <c r="G1162" s="93" t="s">
        <v>571</v>
      </c>
      <c r="H1162" s="94">
        <v>3191</v>
      </c>
      <c r="I1162" s="129" t="s">
        <v>1708</v>
      </c>
    </row>
    <row r="1163" spans="1:9" ht="29" x14ac:dyDescent="0.35">
      <c r="A1163" s="129" t="str">
        <f t="shared" si="150"/>
        <v>C1</v>
      </c>
      <c r="B1163" s="129">
        <f t="shared" si="151"/>
        <v>3191.1</v>
      </c>
      <c r="C1163" s="129" t="str">
        <f t="shared" si="152"/>
        <v>Affenpockenvirus (Monkeypox virus), zusätzlicher Keim</v>
      </c>
      <c r="D1163" s="93" t="s">
        <v>571</v>
      </c>
      <c r="E1163" s="94">
        <v>3191.1</v>
      </c>
      <c r="F1163" t="s">
        <v>675</v>
      </c>
      <c r="G1163" s="93" t="s">
        <v>571</v>
      </c>
      <c r="H1163" s="94">
        <v>3191.1</v>
      </c>
      <c r="I1163" s="129" t="s">
        <v>1709</v>
      </c>
    </row>
    <row r="1164" spans="1:9" x14ac:dyDescent="0.35">
      <c r="A1164" s="129" t="str">
        <f t="shared" si="150"/>
        <v>C2</v>
      </c>
      <c r="B1164" s="129">
        <f t="shared" si="151"/>
        <v>3300</v>
      </c>
      <c r="C1164" s="129" t="str">
        <f t="shared" si="152"/>
        <v>Auge/Ohr/Nasopharynx</v>
      </c>
      <c r="D1164" s="147" t="s">
        <v>731</v>
      </c>
      <c r="E1164" s="94">
        <v>3300</v>
      </c>
      <c r="F1164" t="s">
        <v>832</v>
      </c>
      <c r="G1164" s="147" t="s">
        <v>731</v>
      </c>
      <c r="H1164" s="94">
        <v>3300</v>
      </c>
      <c r="I1164" s="129" t="s">
        <v>1710</v>
      </c>
    </row>
    <row r="1165" spans="1:9" x14ac:dyDescent="0.35">
      <c r="A1165" s="129" t="str">
        <f t="shared" si="150"/>
        <v>C2</v>
      </c>
      <c r="B1165" s="129">
        <f t="shared" si="151"/>
        <v>3301</v>
      </c>
      <c r="C1165" s="129" t="str">
        <f t="shared" si="152"/>
        <v>Auge/Ohr/Nasopharynx</v>
      </c>
      <c r="D1165" s="147" t="s">
        <v>731</v>
      </c>
      <c r="E1165" s="94">
        <v>3301</v>
      </c>
      <c r="F1165" t="s">
        <v>832</v>
      </c>
      <c r="G1165" s="147" t="s">
        <v>731</v>
      </c>
      <c r="H1165" s="94">
        <v>3301</v>
      </c>
      <c r="I1165" s="129" t="s">
        <v>1710</v>
      </c>
    </row>
    <row r="1166" spans="1:9" x14ac:dyDescent="0.35">
      <c r="A1166" s="129" t="str">
        <f t="shared" si="150"/>
        <v>C2</v>
      </c>
      <c r="B1166" s="129">
        <f t="shared" si="151"/>
        <v>3302</v>
      </c>
      <c r="C1166" s="129" t="str">
        <f t="shared" si="152"/>
        <v>Biopsien/Gewebe, inkl. Anaerobier</v>
      </c>
      <c r="D1166" s="147" t="s">
        <v>731</v>
      </c>
      <c r="E1166" s="94">
        <v>3302</v>
      </c>
      <c r="F1166" t="s">
        <v>842</v>
      </c>
      <c r="G1166" s="147" t="s">
        <v>731</v>
      </c>
      <c r="H1166" s="94">
        <v>3302</v>
      </c>
      <c r="I1166" s="129" t="s">
        <v>1711</v>
      </c>
    </row>
    <row r="1167" spans="1:9" x14ac:dyDescent="0.35">
      <c r="A1167" s="129" t="str">
        <f t="shared" si="150"/>
        <v>C2</v>
      </c>
      <c r="B1167" s="129">
        <f t="shared" si="151"/>
        <v>3303</v>
      </c>
      <c r="C1167" s="129" t="str">
        <f t="shared" si="152"/>
        <v>Biopsien/Gewebe, inkl. Anaerobier</v>
      </c>
      <c r="D1167" s="147" t="s">
        <v>731</v>
      </c>
      <c r="E1167" s="94">
        <v>3303</v>
      </c>
      <c r="F1167" t="s">
        <v>842</v>
      </c>
      <c r="G1167" s="147" t="s">
        <v>731</v>
      </c>
      <c r="H1167" s="94">
        <v>3303</v>
      </c>
      <c r="I1167" s="129" t="s">
        <v>1711</v>
      </c>
    </row>
    <row r="1168" spans="1:9" ht="29" x14ac:dyDescent="0.35">
      <c r="A1168" s="129" t="str">
        <f t="shared" si="150"/>
        <v>C2</v>
      </c>
      <c r="B1168" s="129">
        <f t="shared" si="151"/>
        <v>3304</v>
      </c>
      <c r="C1168" s="129" t="str">
        <f t="shared" si="152"/>
        <v>Blutkultur, inkl. Anaerobier-Nachweis</v>
      </c>
      <c r="D1168" s="147" t="s">
        <v>731</v>
      </c>
      <c r="E1168" s="94">
        <v>3304</v>
      </c>
      <c r="F1168" t="s">
        <v>806</v>
      </c>
      <c r="G1168" s="147" t="s">
        <v>731</v>
      </c>
      <c r="H1168" s="94">
        <v>3304</v>
      </c>
      <c r="I1168" s="129" t="s">
        <v>1712</v>
      </c>
    </row>
    <row r="1169" spans="1:9" ht="29" x14ac:dyDescent="0.35">
      <c r="A1169" s="129" t="str">
        <f t="shared" si="150"/>
        <v>C2</v>
      </c>
      <c r="B1169" s="129">
        <f t="shared" si="151"/>
        <v>3305</v>
      </c>
      <c r="C1169" s="129" t="str">
        <f t="shared" si="152"/>
        <v>Blutkultur, inkl. Anaerobier-Nachweis</v>
      </c>
      <c r="D1169" s="147" t="s">
        <v>731</v>
      </c>
      <c r="E1169" s="94">
        <v>3305</v>
      </c>
      <c r="F1169" t="s">
        <v>806</v>
      </c>
      <c r="G1169" s="147" t="s">
        <v>731</v>
      </c>
      <c r="H1169" s="94">
        <v>3305</v>
      </c>
      <c r="I1169" s="129" t="s">
        <v>1712</v>
      </c>
    </row>
    <row r="1170" spans="1:9" x14ac:dyDescent="0.35">
      <c r="A1170" s="129" t="str">
        <f t="shared" si="150"/>
        <v>C2</v>
      </c>
      <c r="B1170" s="129">
        <f t="shared" si="151"/>
        <v>3306</v>
      </c>
      <c r="C1170" s="129" t="str">
        <f t="shared" si="152"/>
        <v>Blutkultur</v>
      </c>
      <c r="D1170" s="147" t="s">
        <v>731</v>
      </c>
      <c r="E1170" s="94">
        <v>3306</v>
      </c>
      <c r="F1170" t="s">
        <v>839</v>
      </c>
      <c r="G1170" s="147" t="s">
        <v>731</v>
      </c>
      <c r="H1170" s="94">
        <v>3306</v>
      </c>
      <c r="I1170" s="129" t="s">
        <v>1713</v>
      </c>
    </row>
    <row r="1171" spans="1:9" x14ac:dyDescent="0.35">
      <c r="A1171" s="129" t="str">
        <f t="shared" si="150"/>
        <v>C2</v>
      </c>
      <c r="B1171" s="129">
        <f t="shared" si="151"/>
        <v>3307</v>
      </c>
      <c r="C1171" s="129" t="str">
        <f t="shared" si="152"/>
        <v>Blutkultur</v>
      </c>
      <c r="D1171" s="147" t="s">
        <v>731</v>
      </c>
      <c r="E1171" s="94">
        <v>3307</v>
      </c>
      <c r="F1171" t="s">
        <v>839</v>
      </c>
      <c r="G1171" s="147" t="s">
        <v>731</v>
      </c>
      <c r="H1171" s="94">
        <v>3307</v>
      </c>
      <c r="I1171" s="129" t="s">
        <v>1713</v>
      </c>
    </row>
    <row r="1172" spans="1:9" x14ac:dyDescent="0.35">
      <c r="A1172" s="129" t="str">
        <f t="shared" si="150"/>
        <v>C2</v>
      </c>
      <c r="B1172" s="129">
        <f t="shared" si="151"/>
        <v>3308</v>
      </c>
      <c r="C1172" s="129" t="str">
        <f t="shared" si="152"/>
        <v>Blutkultur</v>
      </c>
      <c r="D1172" s="147" t="s">
        <v>731</v>
      </c>
      <c r="E1172" s="94">
        <v>3308</v>
      </c>
      <c r="F1172" t="s">
        <v>839</v>
      </c>
      <c r="G1172" s="147" t="s">
        <v>731</v>
      </c>
      <c r="H1172" s="94">
        <v>3308</v>
      </c>
      <c r="I1172" s="129" t="s">
        <v>1713</v>
      </c>
    </row>
    <row r="1173" spans="1:9" x14ac:dyDescent="0.35">
      <c r="A1173" s="129" t="str">
        <f t="shared" si="150"/>
        <v>C2</v>
      </c>
      <c r="B1173" s="129">
        <f t="shared" si="151"/>
        <v>3309</v>
      </c>
      <c r="C1173" s="129" t="str">
        <f t="shared" si="152"/>
        <v>Bronchoalveoläre Lavage</v>
      </c>
      <c r="D1173" s="147" t="s">
        <v>731</v>
      </c>
      <c r="E1173" s="94">
        <v>3309</v>
      </c>
      <c r="F1173" t="s">
        <v>837</v>
      </c>
      <c r="G1173" s="147" t="s">
        <v>731</v>
      </c>
      <c r="H1173" s="94">
        <v>3309</v>
      </c>
      <c r="I1173" s="129" t="s">
        <v>1714</v>
      </c>
    </row>
    <row r="1174" spans="1:9" x14ac:dyDescent="0.35">
      <c r="A1174" s="129" t="str">
        <f t="shared" si="150"/>
        <v>C2</v>
      </c>
      <c r="B1174" s="129">
        <f t="shared" si="151"/>
        <v>3310</v>
      </c>
      <c r="C1174" s="129" t="str">
        <f t="shared" si="152"/>
        <v>Bronchoalveoläre Lavage</v>
      </c>
      <c r="D1174" s="147" t="s">
        <v>731</v>
      </c>
      <c r="E1174" s="94">
        <v>3310</v>
      </c>
      <c r="F1174" t="s">
        <v>837</v>
      </c>
      <c r="G1174" s="147" t="s">
        <v>731</v>
      </c>
      <c r="H1174" s="94">
        <v>3310</v>
      </c>
      <c r="I1174" s="129" t="s">
        <v>1714</v>
      </c>
    </row>
    <row r="1175" spans="1:9" x14ac:dyDescent="0.35">
      <c r="A1175" s="129" t="str">
        <f t="shared" si="150"/>
        <v>C2</v>
      </c>
      <c r="B1175" s="129">
        <f t="shared" si="151"/>
        <v>3311</v>
      </c>
      <c r="C1175" s="129" t="str">
        <f t="shared" si="152"/>
        <v>Intravaskulärer Katheter</v>
      </c>
      <c r="D1175" s="147" t="s">
        <v>731</v>
      </c>
      <c r="E1175" s="94">
        <v>3311</v>
      </c>
      <c r="F1175" t="s">
        <v>765</v>
      </c>
      <c r="G1175" s="147" t="s">
        <v>731</v>
      </c>
      <c r="H1175" s="94">
        <v>3311</v>
      </c>
      <c r="I1175" s="129" t="s">
        <v>1715</v>
      </c>
    </row>
    <row r="1176" spans="1:9" x14ac:dyDescent="0.35">
      <c r="A1176" s="129" t="str">
        <f t="shared" si="150"/>
        <v>C2</v>
      </c>
      <c r="B1176" s="129">
        <f t="shared" si="151"/>
        <v>3312</v>
      </c>
      <c r="C1176" s="129" t="str">
        <f t="shared" si="152"/>
        <v>Intravaskulärer Katheter</v>
      </c>
      <c r="D1176" s="147" t="s">
        <v>731</v>
      </c>
      <c r="E1176" s="94">
        <v>3312</v>
      </c>
      <c r="F1176" t="s">
        <v>765</v>
      </c>
      <c r="G1176" s="147" t="s">
        <v>731</v>
      </c>
      <c r="H1176" s="94">
        <v>3312</v>
      </c>
      <c r="I1176" s="129" t="s">
        <v>1715</v>
      </c>
    </row>
    <row r="1177" spans="1:9" x14ac:dyDescent="0.35">
      <c r="A1177" s="129" t="str">
        <f t="shared" si="150"/>
        <v>C2</v>
      </c>
      <c r="B1177" s="129">
        <f t="shared" si="151"/>
        <v>3313</v>
      </c>
      <c r="C1177" s="129" t="str">
        <f t="shared" si="152"/>
        <v>Liquor cerebrospinalis</v>
      </c>
      <c r="D1177" s="147" t="s">
        <v>731</v>
      </c>
      <c r="E1177" s="94">
        <v>3313</v>
      </c>
      <c r="F1177" t="s">
        <v>770</v>
      </c>
      <c r="G1177" s="147" t="s">
        <v>731</v>
      </c>
      <c r="H1177" s="94">
        <v>3313</v>
      </c>
      <c r="I1177" s="129" t="s">
        <v>1716</v>
      </c>
    </row>
    <row r="1178" spans="1:9" x14ac:dyDescent="0.35">
      <c r="A1178" s="129" t="str">
        <f t="shared" si="150"/>
        <v>C2</v>
      </c>
      <c r="B1178" s="129">
        <f t="shared" si="151"/>
        <v>3314</v>
      </c>
      <c r="C1178" s="129" t="str">
        <f t="shared" si="152"/>
        <v>Liquor cerebrospinalis</v>
      </c>
      <c r="D1178" s="147" t="s">
        <v>731</v>
      </c>
      <c r="E1178" s="94">
        <v>3314</v>
      </c>
      <c r="F1178" t="s">
        <v>770</v>
      </c>
      <c r="G1178" s="147" t="s">
        <v>731</v>
      </c>
      <c r="H1178" s="94">
        <v>3314</v>
      </c>
      <c r="I1178" s="129" t="s">
        <v>1716</v>
      </c>
    </row>
    <row r="1179" spans="1:9" x14ac:dyDescent="0.35">
      <c r="A1179" s="129" t="str">
        <f t="shared" si="150"/>
        <v>C2</v>
      </c>
      <c r="B1179" s="129">
        <f t="shared" si="151"/>
        <v>3315</v>
      </c>
      <c r="C1179" s="129" t="str">
        <f t="shared" si="152"/>
        <v>Peritoneal-Dialyse, inkl. Anaerobier</v>
      </c>
      <c r="D1179" s="147" t="s">
        <v>731</v>
      </c>
      <c r="E1179" s="94">
        <v>3315</v>
      </c>
      <c r="F1179" t="s">
        <v>838</v>
      </c>
      <c r="G1179" s="147" t="s">
        <v>731</v>
      </c>
      <c r="H1179" s="94">
        <v>3315</v>
      </c>
      <c r="I1179" s="129" t="s">
        <v>1717</v>
      </c>
    </row>
    <row r="1180" spans="1:9" x14ac:dyDescent="0.35">
      <c r="A1180" s="129" t="str">
        <f t="shared" si="150"/>
        <v>C2</v>
      </c>
      <c r="B1180" s="129">
        <f t="shared" si="151"/>
        <v>3316</v>
      </c>
      <c r="C1180" s="129" t="str">
        <f t="shared" si="152"/>
        <v>Peritoneal-Dialyse, inkl. Anaerobier</v>
      </c>
      <c r="D1180" s="147" t="s">
        <v>731</v>
      </c>
      <c r="E1180" s="94">
        <v>3316</v>
      </c>
      <c r="F1180" t="s">
        <v>838</v>
      </c>
      <c r="G1180" s="147" t="s">
        <v>731</v>
      </c>
      <c r="H1180" s="94">
        <v>3316</v>
      </c>
      <c r="I1180" s="129" t="s">
        <v>1717</v>
      </c>
    </row>
    <row r="1181" spans="1:9" x14ac:dyDescent="0.35">
      <c r="A1181" s="129" t="str">
        <f t="shared" si="150"/>
        <v>C2</v>
      </c>
      <c r="B1181" s="129">
        <f t="shared" si="151"/>
        <v>3317</v>
      </c>
      <c r="C1181" s="129" t="str">
        <f t="shared" si="152"/>
        <v>Punktion, inkl. Anaerobier</v>
      </c>
      <c r="D1181" s="147" t="s">
        <v>731</v>
      </c>
      <c r="E1181" s="94">
        <v>3317</v>
      </c>
      <c r="F1181" t="s">
        <v>830</v>
      </c>
      <c r="G1181" s="147" t="s">
        <v>731</v>
      </c>
      <c r="H1181" s="94">
        <v>3317</v>
      </c>
      <c r="I1181" s="129" t="s">
        <v>1718</v>
      </c>
    </row>
    <row r="1182" spans="1:9" x14ac:dyDescent="0.35">
      <c r="A1182" s="129" t="str">
        <f t="shared" si="150"/>
        <v>C2</v>
      </c>
      <c r="B1182" s="129">
        <f t="shared" si="151"/>
        <v>3318</v>
      </c>
      <c r="C1182" s="129" t="str">
        <f t="shared" si="152"/>
        <v>Punktion, inkl. Anaerobier</v>
      </c>
      <c r="D1182" s="147" t="s">
        <v>731</v>
      </c>
      <c r="E1182" s="94">
        <v>3318</v>
      </c>
      <c r="F1182" t="s">
        <v>830</v>
      </c>
      <c r="G1182" s="147" t="s">
        <v>731</v>
      </c>
      <c r="H1182" s="94">
        <v>3318</v>
      </c>
      <c r="I1182" s="129" t="s">
        <v>1718</v>
      </c>
    </row>
    <row r="1183" spans="1:9" ht="29" x14ac:dyDescent="0.35">
      <c r="A1183" s="129" t="str">
        <f t="shared" ref="A1183:A1246" si="153">IF(Sprache=_Deutsch,D1183,G1183)</f>
        <v>C2</v>
      </c>
      <c r="B1183" s="129">
        <f t="shared" ref="B1183:B1246" si="154">IF(Sprache=_Deutsch,E1183,H1183)</f>
        <v>3319</v>
      </c>
      <c r="C1183" s="129" t="str">
        <f t="shared" ref="C1183:C1246" si="155">IF(Sprache=_Deutsch,F1183,I1183)</f>
        <v>Rachenabstrich/Angina, Beta-hämolysierende Streptokokken</v>
      </c>
      <c r="D1183" s="147" t="s">
        <v>731</v>
      </c>
      <c r="E1183" s="94">
        <v>3319</v>
      </c>
      <c r="F1183" t="s">
        <v>767</v>
      </c>
      <c r="G1183" s="147" t="s">
        <v>731</v>
      </c>
      <c r="H1183" s="94">
        <v>3319</v>
      </c>
      <c r="I1183" s="129" t="s">
        <v>1719</v>
      </c>
    </row>
    <row r="1184" spans="1:9" ht="29" x14ac:dyDescent="0.35">
      <c r="A1184" s="129" t="str">
        <f t="shared" si="153"/>
        <v>C2</v>
      </c>
      <c r="B1184" s="129">
        <f t="shared" si="154"/>
        <v>3320</v>
      </c>
      <c r="C1184" s="129" t="str">
        <f t="shared" si="155"/>
        <v>Rachenabstrich/Angina, Beta-hämolysierende Streptokokken</v>
      </c>
      <c r="D1184" s="147" t="s">
        <v>731</v>
      </c>
      <c r="E1184" s="94">
        <v>3320</v>
      </c>
      <c r="F1184" t="s">
        <v>767</v>
      </c>
      <c r="G1184" s="147" t="s">
        <v>731</v>
      </c>
      <c r="H1184" s="94">
        <v>3320</v>
      </c>
      <c r="I1184" s="129" t="s">
        <v>1719</v>
      </c>
    </row>
    <row r="1185" spans="1:9" ht="29" x14ac:dyDescent="0.35">
      <c r="A1185" s="129" t="str">
        <f t="shared" si="153"/>
        <v>C2</v>
      </c>
      <c r="B1185" s="129">
        <f t="shared" si="154"/>
        <v>3322</v>
      </c>
      <c r="C1185" s="129" t="str">
        <f t="shared" si="155"/>
        <v>Sperma, ohne Mycoplasma, Ureaplasma</v>
      </c>
      <c r="D1185" s="147" t="s">
        <v>731</v>
      </c>
      <c r="E1185" s="94">
        <v>3322</v>
      </c>
      <c r="F1185" t="s">
        <v>833</v>
      </c>
      <c r="G1185" s="147" t="s">
        <v>731</v>
      </c>
      <c r="H1185" s="94">
        <v>3322</v>
      </c>
      <c r="I1185" s="129" t="s">
        <v>1720</v>
      </c>
    </row>
    <row r="1186" spans="1:9" ht="29" x14ac:dyDescent="0.35">
      <c r="A1186" s="129" t="str">
        <f t="shared" si="153"/>
        <v>C2</v>
      </c>
      <c r="B1186" s="129">
        <f t="shared" si="154"/>
        <v>3323</v>
      </c>
      <c r="C1186" s="129" t="str">
        <f t="shared" si="155"/>
        <v>Sperma, ohne Mycoplasma, Ureaplasma</v>
      </c>
      <c r="D1186" s="147" t="s">
        <v>731</v>
      </c>
      <c r="E1186" s="94">
        <v>3323</v>
      </c>
      <c r="F1186" t="s">
        <v>833</v>
      </c>
      <c r="G1186" s="147" t="s">
        <v>731</v>
      </c>
      <c r="H1186" s="94">
        <v>3323</v>
      </c>
      <c r="I1186" s="129" t="s">
        <v>1720</v>
      </c>
    </row>
    <row r="1187" spans="1:9" x14ac:dyDescent="0.35">
      <c r="A1187" s="129" t="str">
        <f t="shared" si="153"/>
        <v>C2</v>
      </c>
      <c r="B1187" s="129">
        <f t="shared" si="154"/>
        <v>3324</v>
      </c>
      <c r="C1187" s="129" t="str">
        <f t="shared" si="155"/>
        <v>Sputum/Bronchialsekret</v>
      </c>
      <c r="D1187" s="147" t="s">
        <v>731</v>
      </c>
      <c r="E1187" s="94">
        <v>3324</v>
      </c>
      <c r="F1187" t="s">
        <v>825</v>
      </c>
      <c r="G1187" s="147" t="s">
        <v>731</v>
      </c>
      <c r="H1187" s="94">
        <v>3324</v>
      </c>
      <c r="I1187" s="129" t="s">
        <v>1721</v>
      </c>
    </row>
    <row r="1188" spans="1:9" x14ac:dyDescent="0.35">
      <c r="A1188" s="129" t="str">
        <f t="shared" si="153"/>
        <v>C2</v>
      </c>
      <c r="B1188" s="129">
        <f t="shared" si="154"/>
        <v>3325</v>
      </c>
      <c r="C1188" s="129" t="str">
        <f t="shared" si="155"/>
        <v>Sputum/Bronchialsekret</v>
      </c>
      <c r="D1188" s="147" t="s">
        <v>731</v>
      </c>
      <c r="E1188" s="94">
        <v>3325</v>
      </c>
      <c r="F1188" t="s">
        <v>825</v>
      </c>
      <c r="G1188" s="147" t="s">
        <v>731</v>
      </c>
      <c r="H1188" s="94">
        <v>3325</v>
      </c>
      <c r="I1188" s="129" t="s">
        <v>1721</v>
      </c>
    </row>
    <row r="1189" spans="1:9" x14ac:dyDescent="0.35">
      <c r="A1189" s="129" t="str">
        <f t="shared" si="153"/>
        <v>C2</v>
      </c>
      <c r="B1189" s="129">
        <f t="shared" si="154"/>
        <v>3326</v>
      </c>
      <c r="C1189" s="129" t="str">
        <f t="shared" si="155"/>
        <v>Stuhl, Salmonellen, Shigellen, Campylobacter</v>
      </c>
      <c r="D1189" s="147" t="s">
        <v>731</v>
      </c>
      <c r="E1189" s="94">
        <v>3326</v>
      </c>
      <c r="F1189" t="s">
        <v>843</v>
      </c>
      <c r="G1189" s="147" t="s">
        <v>731</v>
      </c>
      <c r="H1189" s="94">
        <v>3326</v>
      </c>
      <c r="I1189" s="129" t="s">
        <v>1722</v>
      </c>
    </row>
    <row r="1190" spans="1:9" x14ac:dyDescent="0.35">
      <c r="A1190" s="129" t="str">
        <f t="shared" si="153"/>
        <v>C2</v>
      </c>
      <c r="B1190" s="129">
        <f t="shared" si="154"/>
        <v>3327</v>
      </c>
      <c r="C1190" s="129" t="str">
        <f t="shared" si="155"/>
        <v>Stuhl, Salmonellen, Shigellen, Campylobacter</v>
      </c>
      <c r="D1190" s="147" t="s">
        <v>731</v>
      </c>
      <c r="E1190" s="94">
        <v>3327</v>
      </c>
      <c r="F1190" t="s">
        <v>843</v>
      </c>
      <c r="G1190" s="147" t="s">
        <v>731</v>
      </c>
      <c r="H1190" s="94">
        <v>3327</v>
      </c>
      <c r="I1190" s="129" t="s">
        <v>1722</v>
      </c>
    </row>
    <row r="1191" spans="1:9" x14ac:dyDescent="0.35">
      <c r="A1191" s="129" t="str">
        <f t="shared" si="153"/>
        <v>C2</v>
      </c>
      <c r="B1191" s="129">
        <f t="shared" si="154"/>
        <v>3328</v>
      </c>
      <c r="C1191" s="129" t="str">
        <f t="shared" si="155"/>
        <v>Ueberwachungskulturen</v>
      </c>
      <c r="D1191" s="147" t="s">
        <v>731</v>
      </c>
      <c r="E1191" s="94">
        <v>3328</v>
      </c>
      <c r="F1191" t="s">
        <v>2149</v>
      </c>
      <c r="G1191" s="147" t="s">
        <v>731</v>
      </c>
      <c r="H1191" s="94">
        <v>3328</v>
      </c>
      <c r="I1191" s="129" t="s">
        <v>1723</v>
      </c>
    </row>
    <row r="1192" spans="1:9" x14ac:dyDescent="0.35">
      <c r="A1192" s="129" t="str">
        <f t="shared" si="153"/>
        <v>C2</v>
      </c>
      <c r="B1192" s="129">
        <f t="shared" si="154"/>
        <v>3329</v>
      </c>
      <c r="C1192" s="129" t="str">
        <f t="shared" si="155"/>
        <v>Uebewachungskulturen</v>
      </c>
      <c r="D1192" s="147" t="s">
        <v>731</v>
      </c>
      <c r="E1192" s="94">
        <v>3329</v>
      </c>
      <c r="F1192" t="s">
        <v>2150</v>
      </c>
      <c r="G1192" s="147" t="s">
        <v>731</v>
      </c>
      <c r="H1192" s="94">
        <v>3329</v>
      </c>
      <c r="I1192" s="129" t="s">
        <v>1723</v>
      </c>
    </row>
    <row r="1193" spans="1:9" x14ac:dyDescent="0.35">
      <c r="A1193" s="129" t="str">
        <f t="shared" si="153"/>
        <v>C2</v>
      </c>
      <c r="B1193" s="129">
        <f t="shared" si="154"/>
        <v>3330</v>
      </c>
      <c r="C1193" s="129" t="str">
        <f t="shared" si="155"/>
        <v>Urin, Eintauch-Objektträger</v>
      </c>
      <c r="D1193" s="147" t="s">
        <v>731</v>
      </c>
      <c r="E1193" s="94">
        <v>3330</v>
      </c>
      <c r="F1193" t="s">
        <v>732</v>
      </c>
      <c r="G1193" s="147" t="s">
        <v>731</v>
      </c>
      <c r="H1193" s="94">
        <v>3330</v>
      </c>
      <c r="I1193" s="129" t="s">
        <v>1724</v>
      </c>
    </row>
    <row r="1194" spans="1:9" x14ac:dyDescent="0.35">
      <c r="A1194" s="129" t="str">
        <f t="shared" si="153"/>
        <v>C2</v>
      </c>
      <c r="B1194" s="129">
        <f t="shared" si="154"/>
        <v>3331</v>
      </c>
      <c r="C1194" s="129" t="str">
        <f t="shared" si="155"/>
        <v>Urin, Eintauch-Objektträger</v>
      </c>
      <c r="D1194" s="147" t="s">
        <v>731</v>
      </c>
      <c r="E1194" s="94">
        <v>3331</v>
      </c>
      <c r="F1194" t="s">
        <v>732</v>
      </c>
      <c r="G1194" s="147" t="s">
        <v>731</v>
      </c>
      <c r="H1194" s="94">
        <v>3331</v>
      </c>
      <c r="I1194" s="129" t="s">
        <v>1724</v>
      </c>
    </row>
    <row r="1195" spans="1:9" ht="29" x14ac:dyDescent="0.35">
      <c r="A1195" s="129" t="str">
        <f t="shared" si="153"/>
        <v>C2</v>
      </c>
      <c r="B1195" s="129">
        <f t="shared" si="154"/>
        <v>3332</v>
      </c>
      <c r="C1195" s="129" t="str">
        <f t="shared" si="155"/>
        <v>Urin, nativ oder konserviert inkl. Keimzählung</v>
      </c>
      <c r="D1195" s="147" t="s">
        <v>731</v>
      </c>
      <c r="E1195" s="94">
        <v>3332</v>
      </c>
      <c r="F1195" t="s">
        <v>766</v>
      </c>
      <c r="G1195" s="147" t="s">
        <v>731</v>
      </c>
      <c r="H1195" s="94">
        <v>3332</v>
      </c>
      <c r="I1195" s="129" t="s">
        <v>1725</v>
      </c>
    </row>
    <row r="1196" spans="1:9" ht="29" x14ac:dyDescent="0.35">
      <c r="A1196" s="129" t="str">
        <f t="shared" si="153"/>
        <v>C2</v>
      </c>
      <c r="B1196" s="129">
        <f t="shared" si="154"/>
        <v>3333</v>
      </c>
      <c r="C1196" s="129" t="str">
        <f t="shared" si="155"/>
        <v>Urin, nativ oder konserviert inkl. Keimzählung</v>
      </c>
      <c r="D1196" s="147" t="s">
        <v>731</v>
      </c>
      <c r="E1196" s="94">
        <v>3333</v>
      </c>
      <c r="F1196" t="s">
        <v>766</v>
      </c>
      <c r="G1196" s="147" t="s">
        <v>731</v>
      </c>
      <c r="H1196" s="94">
        <v>3333</v>
      </c>
      <c r="I1196" s="129" t="s">
        <v>1725</v>
      </c>
    </row>
    <row r="1197" spans="1:9" ht="29" x14ac:dyDescent="0.35">
      <c r="A1197" s="129" t="str">
        <f t="shared" si="153"/>
        <v>C2</v>
      </c>
      <c r="B1197" s="129">
        <f t="shared" si="154"/>
        <v>3334</v>
      </c>
      <c r="C1197" s="129" t="str">
        <f t="shared" si="155"/>
        <v>Vagina/Zervix/Urethra, ohne Chlamydia, Mycoplasma, Ureaplasma</v>
      </c>
      <c r="D1197" s="147" t="s">
        <v>731</v>
      </c>
      <c r="E1197" s="94">
        <v>3334</v>
      </c>
      <c r="F1197" t="s">
        <v>834</v>
      </c>
      <c r="G1197" s="147" t="s">
        <v>731</v>
      </c>
      <c r="H1197" s="94">
        <v>3334</v>
      </c>
      <c r="I1197" s="129" t="s">
        <v>1726</v>
      </c>
    </row>
    <row r="1198" spans="1:9" ht="29" x14ac:dyDescent="0.35">
      <c r="A1198" s="129" t="str">
        <f t="shared" si="153"/>
        <v>C2</v>
      </c>
      <c r="B1198" s="129">
        <f t="shared" si="154"/>
        <v>3335</v>
      </c>
      <c r="C1198" s="129" t="str">
        <f t="shared" si="155"/>
        <v>Vagina/Zervix/Urethra, ohne Chlamydia, Mycoplasma, Ureaplasma</v>
      </c>
      <c r="D1198" s="147" t="s">
        <v>731</v>
      </c>
      <c r="E1198" s="94">
        <v>3335</v>
      </c>
      <c r="F1198" t="s">
        <v>834</v>
      </c>
      <c r="G1198" s="147" t="s">
        <v>731</v>
      </c>
      <c r="H1198" s="94">
        <v>3335</v>
      </c>
      <c r="I1198" s="129" t="s">
        <v>1726</v>
      </c>
    </row>
    <row r="1199" spans="1:9" x14ac:dyDescent="0.35">
      <c r="A1199" s="129" t="str">
        <f t="shared" si="153"/>
        <v>C2</v>
      </c>
      <c r="B1199" s="129">
        <f t="shared" si="154"/>
        <v>3336</v>
      </c>
      <c r="C1199" s="129" t="str">
        <f t="shared" si="155"/>
        <v>Wunden, oberflächliche</v>
      </c>
      <c r="D1199" s="147" t="s">
        <v>731</v>
      </c>
      <c r="E1199" s="94">
        <v>3336</v>
      </c>
      <c r="F1199" t="s">
        <v>826</v>
      </c>
      <c r="G1199" s="147" t="s">
        <v>731</v>
      </c>
      <c r="H1199" s="94">
        <v>3336</v>
      </c>
      <c r="I1199" s="129" t="s">
        <v>1727</v>
      </c>
    </row>
    <row r="1200" spans="1:9" x14ac:dyDescent="0.35">
      <c r="A1200" s="129" t="str">
        <f t="shared" si="153"/>
        <v>C2</v>
      </c>
      <c r="B1200" s="129">
        <f t="shared" si="154"/>
        <v>3337</v>
      </c>
      <c r="C1200" s="129" t="str">
        <f t="shared" si="155"/>
        <v>Wunden, oberflächliche</v>
      </c>
      <c r="D1200" s="147" t="s">
        <v>731</v>
      </c>
      <c r="E1200" s="94">
        <v>3337</v>
      </c>
      <c r="F1200" t="s">
        <v>826</v>
      </c>
      <c r="G1200" s="147" t="s">
        <v>731</v>
      </c>
      <c r="H1200" s="94">
        <v>3337</v>
      </c>
      <c r="I1200" s="129" t="s">
        <v>1727</v>
      </c>
    </row>
    <row r="1201" spans="1:9" x14ac:dyDescent="0.35">
      <c r="A1201" s="129" t="str">
        <f t="shared" si="153"/>
        <v>C2</v>
      </c>
      <c r="B1201" s="129">
        <f t="shared" si="154"/>
        <v>3338</v>
      </c>
      <c r="C1201" s="129" t="str">
        <f t="shared" si="155"/>
        <v>Wunden, tiefe, inkl. Anaerobier</v>
      </c>
      <c r="D1201" s="147" t="s">
        <v>731</v>
      </c>
      <c r="E1201" s="94">
        <v>3338</v>
      </c>
      <c r="F1201" t="s">
        <v>831</v>
      </c>
      <c r="G1201" s="147" t="s">
        <v>731</v>
      </c>
      <c r="H1201" s="94">
        <v>3338</v>
      </c>
      <c r="I1201" s="129" t="s">
        <v>1728</v>
      </c>
    </row>
    <row r="1202" spans="1:9" x14ac:dyDescent="0.35">
      <c r="A1202" s="129" t="str">
        <f t="shared" si="153"/>
        <v>C2</v>
      </c>
      <c r="B1202" s="129">
        <f t="shared" si="154"/>
        <v>3339</v>
      </c>
      <c r="C1202" s="129" t="str">
        <f t="shared" si="155"/>
        <v>Wunden, tiefe, inkl. Anaerobier</v>
      </c>
      <c r="D1202" s="147" t="s">
        <v>731</v>
      </c>
      <c r="E1202" s="94">
        <v>3339</v>
      </c>
      <c r="F1202" t="s">
        <v>831</v>
      </c>
      <c r="G1202" s="147" t="s">
        <v>731</v>
      </c>
      <c r="H1202" s="94">
        <v>3339</v>
      </c>
      <c r="I1202" s="129" t="s">
        <v>1728</v>
      </c>
    </row>
    <row r="1203" spans="1:9" x14ac:dyDescent="0.35">
      <c r="A1203" s="129" t="str">
        <f t="shared" si="153"/>
        <v>C2</v>
      </c>
      <c r="B1203" s="129">
        <f t="shared" si="154"/>
        <v>3340</v>
      </c>
      <c r="C1203" s="129" t="str">
        <f t="shared" si="155"/>
        <v>Nachweis eines bestimmten Bakteriums</v>
      </c>
      <c r="D1203" s="147" t="s">
        <v>731</v>
      </c>
      <c r="E1203" s="94">
        <v>3340</v>
      </c>
      <c r="F1203" t="s">
        <v>771</v>
      </c>
      <c r="G1203" s="147" t="s">
        <v>731</v>
      </c>
      <c r="H1203" s="94">
        <v>3340</v>
      </c>
      <c r="I1203" s="129" t="s">
        <v>1729</v>
      </c>
    </row>
    <row r="1204" spans="1:9" x14ac:dyDescent="0.35">
      <c r="A1204" s="129" t="str">
        <f t="shared" si="153"/>
        <v>C2</v>
      </c>
      <c r="B1204" s="129">
        <f t="shared" si="154"/>
        <v>3341</v>
      </c>
      <c r="C1204" s="129" t="str">
        <f t="shared" si="155"/>
        <v>Nachweis eines bestimmten Bakteriums</v>
      </c>
      <c r="D1204" s="147" t="s">
        <v>731</v>
      </c>
      <c r="E1204" s="94">
        <v>3341</v>
      </c>
      <c r="F1204" t="s">
        <v>771</v>
      </c>
      <c r="G1204" s="147" t="s">
        <v>731</v>
      </c>
      <c r="H1204" s="94">
        <v>3341</v>
      </c>
      <c r="I1204" s="129" t="s">
        <v>1729</v>
      </c>
    </row>
    <row r="1205" spans="1:9" ht="29" x14ac:dyDescent="0.35">
      <c r="A1205" s="129" t="str">
        <f t="shared" si="153"/>
        <v>C2</v>
      </c>
      <c r="B1205" s="129">
        <f t="shared" si="154"/>
        <v>3342</v>
      </c>
      <c r="C1205" s="129" t="str">
        <f t="shared" si="155"/>
        <v>Zusätzlicher Nachweis eines bestimmten Keimes, wenn ausdrücklich verlangt</v>
      </c>
      <c r="D1205" s="147" t="s">
        <v>731</v>
      </c>
      <c r="E1205" s="94">
        <v>3342</v>
      </c>
      <c r="F1205" t="s">
        <v>740</v>
      </c>
      <c r="G1205" s="147" t="s">
        <v>731</v>
      </c>
      <c r="H1205" s="94">
        <v>3342</v>
      </c>
      <c r="I1205" s="129" t="s">
        <v>1730</v>
      </c>
    </row>
    <row r="1206" spans="1:9" ht="29" x14ac:dyDescent="0.35">
      <c r="A1206" s="129" t="str">
        <f t="shared" si="153"/>
        <v>C2</v>
      </c>
      <c r="B1206" s="129">
        <f t="shared" si="154"/>
        <v>3343</v>
      </c>
      <c r="C1206" s="129" t="str">
        <f t="shared" si="155"/>
        <v>Zusätzlicher Nachweis eines bestimmten Keimes, wenn ausdrücklich verlangt</v>
      </c>
      <c r="D1206" s="147" t="s">
        <v>731</v>
      </c>
      <c r="E1206" s="94">
        <v>3343</v>
      </c>
      <c r="F1206" t="s">
        <v>740</v>
      </c>
      <c r="G1206" s="147" t="s">
        <v>731</v>
      </c>
      <c r="H1206" s="94">
        <v>3343</v>
      </c>
      <c r="I1206" s="129" t="s">
        <v>1730</v>
      </c>
    </row>
    <row r="1207" spans="1:9" x14ac:dyDescent="0.35">
      <c r="A1207" s="129" t="str">
        <f t="shared" si="153"/>
        <v>C2</v>
      </c>
      <c r="B1207" s="129">
        <f t="shared" si="154"/>
        <v>3344</v>
      </c>
      <c r="C1207" s="129" t="str">
        <f t="shared" si="155"/>
        <v>Quantitative Bakteriologie</v>
      </c>
      <c r="D1207" s="147" t="s">
        <v>731</v>
      </c>
      <c r="E1207" s="94">
        <v>3344</v>
      </c>
      <c r="F1207" t="s">
        <v>735</v>
      </c>
      <c r="G1207" s="147" t="s">
        <v>731</v>
      </c>
      <c r="H1207" s="94">
        <v>3344</v>
      </c>
      <c r="I1207" s="129" t="s">
        <v>1731</v>
      </c>
    </row>
    <row r="1208" spans="1:9" x14ac:dyDescent="0.35">
      <c r="A1208" s="129" t="str">
        <f t="shared" si="153"/>
        <v>C2</v>
      </c>
      <c r="B1208" s="129">
        <f t="shared" si="154"/>
        <v>3345</v>
      </c>
      <c r="C1208" s="129" t="str">
        <f t="shared" si="155"/>
        <v>Minimale Hemmkonzentration (MHK)</v>
      </c>
      <c r="D1208" s="147" t="s">
        <v>731</v>
      </c>
      <c r="E1208" s="94">
        <v>3345</v>
      </c>
      <c r="F1208" t="s">
        <v>743</v>
      </c>
      <c r="G1208" s="147" t="s">
        <v>731</v>
      </c>
      <c r="H1208" s="94">
        <v>3345</v>
      </c>
      <c r="I1208" s="129" t="s">
        <v>1732</v>
      </c>
    </row>
    <row r="1209" spans="1:9" x14ac:dyDescent="0.35">
      <c r="A1209" s="129" t="str">
        <f t="shared" si="153"/>
        <v>C2</v>
      </c>
      <c r="B1209" s="129">
        <f t="shared" si="154"/>
        <v>3346</v>
      </c>
      <c r="C1209" s="129" t="str">
        <f t="shared" si="155"/>
        <v>Minimale Hemmkonzentration (MHK)</v>
      </c>
      <c r="D1209" s="147" t="s">
        <v>731</v>
      </c>
      <c r="E1209" s="94">
        <v>3346</v>
      </c>
      <c r="F1209" t="s">
        <v>743</v>
      </c>
      <c r="G1209" s="147" t="s">
        <v>731</v>
      </c>
      <c r="H1209" s="94">
        <v>3346</v>
      </c>
      <c r="I1209" s="129" t="s">
        <v>1732</v>
      </c>
    </row>
    <row r="1210" spans="1:9" ht="29" x14ac:dyDescent="0.35">
      <c r="A1210" s="129" t="str">
        <f t="shared" si="153"/>
        <v>C2</v>
      </c>
      <c r="B1210" s="129">
        <f t="shared" si="154"/>
        <v>3347</v>
      </c>
      <c r="C1210" s="129" t="str">
        <f t="shared" si="155"/>
        <v>Minimale Hemmkonzentration (MHK) und minimale bakterizide Konzentration (MBK)</v>
      </c>
      <c r="D1210" s="147" t="s">
        <v>731</v>
      </c>
      <c r="E1210" s="94">
        <v>3347</v>
      </c>
      <c r="F1210" t="s">
        <v>865</v>
      </c>
      <c r="G1210" s="147" t="s">
        <v>731</v>
      </c>
      <c r="H1210" s="94">
        <v>3347</v>
      </c>
      <c r="I1210" s="129" t="s">
        <v>1733</v>
      </c>
    </row>
    <row r="1211" spans="1:9" ht="72.5" x14ac:dyDescent="0.35">
      <c r="A1211" s="129" t="str">
        <f t="shared" si="153"/>
        <v>C2</v>
      </c>
      <c r="B1211" s="129">
        <f t="shared" si="154"/>
        <v>3349</v>
      </c>
      <c r="C1211" s="129" t="str">
        <f t="shared" si="155"/>
        <v>Spezielle bakterielle Resistenz- oder Pathogenitätsfaktoren (Bsp. MRSA, Rifampicin-Resistenz etc.), 1 Resistenz- oder Pathogenitätsfaktor oder 1. Resistenz- oder Pathogenitätsfaktor</v>
      </c>
      <c r="D1211" s="147" t="s">
        <v>731</v>
      </c>
      <c r="E1211" s="94">
        <v>3349</v>
      </c>
      <c r="F1211" t="s">
        <v>850</v>
      </c>
      <c r="G1211" s="147" t="s">
        <v>731</v>
      </c>
      <c r="H1211" s="94">
        <v>3349</v>
      </c>
      <c r="I1211" s="129" t="s">
        <v>1734</v>
      </c>
    </row>
    <row r="1212" spans="1:9" ht="58" x14ac:dyDescent="0.35">
      <c r="A1212" s="129" t="str">
        <f t="shared" si="153"/>
        <v>C2</v>
      </c>
      <c r="B1212" s="129">
        <f t="shared" si="154"/>
        <v>3349.1</v>
      </c>
      <c r="C1212" s="129" t="str">
        <f t="shared" si="155"/>
        <v>Spezielle bakterielle Resistenz- oder Pathogenitätsfaktoren (Bsp. MRSA, Rifampicin-Resistenz etc.), zusätzlicher Resistenz- oder Pathogenitätsfaktor</v>
      </c>
      <c r="D1212" s="147" t="s">
        <v>731</v>
      </c>
      <c r="E1212" s="94">
        <v>3349.1</v>
      </c>
      <c r="F1212" t="s">
        <v>2075</v>
      </c>
      <c r="G1212" s="147" t="s">
        <v>731</v>
      </c>
      <c r="H1212" s="94">
        <v>3349.1</v>
      </c>
      <c r="I1212" s="129" t="s">
        <v>1735</v>
      </c>
    </row>
    <row r="1213" spans="1:9" x14ac:dyDescent="0.35">
      <c r="A1213" s="129" t="str">
        <f t="shared" si="153"/>
        <v>C2</v>
      </c>
      <c r="B1213" s="129">
        <f t="shared" si="154"/>
        <v>3350</v>
      </c>
      <c r="C1213" s="129" t="str">
        <f t="shared" si="155"/>
        <v>Antibiogramm für Pilze</v>
      </c>
      <c r="D1213" s="147" t="s">
        <v>731</v>
      </c>
      <c r="E1213" s="94">
        <v>3350</v>
      </c>
      <c r="F1213" t="s">
        <v>845</v>
      </c>
      <c r="G1213" s="147" t="s">
        <v>731</v>
      </c>
      <c r="H1213" s="94">
        <v>3350</v>
      </c>
      <c r="I1213" s="129" t="s">
        <v>1736</v>
      </c>
    </row>
    <row r="1214" spans="1:9" x14ac:dyDescent="0.35">
      <c r="A1214" s="129" t="str">
        <f t="shared" si="153"/>
        <v>C2</v>
      </c>
      <c r="B1214" s="129">
        <f t="shared" si="154"/>
        <v>3351</v>
      </c>
      <c r="C1214" s="129" t="str">
        <f t="shared" si="155"/>
        <v>Pilznachweis</v>
      </c>
      <c r="D1214" s="147" t="s">
        <v>731</v>
      </c>
      <c r="E1214" s="94">
        <v>3351</v>
      </c>
      <c r="F1214" t="s">
        <v>741</v>
      </c>
      <c r="G1214" s="147" t="s">
        <v>731</v>
      </c>
      <c r="H1214" s="94">
        <v>3351</v>
      </c>
      <c r="I1214" s="129" t="s">
        <v>1737</v>
      </c>
    </row>
    <row r="1215" spans="1:9" x14ac:dyDescent="0.35">
      <c r="A1215" s="129" t="str">
        <f t="shared" si="153"/>
        <v>C2</v>
      </c>
      <c r="B1215" s="129">
        <f t="shared" si="154"/>
        <v>3352</v>
      </c>
      <c r="C1215" s="129" t="str">
        <f t="shared" si="155"/>
        <v>Pilznachweis</v>
      </c>
      <c r="D1215" s="147" t="s">
        <v>731</v>
      </c>
      <c r="E1215" s="94">
        <v>3352</v>
      </c>
      <c r="F1215" t="s">
        <v>741</v>
      </c>
      <c r="G1215" s="147" t="s">
        <v>731</v>
      </c>
      <c r="H1215" s="94">
        <v>3352</v>
      </c>
      <c r="I1215" s="129" t="s">
        <v>1737</v>
      </c>
    </row>
    <row r="1216" spans="1:9" x14ac:dyDescent="0.35">
      <c r="A1216" s="129" t="str">
        <f t="shared" si="153"/>
        <v>C2</v>
      </c>
      <c r="B1216" s="129">
        <f t="shared" si="154"/>
        <v>3353</v>
      </c>
      <c r="C1216" s="129" t="str">
        <f t="shared" si="155"/>
        <v>Pilznachweis</v>
      </c>
      <c r="D1216" s="147" t="s">
        <v>731</v>
      </c>
      <c r="E1216" s="94">
        <v>3353</v>
      </c>
      <c r="F1216" t="s">
        <v>741</v>
      </c>
      <c r="G1216" s="147" t="s">
        <v>731</v>
      </c>
      <c r="H1216" s="94">
        <v>3353</v>
      </c>
      <c r="I1216" s="129" t="s">
        <v>1737</v>
      </c>
    </row>
    <row r="1217" spans="1:9" x14ac:dyDescent="0.35">
      <c r="A1217" s="129" t="str">
        <f t="shared" si="153"/>
        <v>C2</v>
      </c>
      <c r="B1217" s="129">
        <f t="shared" si="154"/>
        <v>3354</v>
      </c>
      <c r="C1217" s="129" t="str">
        <f t="shared" si="155"/>
        <v>Pilznachweis</v>
      </c>
      <c r="D1217" s="147" t="s">
        <v>731</v>
      </c>
      <c r="E1217" s="94">
        <v>3354</v>
      </c>
      <c r="F1217" t="s">
        <v>741</v>
      </c>
      <c r="G1217" s="147" t="s">
        <v>731</v>
      </c>
      <c r="H1217" s="94">
        <v>3354</v>
      </c>
      <c r="I1217" s="129" t="s">
        <v>1737</v>
      </c>
    </row>
    <row r="1218" spans="1:9" x14ac:dyDescent="0.35">
      <c r="A1218" s="129" t="str">
        <f t="shared" si="153"/>
        <v>C2</v>
      </c>
      <c r="B1218" s="129">
        <f t="shared" si="154"/>
        <v>3355</v>
      </c>
      <c r="C1218" s="129" t="str">
        <f t="shared" si="155"/>
        <v>Pilznachweis</v>
      </c>
      <c r="D1218" s="147" t="s">
        <v>731</v>
      </c>
      <c r="E1218" s="94">
        <v>3355</v>
      </c>
      <c r="F1218" t="s">
        <v>741</v>
      </c>
      <c r="G1218" s="147" t="s">
        <v>731</v>
      </c>
      <c r="H1218" s="94">
        <v>3355</v>
      </c>
      <c r="I1218" s="129" t="s">
        <v>1737</v>
      </c>
    </row>
    <row r="1219" spans="1:9" x14ac:dyDescent="0.35">
      <c r="A1219" s="129" t="str">
        <f t="shared" si="153"/>
        <v>C2</v>
      </c>
      <c r="B1219" s="129">
        <f t="shared" si="154"/>
        <v>3356</v>
      </c>
      <c r="C1219" s="129" t="str">
        <f t="shared" si="155"/>
        <v>Immunologische Färbung</v>
      </c>
      <c r="D1219" s="147" t="s">
        <v>731</v>
      </c>
      <c r="E1219" s="94">
        <v>3356</v>
      </c>
      <c r="F1219" t="s">
        <v>768</v>
      </c>
      <c r="G1219" s="147" t="s">
        <v>731</v>
      </c>
      <c r="H1219" s="94">
        <v>3356</v>
      </c>
      <c r="I1219" s="129" t="s">
        <v>1738</v>
      </c>
    </row>
    <row r="1220" spans="1:9" x14ac:dyDescent="0.35">
      <c r="A1220" s="129" t="str">
        <f t="shared" si="153"/>
        <v>C2</v>
      </c>
      <c r="B1220" s="129">
        <f t="shared" si="154"/>
        <v>3357</v>
      </c>
      <c r="C1220" s="129" t="str">
        <f t="shared" si="155"/>
        <v>Traditionelle Mikroskopie</v>
      </c>
      <c r="D1220" s="147" t="s">
        <v>731</v>
      </c>
      <c r="E1220" s="94">
        <v>3357</v>
      </c>
      <c r="F1220" t="s">
        <v>742</v>
      </c>
      <c r="G1220" s="147" t="s">
        <v>731</v>
      </c>
      <c r="H1220" s="94">
        <v>3357</v>
      </c>
      <c r="I1220" s="129" t="s">
        <v>1739</v>
      </c>
    </row>
    <row r="1221" spans="1:9" x14ac:dyDescent="0.35">
      <c r="A1221" s="129" t="str">
        <f t="shared" si="153"/>
        <v>C2</v>
      </c>
      <c r="B1221" s="129">
        <f t="shared" si="154"/>
        <v>3358</v>
      </c>
      <c r="C1221" s="129" t="str">
        <f t="shared" si="155"/>
        <v>Spezielle Mikroskopie</v>
      </c>
      <c r="D1221" s="147" t="s">
        <v>731</v>
      </c>
      <c r="E1221" s="94">
        <v>3358</v>
      </c>
      <c r="F1221" t="s">
        <v>745</v>
      </c>
      <c r="G1221" s="147" t="s">
        <v>731</v>
      </c>
      <c r="H1221" s="94">
        <v>3358</v>
      </c>
      <c r="I1221" s="129" t="s">
        <v>1480</v>
      </c>
    </row>
    <row r="1222" spans="1:9" x14ac:dyDescent="0.35">
      <c r="A1222" s="129" t="str">
        <f t="shared" si="153"/>
        <v>C2</v>
      </c>
      <c r="B1222" s="129">
        <f t="shared" si="154"/>
        <v>3359</v>
      </c>
      <c r="C1222" s="129" t="str">
        <f t="shared" si="155"/>
        <v>Zyto-Zentrifugation in der Bakteriologie/Mykologie</v>
      </c>
      <c r="D1222" s="147" t="s">
        <v>731</v>
      </c>
      <c r="E1222" s="94">
        <v>3359</v>
      </c>
      <c r="F1222" t="s">
        <v>734</v>
      </c>
      <c r="G1222" s="147" t="s">
        <v>731</v>
      </c>
      <c r="H1222" s="94">
        <v>3359</v>
      </c>
      <c r="I1222" s="129" t="s">
        <v>1740</v>
      </c>
    </row>
    <row r="1223" spans="1:9" x14ac:dyDescent="0.35">
      <c r="A1223" s="129" t="str">
        <f t="shared" si="153"/>
        <v>C2</v>
      </c>
      <c r="B1223" s="129">
        <f t="shared" si="154"/>
        <v>3360</v>
      </c>
      <c r="C1223" s="129" t="str">
        <f t="shared" si="155"/>
        <v>Aspergillus, Ig</v>
      </c>
      <c r="D1223" s="147" t="s">
        <v>731</v>
      </c>
      <c r="E1223" s="94">
        <v>3360</v>
      </c>
      <c r="F1223" t="s">
        <v>746</v>
      </c>
      <c r="G1223" s="147" t="s">
        <v>731</v>
      </c>
      <c r="H1223" s="94">
        <v>3360</v>
      </c>
      <c r="I1223" s="129" t="s">
        <v>746</v>
      </c>
    </row>
    <row r="1224" spans="1:9" ht="29" x14ac:dyDescent="0.35">
      <c r="A1224" s="129" t="str">
        <f t="shared" si="153"/>
        <v>C2</v>
      </c>
      <c r="B1224" s="129">
        <f t="shared" si="154"/>
        <v>3361</v>
      </c>
      <c r="C1224" s="129" t="str">
        <f t="shared" si="155"/>
        <v>Aspergillus, Galaktomannan-Antigen-Nachweis</v>
      </c>
      <c r="D1224" s="147" t="s">
        <v>731</v>
      </c>
      <c r="E1224" s="94">
        <v>3361</v>
      </c>
      <c r="F1224" t="s">
        <v>747</v>
      </c>
      <c r="G1224" s="147" t="s">
        <v>731</v>
      </c>
      <c r="H1224" s="94">
        <v>3361</v>
      </c>
      <c r="I1224" s="129" t="s">
        <v>1741</v>
      </c>
    </row>
    <row r="1225" spans="1:9" ht="29" x14ac:dyDescent="0.35">
      <c r="A1225" s="129" t="str">
        <f t="shared" si="153"/>
        <v>C2</v>
      </c>
      <c r="B1225" s="129">
        <f t="shared" si="154"/>
        <v>3362</v>
      </c>
      <c r="C1225" s="129" t="str">
        <f t="shared" si="155"/>
        <v>Aspergillus, 1 Keim oder 1. Keim</v>
      </c>
      <c r="D1225" s="147" t="s">
        <v>731</v>
      </c>
      <c r="E1225" s="94">
        <v>3362</v>
      </c>
      <c r="F1225" t="s">
        <v>851</v>
      </c>
      <c r="G1225" s="147" t="s">
        <v>731</v>
      </c>
      <c r="H1225" s="94">
        <v>3362</v>
      </c>
      <c r="I1225" s="129" t="s">
        <v>1742</v>
      </c>
    </row>
    <row r="1226" spans="1:9" x14ac:dyDescent="0.35">
      <c r="A1226" s="129" t="str">
        <f t="shared" si="153"/>
        <v>C2</v>
      </c>
      <c r="B1226" s="129">
        <f t="shared" si="154"/>
        <v>3362.1</v>
      </c>
      <c r="C1226" s="129" t="str">
        <f t="shared" si="155"/>
        <v>Aspergillus, zusätzlicher Keim</v>
      </c>
      <c r="D1226" s="147" t="s">
        <v>731</v>
      </c>
      <c r="E1226" s="94">
        <v>3362.1</v>
      </c>
      <c r="F1226" t="s">
        <v>809</v>
      </c>
      <c r="G1226" s="147" t="s">
        <v>731</v>
      </c>
      <c r="H1226" s="94">
        <v>3362.1</v>
      </c>
      <c r="I1226" s="129" t="s">
        <v>1743</v>
      </c>
    </row>
    <row r="1227" spans="1:9" ht="29" x14ac:dyDescent="0.35">
      <c r="A1227" s="129" t="str">
        <f t="shared" si="153"/>
        <v>C2</v>
      </c>
      <c r="B1227" s="129">
        <f t="shared" si="154"/>
        <v>3363</v>
      </c>
      <c r="C1227" s="129" t="str">
        <f t="shared" si="155"/>
        <v>Bartonella henselae oder Bartonella quintana, 1 Keim oder 1. Keim</v>
      </c>
      <c r="D1227" s="147" t="s">
        <v>731</v>
      </c>
      <c r="E1227" s="94">
        <v>3363</v>
      </c>
      <c r="F1227" t="s">
        <v>852</v>
      </c>
      <c r="G1227" s="147" t="s">
        <v>731</v>
      </c>
      <c r="H1227" s="94">
        <v>3363</v>
      </c>
      <c r="I1227" s="129" t="s">
        <v>1744</v>
      </c>
    </row>
    <row r="1228" spans="1:9" ht="29" x14ac:dyDescent="0.35">
      <c r="A1228" s="129" t="str">
        <f t="shared" si="153"/>
        <v>C2</v>
      </c>
      <c r="B1228" s="129">
        <f t="shared" si="154"/>
        <v>3363.1</v>
      </c>
      <c r="C1228" s="129" t="str">
        <f t="shared" si="155"/>
        <v>Bartonella henselae oder Bartonella quintana, zusätzlicher Keim</v>
      </c>
      <c r="D1228" s="147" t="s">
        <v>731</v>
      </c>
      <c r="E1228" s="94">
        <v>3363.1</v>
      </c>
      <c r="F1228" t="s">
        <v>810</v>
      </c>
      <c r="G1228" s="147" t="s">
        <v>731</v>
      </c>
      <c r="H1228" s="94">
        <v>3363.1</v>
      </c>
      <c r="I1228" s="129" t="s">
        <v>1745</v>
      </c>
    </row>
    <row r="1229" spans="1:9" x14ac:dyDescent="0.35">
      <c r="A1229" s="129" t="str">
        <f t="shared" si="153"/>
        <v>C2</v>
      </c>
      <c r="B1229" s="129">
        <f t="shared" si="154"/>
        <v>3364</v>
      </c>
      <c r="C1229" s="129" t="str">
        <f t="shared" si="155"/>
        <v>Blastomyces dermatitidis, Ig</v>
      </c>
      <c r="D1229" s="147" t="s">
        <v>731</v>
      </c>
      <c r="E1229" s="94">
        <v>3364</v>
      </c>
      <c r="F1229" t="s">
        <v>759</v>
      </c>
      <c r="G1229" s="147" t="s">
        <v>731</v>
      </c>
      <c r="H1229" s="94">
        <v>3364</v>
      </c>
      <c r="I1229" s="129" t="s">
        <v>759</v>
      </c>
    </row>
    <row r="1230" spans="1:9" x14ac:dyDescent="0.35">
      <c r="A1230" s="129" t="str">
        <f t="shared" si="153"/>
        <v>C2</v>
      </c>
      <c r="B1230" s="129">
        <f t="shared" si="154"/>
        <v>3365</v>
      </c>
      <c r="C1230" s="129" t="str">
        <f t="shared" si="155"/>
        <v>Bordetella pertussis</v>
      </c>
      <c r="D1230" s="147" t="s">
        <v>731</v>
      </c>
      <c r="E1230" s="94">
        <v>3365</v>
      </c>
      <c r="F1230" t="s">
        <v>827</v>
      </c>
      <c r="G1230" s="147" t="s">
        <v>731</v>
      </c>
      <c r="H1230" s="94">
        <v>3365</v>
      </c>
      <c r="I1230" s="129" t="s">
        <v>827</v>
      </c>
    </row>
    <row r="1231" spans="1:9" x14ac:dyDescent="0.35">
      <c r="A1231" s="129" t="str">
        <f t="shared" si="153"/>
        <v>C2</v>
      </c>
      <c r="B1231" s="129">
        <f t="shared" si="154"/>
        <v>3366</v>
      </c>
      <c r="C1231" s="129" t="str">
        <f t="shared" si="155"/>
        <v>Bordetella pertussis</v>
      </c>
      <c r="D1231" s="147" t="s">
        <v>731</v>
      </c>
      <c r="E1231" s="94">
        <v>3366</v>
      </c>
      <c r="F1231" t="s">
        <v>827</v>
      </c>
      <c r="G1231" s="147" t="s">
        <v>731</v>
      </c>
      <c r="H1231" s="94">
        <v>3366</v>
      </c>
      <c r="I1231" s="129" t="s">
        <v>827</v>
      </c>
    </row>
    <row r="1232" spans="1:9" ht="29" x14ac:dyDescent="0.35">
      <c r="A1232" s="129" t="str">
        <f t="shared" si="153"/>
        <v>C2</v>
      </c>
      <c r="B1232" s="129">
        <f t="shared" si="154"/>
        <v>3368</v>
      </c>
      <c r="C1232" s="129" t="str">
        <f t="shared" si="155"/>
        <v>Bordetella pertussis, 1 Keim oder 1. Keim</v>
      </c>
      <c r="D1232" s="147" t="s">
        <v>731</v>
      </c>
      <c r="E1232" s="94">
        <v>3368</v>
      </c>
      <c r="F1232" t="s">
        <v>853</v>
      </c>
      <c r="G1232" s="147" t="s">
        <v>731</v>
      </c>
      <c r="H1232" s="94">
        <v>3368</v>
      </c>
      <c r="I1232" s="129" t="s">
        <v>1746</v>
      </c>
    </row>
    <row r="1233" spans="1:9" ht="29" x14ac:dyDescent="0.35">
      <c r="A1233" s="129" t="str">
        <f t="shared" si="153"/>
        <v>C2</v>
      </c>
      <c r="B1233" s="129">
        <f t="shared" si="154"/>
        <v>3368.1</v>
      </c>
      <c r="C1233" s="129" t="str">
        <f t="shared" si="155"/>
        <v>Bordetella pertussis, zusätzlicher Keim</v>
      </c>
      <c r="D1233" s="147" t="s">
        <v>731</v>
      </c>
      <c r="E1233" s="94">
        <v>3368.1</v>
      </c>
      <c r="F1233" t="s">
        <v>811</v>
      </c>
      <c r="G1233" s="147" t="s">
        <v>731</v>
      </c>
      <c r="H1233" s="94">
        <v>3368.1</v>
      </c>
      <c r="I1233" s="129" t="s">
        <v>1747</v>
      </c>
    </row>
    <row r="1234" spans="1:9" x14ac:dyDescent="0.35">
      <c r="A1234" s="129" t="str">
        <f t="shared" si="153"/>
        <v>C2</v>
      </c>
      <c r="B1234" s="129">
        <f t="shared" si="154"/>
        <v>3370</v>
      </c>
      <c r="C1234" s="129" t="str">
        <f t="shared" si="155"/>
        <v>Bordetella pertussis, FHA, IgG</v>
      </c>
      <c r="D1234" s="147" t="s">
        <v>731</v>
      </c>
      <c r="E1234" s="94">
        <v>3370</v>
      </c>
      <c r="F1234" t="s">
        <v>748</v>
      </c>
      <c r="G1234" s="147" t="s">
        <v>731</v>
      </c>
      <c r="H1234" s="94">
        <v>3370</v>
      </c>
      <c r="I1234" s="129" t="s">
        <v>748</v>
      </c>
    </row>
    <row r="1235" spans="1:9" x14ac:dyDescent="0.35">
      <c r="A1235" s="129" t="str">
        <f t="shared" si="153"/>
        <v>C2</v>
      </c>
      <c r="B1235" s="129">
        <f t="shared" si="154"/>
        <v>3371</v>
      </c>
      <c r="C1235" s="129" t="str">
        <f t="shared" si="155"/>
        <v>Bordetella pertussis, FHA, IgA</v>
      </c>
      <c r="D1235" s="147" t="s">
        <v>731</v>
      </c>
      <c r="E1235" s="94">
        <v>3371</v>
      </c>
      <c r="F1235" t="s">
        <v>772</v>
      </c>
      <c r="G1235" s="147" t="s">
        <v>731</v>
      </c>
      <c r="H1235" s="94">
        <v>3371</v>
      </c>
      <c r="I1235" s="129" t="s">
        <v>772</v>
      </c>
    </row>
    <row r="1236" spans="1:9" x14ac:dyDescent="0.35">
      <c r="A1236" s="129" t="str">
        <f t="shared" si="153"/>
        <v>C2</v>
      </c>
      <c r="B1236" s="129">
        <f t="shared" si="154"/>
        <v>3372</v>
      </c>
      <c r="C1236" s="129" t="str">
        <f t="shared" si="155"/>
        <v>Bordetella pertussis, Toxin, IgG</v>
      </c>
      <c r="D1236" s="147" t="s">
        <v>731</v>
      </c>
      <c r="E1236" s="94">
        <v>3372</v>
      </c>
      <c r="F1236" t="s">
        <v>760</v>
      </c>
      <c r="G1236" s="147" t="s">
        <v>731</v>
      </c>
      <c r="H1236" s="94">
        <v>3372</v>
      </c>
      <c r="I1236" s="129" t="s">
        <v>1748</v>
      </c>
    </row>
    <row r="1237" spans="1:9" x14ac:dyDescent="0.35">
      <c r="A1237" s="129" t="str">
        <f t="shared" si="153"/>
        <v>C2</v>
      </c>
      <c r="B1237" s="129">
        <f t="shared" si="154"/>
        <v>3373</v>
      </c>
      <c r="C1237" s="129" t="str">
        <f t="shared" si="155"/>
        <v>Bordetella pertussis, Toxin, IgA</v>
      </c>
      <c r="D1237" s="147" t="s">
        <v>731</v>
      </c>
      <c r="E1237" s="94">
        <v>3373</v>
      </c>
      <c r="F1237" t="s">
        <v>761</v>
      </c>
      <c r="G1237" s="147" t="s">
        <v>731</v>
      </c>
      <c r="H1237" s="94">
        <v>3373</v>
      </c>
      <c r="I1237" s="129" t="s">
        <v>1749</v>
      </c>
    </row>
    <row r="1238" spans="1:9" x14ac:dyDescent="0.35">
      <c r="A1238" s="129" t="str">
        <f t="shared" si="153"/>
        <v>C2</v>
      </c>
      <c r="B1238" s="129">
        <f t="shared" si="154"/>
        <v>3374</v>
      </c>
      <c r="C1238" s="129" t="str">
        <f t="shared" si="155"/>
        <v>Borrelia burgdorferi sensu lato, Ig oder IgG</v>
      </c>
      <c r="D1238" s="147" t="s">
        <v>731</v>
      </c>
      <c r="E1238" s="94">
        <v>3374</v>
      </c>
      <c r="F1238" t="s">
        <v>737</v>
      </c>
      <c r="G1238" s="147" t="s">
        <v>731</v>
      </c>
      <c r="H1238" s="94">
        <v>3374</v>
      </c>
      <c r="I1238" s="129" t="s">
        <v>1750</v>
      </c>
    </row>
    <row r="1239" spans="1:9" x14ac:dyDescent="0.35">
      <c r="A1239" s="129" t="str">
        <f t="shared" si="153"/>
        <v>C2</v>
      </c>
      <c r="B1239" s="129">
        <f t="shared" si="154"/>
        <v>3375</v>
      </c>
      <c r="C1239" s="129" t="str">
        <f t="shared" si="155"/>
        <v>Borrelia burgdorferi sensu lato, IgM</v>
      </c>
      <c r="D1239" s="147" t="s">
        <v>731</v>
      </c>
      <c r="E1239" s="94">
        <v>3375</v>
      </c>
      <c r="F1239" t="s">
        <v>794</v>
      </c>
      <c r="G1239" s="147" t="s">
        <v>731</v>
      </c>
      <c r="H1239" s="94">
        <v>3375</v>
      </c>
      <c r="I1239" s="129" t="s">
        <v>794</v>
      </c>
    </row>
    <row r="1240" spans="1:9" ht="29" x14ac:dyDescent="0.35">
      <c r="A1240" s="129" t="str">
        <f t="shared" si="153"/>
        <v>C2</v>
      </c>
      <c r="B1240" s="129">
        <f t="shared" si="154"/>
        <v>3376</v>
      </c>
      <c r="C1240" s="129" t="str">
        <f t="shared" si="155"/>
        <v>Borrelia burgdorferi sensu lato, IgG-Spezifizierung</v>
      </c>
      <c r="D1240" s="147" t="s">
        <v>731</v>
      </c>
      <c r="E1240" s="94">
        <v>3376</v>
      </c>
      <c r="F1240" t="s">
        <v>840</v>
      </c>
      <c r="G1240" s="147" t="s">
        <v>731</v>
      </c>
      <c r="H1240" s="94">
        <v>3376</v>
      </c>
      <c r="I1240" s="129" t="s">
        <v>1751</v>
      </c>
    </row>
    <row r="1241" spans="1:9" ht="29" x14ac:dyDescent="0.35">
      <c r="A1241" s="129" t="str">
        <f t="shared" si="153"/>
        <v>C2</v>
      </c>
      <c r="B1241" s="129">
        <f t="shared" si="154"/>
        <v>3377</v>
      </c>
      <c r="C1241" s="129" t="str">
        <f t="shared" si="155"/>
        <v>Borrelia burgdorferi sensu lato, IgM-Spezifizierung</v>
      </c>
      <c r="D1241" s="147" t="s">
        <v>731</v>
      </c>
      <c r="E1241" s="94">
        <v>3377</v>
      </c>
      <c r="F1241" t="s">
        <v>836</v>
      </c>
      <c r="G1241" s="147" t="s">
        <v>731</v>
      </c>
      <c r="H1241" s="94">
        <v>3377</v>
      </c>
      <c r="I1241" s="129" t="s">
        <v>1752</v>
      </c>
    </row>
    <row r="1242" spans="1:9" ht="29" x14ac:dyDescent="0.35">
      <c r="A1242" s="129" t="str">
        <f t="shared" si="153"/>
        <v>C2</v>
      </c>
      <c r="B1242" s="129">
        <f t="shared" si="154"/>
        <v>3378</v>
      </c>
      <c r="C1242" s="129" t="str">
        <f t="shared" si="155"/>
        <v>Borrelia burgdorferi sensu lato, 1 Keim oder 1. Keim</v>
      </c>
      <c r="D1242" s="147" t="s">
        <v>731</v>
      </c>
      <c r="E1242" s="94">
        <v>3378</v>
      </c>
      <c r="F1242" t="s">
        <v>854</v>
      </c>
      <c r="G1242" s="147" t="s">
        <v>731</v>
      </c>
      <c r="H1242" s="94">
        <v>3378</v>
      </c>
      <c r="I1242" s="129" t="s">
        <v>1753</v>
      </c>
    </row>
    <row r="1243" spans="1:9" ht="29" x14ac:dyDescent="0.35">
      <c r="A1243" s="129" t="str">
        <f t="shared" si="153"/>
        <v>C2</v>
      </c>
      <c r="B1243" s="129">
        <f t="shared" si="154"/>
        <v>3378.1</v>
      </c>
      <c r="C1243" s="129" t="str">
        <f t="shared" si="155"/>
        <v>Borrelia burgdorferi sensu lato, zusätzlicher Keim</v>
      </c>
      <c r="D1243" s="147" t="s">
        <v>731</v>
      </c>
      <c r="E1243" s="94">
        <v>3378.1</v>
      </c>
      <c r="F1243" t="s">
        <v>812</v>
      </c>
      <c r="G1243" s="147" t="s">
        <v>731</v>
      </c>
      <c r="H1243" s="94">
        <v>3378.1</v>
      </c>
      <c r="I1243" s="129" t="s">
        <v>1754</v>
      </c>
    </row>
    <row r="1244" spans="1:9" x14ac:dyDescent="0.35">
      <c r="A1244" s="129" t="str">
        <f t="shared" si="153"/>
        <v>C2</v>
      </c>
      <c r="B1244" s="129">
        <f t="shared" si="154"/>
        <v>3379</v>
      </c>
      <c r="C1244" s="129" t="str">
        <f t="shared" si="155"/>
        <v>Botulinus-Toxin</v>
      </c>
      <c r="D1244" s="147" t="s">
        <v>731</v>
      </c>
      <c r="E1244" s="94">
        <v>3379</v>
      </c>
      <c r="F1244" t="s">
        <v>868</v>
      </c>
      <c r="G1244" s="147" t="s">
        <v>731</v>
      </c>
      <c r="H1244" s="94">
        <v>3379</v>
      </c>
      <c r="I1244" s="129" t="s">
        <v>1755</v>
      </c>
    </row>
    <row r="1245" spans="1:9" x14ac:dyDescent="0.35">
      <c r="A1245" s="129" t="str">
        <f t="shared" si="153"/>
        <v>C2</v>
      </c>
      <c r="B1245" s="129">
        <f t="shared" si="154"/>
        <v>3380</v>
      </c>
      <c r="C1245" s="129" t="str">
        <f t="shared" si="155"/>
        <v>Brucella, Ig</v>
      </c>
      <c r="D1245" s="147" t="s">
        <v>731</v>
      </c>
      <c r="E1245" s="94">
        <v>3380</v>
      </c>
      <c r="F1245" t="s">
        <v>749</v>
      </c>
      <c r="G1245" s="147" t="s">
        <v>731</v>
      </c>
      <c r="H1245" s="94">
        <v>3380</v>
      </c>
      <c r="I1245" s="129" t="s">
        <v>749</v>
      </c>
    </row>
    <row r="1246" spans="1:9" x14ac:dyDescent="0.35">
      <c r="A1246" s="129" t="str">
        <f t="shared" si="153"/>
        <v>C2</v>
      </c>
      <c r="B1246" s="129">
        <f t="shared" si="154"/>
        <v>3381</v>
      </c>
      <c r="C1246" s="129" t="str">
        <f t="shared" si="155"/>
        <v>Brucella, Ig</v>
      </c>
      <c r="D1246" s="147" t="s">
        <v>731</v>
      </c>
      <c r="E1246" s="94">
        <v>3381</v>
      </c>
      <c r="F1246" t="s">
        <v>749</v>
      </c>
      <c r="G1246" s="147" t="s">
        <v>731</v>
      </c>
      <c r="H1246" s="94">
        <v>3381</v>
      </c>
      <c r="I1246" s="129" t="s">
        <v>749</v>
      </c>
    </row>
    <row r="1247" spans="1:9" x14ac:dyDescent="0.35">
      <c r="A1247" s="129" t="str">
        <f t="shared" ref="A1247:A1310" si="156">IF(Sprache=_Deutsch,D1247,G1247)</f>
        <v>C2</v>
      </c>
      <c r="B1247" s="129">
        <f t="shared" ref="B1247:B1310" si="157">IF(Sprache=_Deutsch,E1247,H1247)</f>
        <v>3383</v>
      </c>
      <c r="C1247" s="129" t="str">
        <f t="shared" ref="C1247:C1310" si="158">IF(Sprache=_Deutsch,F1247,I1247)</f>
        <v>Campylobacter spp., IgG</v>
      </c>
      <c r="D1247" s="147" t="s">
        <v>731</v>
      </c>
      <c r="E1247" s="94">
        <v>3383</v>
      </c>
      <c r="F1247" t="s">
        <v>750</v>
      </c>
      <c r="G1247" s="147" t="s">
        <v>731</v>
      </c>
      <c r="H1247" s="94">
        <v>3383</v>
      </c>
      <c r="I1247" s="129" t="s">
        <v>750</v>
      </c>
    </row>
    <row r="1248" spans="1:9" x14ac:dyDescent="0.35">
      <c r="A1248" s="129" t="str">
        <f t="shared" si="156"/>
        <v>C2</v>
      </c>
      <c r="B1248" s="129">
        <f t="shared" si="157"/>
        <v>3385</v>
      </c>
      <c r="C1248" s="129" t="str">
        <f t="shared" si="158"/>
        <v>Campylobacter spp., IgA</v>
      </c>
      <c r="D1248" s="147" t="s">
        <v>731</v>
      </c>
      <c r="E1248" s="94">
        <v>3385</v>
      </c>
      <c r="F1248" t="s">
        <v>751</v>
      </c>
      <c r="G1248" s="147" t="s">
        <v>731</v>
      </c>
      <c r="H1248" s="94">
        <v>3385</v>
      </c>
      <c r="I1248" s="129" t="s">
        <v>751</v>
      </c>
    </row>
    <row r="1249" spans="1:9" x14ac:dyDescent="0.35">
      <c r="A1249" s="129" t="str">
        <f t="shared" si="156"/>
        <v>C2</v>
      </c>
      <c r="B1249" s="129">
        <f t="shared" si="157"/>
        <v>3386</v>
      </c>
      <c r="C1249" s="129" t="str">
        <f t="shared" si="158"/>
        <v>Candida Spezies Ig</v>
      </c>
      <c r="D1249" s="147" t="s">
        <v>731</v>
      </c>
      <c r="E1249" s="94">
        <v>3386</v>
      </c>
      <c r="F1249" t="s">
        <v>757</v>
      </c>
      <c r="G1249" s="147" t="s">
        <v>731</v>
      </c>
      <c r="H1249" s="94">
        <v>3386</v>
      </c>
      <c r="I1249" s="129" t="s">
        <v>1756</v>
      </c>
    </row>
    <row r="1250" spans="1:9" x14ac:dyDescent="0.35">
      <c r="A1250" s="129" t="str">
        <f t="shared" si="156"/>
        <v>C2</v>
      </c>
      <c r="B1250" s="129">
        <f t="shared" si="157"/>
        <v>3387</v>
      </c>
      <c r="C1250" s="129" t="str">
        <f t="shared" si="158"/>
        <v>Chlamydia pneumoniae, IgG</v>
      </c>
      <c r="D1250" s="147" t="s">
        <v>731</v>
      </c>
      <c r="E1250" s="94">
        <v>3387</v>
      </c>
      <c r="F1250" t="s">
        <v>773</v>
      </c>
      <c r="G1250" s="147" t="s">
        <v>731</v>
      </c>
      <c r="H1250" s="94">
        <v>3387</v>
      </c>
      <c r="I1250" s="129" t="s">
        <v>773</v>
      </c>
    </row>
    <row r="1251" spans="1:9" x14ac:dyDescent="0.35">
      <c r="A1251" s="129" t="str">
        <f t="shared" si="156"/>
        <v>C2</v>
      </c>
      <c r="B1251" s="129">
        <f t="shared" si="157"/>
        <v>3388</v>
      </c>
      <c r="C1251" s="129" t="str">
        <f t="shared" si="158"/>
        <v>Chlamydia pneumoniae, IgM</v>
      </c>
      <c r="D1251" s="147" t="s">
        <v>731</v>
      </c>
      <c r="E1251" s="94">
        <v>3388</v>
      </c>
      <c r="F1251" t="s">
        <v>795</v>
      </c>
      <c r="G1251" s="147" t="s">
        <v>731</v>
      </c>
      <c r="H1251" s="94">
        <v>3388</v>
      </c>
      <c r="I1251" s="129" t="s">
        <v>795</v>
      </c>
    </row>
    <row r="1252" spans="1:9" x14ac:dyDescent="0.35">
      <c r="A1252" s="129" t="str">
        <f t="shared" si="156"/>
        <v>C2</v>
      </c>
      <c r="B1252" s="129">
        <f t="shared" si="157"/>
        <v>3389</v>
      </c>
      <c r="C1252" s="129" t="str">
        <f t="shared" si="158"/>
        <v>Chlamydia psittaci, IgG</v>
      </c>
      <c r="D1252" s="147" t="s">
        <v>731</v>
      </c>
      <c r="E1252" s="94">
        <v>3389</v>
      </c>
      <c r="F1252" t="s">
        <v>774</v>
      </c>
      <c r="G1252" s="147" t="s">
        <v>731</v>
      </c>
      <c r="H1252" s="94">
        <v>3389</v>
      </c>
      <c r="I1252" s="129" t="s">
        <v>774</v>
      </c>
    </row>
    <row r="1253" spans="1:9" x14ac:dyDescent="0.35">
      <c r="A1253" s="129" t="str">
        <f t="shared" si="156"/>
        <v>C2</v>
      </c>
      <c r="B1253" s="129">
        <f t="shared" si="157"/>
        <v>3390</v>
      </c>
      <c r="C1253" s="129" t="str">
        <f t="shared" si="158"/>
        <v>Chlamydia psittaci, IgM</v>
      </c>
      <c r="D1253" s="147" t="s">
        <v>731</v>
      </c>
      <c r="E1253" s="94">
        <v>3390</v>
      </c>
      <c r="F1253" t="s">
        <v>796</v>
      </c>
      <c r="G1253" s="147" t="s">
        <v>731</v>
      </c>
      <c r="H1253" s="94">
        <v>3390</v>
      </c>
      <c r="I1253" s="129" t="s">
        <v>796</v>
      </c>
    </row>
    <row r="1254" spans="1:9" x14ac:dyDescent="0.35">
      <c r="A1254" s="129" t="str">
        <f t="shared" si="156"/>
        <v>C2</v>
      </c>
      <c r="B1254" s="129">
        <f t="shared" si="157"/>
        <v>3391</v>
      </c>
      <c r="C1254" s="129" t="str">
        <f t="shared" si="158"/>
        <v>Chlamydia trachomatis, IgG</v>
      </c>
      <c r="D1254" s="147" t="s">
        <v>731</v>
      </c>
      <c r="E1254" s="94">
        <v>3391</v>
      </c>
      <c r="F1254" t="s">
        <v>775</v>
      </c>
      <c r="G1254" s="147" t="s">
        <v>731</v>
      </c>
      <c r="H1254" s="94">
        <v>3391</v>
      </c>
      <c r="I1254" s="129" t="s">
        <v>775</v>
      </c>
    </row>
    <row r="1255" spans="1:9" x14ac:dyDescent="0.35">
      <c r="A1255" s="129" t="str">
        <f t="shared" si="156"/>
        <v>C2</v>
      </c>
      <c r="B1255" s="129">
        <f t="shared" si="157"/>
        <v>3392</v>
      </c>
      <c r="C1255" s="129" t="str">
        <f t="shared" si="158"/>
        <v>Chlamydia trachomatis, IgM</v>
      </c>
      <c r="D1255" s="147" t="s">
        <v>731</v>
      </c>
      <c r="E1255" s="94">
        <v>3392</v>
      </c>
      <c r="F1255" t="s">
        <v>797</v>
      </c>
      <c r="G1255" s="147" t="s">
        <v>731</v>
      </c>
      <c r="H1255" s="94">
        <v>3392</v>
      </c>
      <c r="I1255" s="129" t="s">
        <v>797</v>
      </c>
    </row>
    <row r="1256" spans="1:9" x14ac:dyDescent="0.35">
      <c r="A1256" s="129" t="str">
        <f t="shared" si="156"/>
        <v>C2</v>
      </c>
      <c r="B1256" s="129">
        <f t="shared" si="157"/>
        <v>3393</v>
      </c>
      <c r="C1256" s="129" t="str">
        <f t="shared" si="158"/>
        <v>Chlamydia trachomatis, IgA</v>
      </c>
      <c r="D1256" s="147" t="s">
        <v>731</v>
      </c>
      <c r="E1256" s="94">
        <v>3393</v>
      </c>
      <c r="F1256" t="s">
        <v>798</v>
      </c>
      <c r="G1256" s="147" t="s">
        <v>731</v>
      </c>
      <c r="H1256" s="94">
        <v>3393</v>
      </c>
      <c r="I1256" s="129" t="s">
        <v>798</v>
      </c>
    </row>
    <row r="1257" spans="1:9" ht="29" x14ac:dyDescent="0.35">
      <c r="A1257" s="129" t="str">
        <f t="shared" si="156"/>
        <v>C2</v>
      </c>
      <c r="B1257" s="129">
        <f t="shared" si="157"/>
        <v>3396</v>
      </c>
      <c r="C1257" s="129" t="str">
        <f t="shared" si="158"/>
        <v>Chlamydia trachomatis, 1 Keim oder 1. Keim</v>
      </c>
      <c r="D1257" s="147" t="s">
        <v>731</v>
      </c>
      <c r="E1257" s="94">
        <v>3396</v>
      </c>
      <c r="F1257" t="s">
        <v>813</v>
      </c>
      <c r="G1257" s="147" t="s">
        <v>731</v>
      </c>
      <c r="H1257" s="94">
        <v>3396</v>
      </c>
      <c r="I1257" s="129" t="s">
        <v>1757</v>
      </c>
    </row>
    <row r="1258" spans="1:9" ht="29" x14ac:dyDescent="0.35">
      <c r="A1258" s="129" t="str">
        <f t="shared" si="156"/>
        <v>C2</v>
      </c>
      <c r="B1258" s="129">
        <f t="shared" si="157"/>
        <v>3396.1</v>
      </c>
      <c r="C1258" s="129" t="str">
        <f t="shared" si="158"/>
        <v>Chlamydia trachomatis, zusätzlicher Keim</v>
      </c>
      <c r="D1258" s="147" t="s">
        <v>731</v>
      </c>
      <c r="E1258" s="94">
        <v>3396.1</v>
      </c>
      <c r="F1258" t="s">
        <v>2151</v>
      </c>
      <c r="G1258" s="147" t="s">
        <v>731</v>
      </c>
      <c r="H1258" s="94">
        <v>3396.1</v>
      </c>
      <c r="I1258" s="129" t="s">
        <v>1758</v>
      </c>
    </row>
    <row r="1259" spans="1:9" ht="29" x14ac:dyDescent="0.35">
      <c r="A1259" s="129" t="str">
        <f t="shared" si="156"/>
        <v>C2</v>
      </c>
      <c r="B1259" s="129">
        <f t="shared" si="157"/>
        <v>3397</v>
      </c>
      <c r="C1259" s="129" t="str">
        <f t="shared" si="158"/>
        <v>Chlamydophila pneumoniae, 1 Keim oder 1. Keim</v>
      </c>
      <c r="D1259" s="147" t="s">
        <v>731</v>
      </c>
      <c r="E1259" s="94">
        <v>3397</v>
      </c>
      <c r="F1259" t="s">
        <v>855</v>
      </c>
      <c r="G1259" s="147" t="s">
        <v>731</v>
      </c>
      <c r="H1259" s="94">
        <v>3397</v>
      </c>
      <c r="I1259" s="129" t="s">
        <v>1759</v>
      </c>
    </row>
    <row r="1260" spans="1:9" ht="29" x14ac:dyDescent="0.35">
      <c r="A1260" s="129" t="str">
        <f t="shared" si="156"/>
        <v>C2</v>
      </c>
      <c r="B1260" s="129">
        <f t="shared" si="157"/>
        <v>3397.1</v>
      </c>
      <c r="C1260" s="129" t="str">
        <f t="shared" si="158"/>
        <v>Chlamydophila pneumoniae, zusätzlicher Keim</v>
      </c>
      <c r="D1260" s="147" t="s">
        <v>731</v>
      </c>
      <c r="E1260" s="94">
        <v>3397.1</v>
      </c>
      <c r="F1260" t="s">
        <v>814</v>
      </c>
      <c r="G1260" s="147" t="s">
        <v>731</v>
      </c>
      <c r="H1260" s="94">
        <v>3397.1</v>
      </c>
      <c r="I1260" s="129" t="s">
        <v>1760</v>
      </c>
    </row>
    <row r="1261" spans="1:9" x14ac:dyDescent="0.35">
      <c r="A1261" s="129" t="str">
        <f t="shared" si="156"/>
        <v>C2</v>
      </c>
      <c r="B1261" s="129">
        <f t="shared" si="157"/>
        <v>3398</v>
      </c>
      <c r="C1261" s="129" t="str">
        <f t="shared" si="158"/>
        <v>Clostridium difficile</v>
      </c>
      <c r="D1261" s="147" t="s">
        <v>731</v>
      </c>
      <c r="E1261" s="94">
        <v>3398</v>
      </c>
      <c r="F1261" t="s">
        <v>824</v>
      </c>
      <c r="G1261" s="147" t="s">
        <v>731</v>
      </c>
      <c r="H1261" s="94">
        <v>3398</v>
      </c>
      <c r="I1261" s="129" t="s">
        <v>824</v>
      </c>
    </row>
    <row r="1262" spans="1:9" x14ac:dyDescent="0.35">
      <c r="A1262" s="129" t="str">
        <f t="shared" si="156"/>
        <v>C2</v>
      </c>
      <c r="B1262" s="129">
        <f t="shared" si="157"/>
        <v>3399</v>
      </c>
      <c r="C1262" s="129" t="str">
        <f t="shared" si="158"/>
        <v>Clostridium difficile</v>
      </c>
      <c r="D1262" s="147" t="s">
        <v>731</v>
      </c>
      <c r="E1262" s="94">
        <v>3399</v>
      </c>
      <c r="F1262" t="s">
        <v>824</v>
      </c>
      <c r="G1262" s="147" t="s">
        <v>731</v>
      </c>
      <c r="H1262" s="94">
        <v>3399</v>
      </c>
      <c r="I1262" s="129" t="s">
        <v>824</v>
      </c>
    </row>
    <row r="1263" spans="1:9" x14ac:dyDescent="0.35">
      <c r="A1263" s="129" t="str">
        <f t="shared" si="156"/>
        <v>C2</v>
      </c>
      <c r="B1263" s="129">
        <f t="shared" si="157"/>
        <v>3400</v>
      </c>
      <c r="C1263" s="129" t="str">
        <f t="shared" si="158"/>
        <v>Clostridium difficile, Toxin A und/oder B</v>
      </c>
      <c r="D1263" s="147" t="s">
        <v>731</v>
      </c>
      <c r="E1263" s="94">
        <v>3400</v>
      </c>
      <c r="F1263" t="s">
        <v>799</v>
      </c>
      <c r="G1263" s="147" t="s">
        <v>731</v>
      </c>
      <c r="H1263" s="94">
        <v>3400</v>
      </c>
      <c r="I1263" s="129" t="s">
        <v>1761</v>
      </c>
    </row>
    <row r="1264" spans="1:9" x14ac:dyDescent="0.35">
      <c r="A1264" s="129" t="str">
        <f t="shared" si="156"/>
        <v>C2</v>
      </c>
      <c r="B1264" s="129">
        <f t="shared" si="157"/>
        <v>3401</v>
      </c>
      <c r="C1264" s="129" t="str">
        <f t="shared" si="158"/>
        <v>Clostridium tetani, IgG</v>
      </c>
      <c r="D1264" s="147" t="s">
        <v>731</v>
      </c>
      <c r="E1264" s="94">
        <v>3401</v>
      </c>
      <c r="F1264" t="s">
        <v>776</v>
      </c>
      <c r="G1264" s="147" t="s">
        <v>731</v>
      </c>
      <c r="H1264" s="94">
        <v>3401</v>
      </c>
      <c r="I1264" s="129" t="s">
        <v>776</v>
      </c>
    </row>
    <row r="1265" spans="1:9" x14ac:dyDescent="0.35">
      <c r="A1265" s="129" t="str">
        <f t="shared" si="156"/>
        <v>C2</v>
      </c>
      <c r="B1265" s="129">
        <f t="shared" si="157"/>
        <v>3402</v>
      </c>
      <c r="C1265" s="129" t="str">
        <f t="shared" si="158"/>
        <v>Coccidioides immitis, IgG</v>
      </c>
      <c r="D1265" s="147" t="s">
        <v>731</v>
      </c>
      <c r="E1265" s="94">
        <v>3402</v>
      </c>
      <c r="F1265" t="s">
        <v>762</v>
      </c>
      <c r="G1265" s="147" t="s">
        <v>731</v>
      </c>
      <c r="H1265" s="94">
        <v>3402</v>
      </c>
      <c r="I1265" s="129" t="s">
        <v>762</v>
      </c>
    </row>
    <row r="1266" spans="1:9" x14ac:dyDescent="0.35">
      <c r="A1266" s="129" t="str">
        <f t="shared" si="156"/>
        <v>C2</v>
      </c>
      <c r="B1266" s="129">
        <f t="shared" si="157"/>
        <v>3403</v>
      </c>
      <c r="C1266" s="129" t="str">
        <f t="shared" si="158"/>
        <v>Corynebacterium diphtheriae</v>
      </c>
      <c r="D1266" s="147" t="s">
        <v>731</v>
      </c>
      <c r="E1266" s="94">
        <v>3403</v>
      </c>
      <c r="F1266" t="s">
        <v>828</v>
      </c>
      <c r="G1266" s="147" t="s">
        <v>731</v>
      </c>
      <c r="H1266" s="94">
        <v>3403</v>
      </c>
      <c r="I1266" s="129" t="s">
        <v>828</v>
      </c>
    </row>
    <row r="1267" spans="1:9" x14ac:dyDescent="0.35">
      <c r="A1267" s="129" t="str">
        <f t="shared" si="156"/>
        <v>C2</v>
      </c>
      <c r="B1267" s="129">
        <f t="shared" si="157"/>
        <v>3404</v>
      </c>
      <c r="C1267" s="129" t="str">
        <f t="shared" si="158"/>
        <v>Corynebacterium diphtheriae</v>
      </c>
      <c r="D1267" s="147" t="s">
        <v>731</v>
      </c>
      <c r="E1267" s="94">
        <v>3404</v>
      </c>
      <c r="F1267" t="s">
        <v>828</v>
      </c>
      <c r="G1267" s="147" t="s">
        <v>731</v>
      </c>
      <c r="H1267" s="94">
        <v>3404</v>
      </c>
      <c r="I1267" s="129" t="s">
        <v>828</v>
      </c>
    </row>
    <row r="1268" spans="1:9" x14ac:dyDescent="0.35">
      <c r="A1268" s="129" t="str">
        <f t="shared" si="156"/>
        <v>C2</v>
      </c>
      <c r="B1268" s="129">
        <f t="shared" si="157"/>
        <v>3405</v>
      </c>
      <c r="C1268" s="129" t="str">
        <f t="shared" si="158"/>
        <v>Coxiella burnetii, IgG Phase I</v>
      </c>
      <c r="D1268" s="147" t="s">
        <v>731</v>
      </c>
      <c r="E1268" s="94">
        <v>3405</v>
      </c>
      <c r="F1268" t="s">
        <v>777</v>
      </c>
      <c r="G1268" s="147" t="s">
        <v>731</v>
      </c>
      <c r="H1268" s="94">
        <v>3405</v>
      </c>
      <c r="I1268" s="129" t="s">
        <v>1762</v>
      </c>
    </row>
    <row r="1269" spans="1:9" x14ac:dyDescent="0.35">
      <c r="A1269" s="129" t="str">
        <f t="shared" si="156"/>
        <v>C2</v>
      </c>
      <c r="B1269" s="129">
        <f t="shared" si="157"/>
        <v>3406</v>
      </c>
      <c r="C1269" s="129" t="str">
        <f t="shared" si="158"/>
        <v>Coxiella burnetii, IgM Phase I</v>
      </c>
      <c r="D1269" s="147" t="s">
        <v>731</v>
      </c>
      <c r="E1269" s="94">
        <v>3406</v>
      </c>
      <c r="F1269" t="s">
        <v>800</v>
      </c>
      <c r="G1269" s="147" t="s">
        <v>731</v>
      </c>
      <c r="H1269" s="94">
        <v>3406</v>
      </c>
      <c r="I1269" s="129" t="s">
        <v>1763</v>
      </c>
    </row>
    <row r="1270" spans="1:9" x14ac:dyDescent="0.35">
      <c r="A1270" s="129" t="str">
        <f t="shared" si="156"/>
        <v>C2</v>
      </c>
      <c r="B1270" s="129">
        <f t="shared" si="157"/>
        <v>3407</v>
      </c>
      <c r="C1270" s="129" t="str">
        <f t="shared" si="158"/>
        <v>Coxiella burnetii, IgA Phase I</v>
      </c>
      <c r="D1270" s="147" t="s">
        <v>731</v>
      </c>
      <c r="E1270" s="94">
        <v>3407</v>
      </c>
      <c r="F1270" t="s">
        <v>801</v>
      </c>
      <c r="G1270" s="147" t="s">
        <v>731</v>
      </c>
      <c r="H1270" s="94">
        <v>3407</v>
      </c>
      <c r="I1270" s="129" t="s">
        <v>1764</v>
      </c>
    </row>
    <row r="1271" spans="1:9" x14ac:dyDescent="0.35">
      <c r="A1271" s="129" t="str">
        <f t="shared" si="156"/>
        <v>C2</v>
      </c>
      <c r="B1271" s="129">
        <f t="shared" si="157"/>
        <v>3408</v>
      </c>
      <c r="C1271" s="129" t="str">
        <f t="shared" si="158"/>
        <v>Coxiella burnetii, IgG Phase II</v>
      </c>
      <c r="D1271" s="147" t="s">
        <v>731</v>
      </c>
      <c r="E1271" s="94">
        <v>3408</v>
      </c>
      <c r="F1271" t="s">
        <v>778</v>
      </c>
      <c r="G1271" s="147" t="s">
        <v>731</v>
      </c>
      <c r="H1271" s="94">
        <v>3408</v>
      </c>
      <c r="I1271" s="129" t="s">
        <v>1765</v>
      </c>
    </row>
    <row r="1272" spans="1:9" x14ac:dyDescent="0.35">
      <c r="A1272" s="129" t="str">
        <f t="shared" si="156"/>
        <v>C2</v>
      </c>
      <c r="B1272" s="129">
        <f t="shared" si="157"/>
        <v>3409</v>
      </c>
      <c r="C1272" s="129" t="str">
        <f t="shared" si="158"/>
        <v>Coxiella burnetii, IgM Phase II</v>
      </c>
      <c r="D1272" s="147" t="s">
        <v>731</v>
      </c>
      <c r="E1272" s="94">
        <v>3409</v>
      </c>
      <c r="F1272" t="s">
        <v>802</v>
      </c>
      <c r="G1272" s="147" t="s">
        <v>731</v>
      </c>
      <c r="H1272" s="94">
        <v>3409</v>
      </c>
      <c r="I1272" s="129" t="s">
        <v>1766</v>
      </c>
    </row>
    <row r="1273" spans="1:9" x14ac:dyDescent="0.35">
      <c r="A1273" s="129" t="str">
        <f t="shared" si="156"/>
        <v>C2</v>
      </c>
      <c r="B1273" s="129">
        <f t="shared" si="157"/>
        <v>3410</v>
      </c>
      <c r="C1273" s="129" t="str">
        <f t="shared" si="158"/>
        <v>Coxiella burnetii, IgA Phase II</v>
      </c>
      <c r="D1273" s="147" t="s">
        <v>731</v>
      </c>
      <c r="E1273" s="94">
        <v>3410</v>
      </c>
      <c r="F1273" t="s">
        <v>803</v>
      </c>
      <c r="G1273" s="147" t="s">
        <v>731</v>
      </c>
      <c r="H1273" s="94">
        <v>3410</v>
      </c>
      <c r="I1273" s="129" t="s">
        <v>1767</v>
      </c>
    </row>
    <row r="1274" spans="1:9" x14ac:dyDescent="0.35">
      <c r="A1274" s="129" t="str">
        <f t="shared" si="156"/>
        <v>C2</v>
      </c>
      <c r="B1274" s="129">
        <f t="shared" si="157"/>
        <v>3411</v>
      </c>
      <c r="C1274" s="129" t="str">
        <f t="shared" si="158"/>
        <v>Cryptococcus</v>
      </c>
      <c r="D1274" s="147" t="s">
        <v>731</v>
      </c>
      <c r="E1274" s="94">
        <v>3411</v>
      </c>
      <c r="F1274" t="s">
        <v>829</v>
      </c>
      <c r="G1274" s="147" t="s">
        <v>731</v>
      </c>
      <c r="H1274" s="94">
        <v>3411</v>
      </c>
      <c r="I1274" s="129" t="s">
        <v>829</v>
      </c>
    </row>
    <row r="1275" spans="1:9" x14ac:dyDescent="0.35">
      <c r="A1275" s="129" t="str">
        <f t="shared" si="156"/>
        <v>C2</v>
      </c>
      <c r="B1275" s="129">
        <f t="shared" si="157"/>
        <v>3412</v>
      </c>
      <c r="C1275" s="129" t="str">
        <f t="shared" si="158"/>
        <v>Cryptococcus</v>
      </c>
      <c r="D1275" s="147" t="s">
        <v>731</v>
      </c>
      <c r="E1275" s="94">
        <v>3412</v>
      </c>
      <c r="F1275" t="s">
        <v>829</v>
      </c>
      <c r="G1275" s="147" t="s">
        <v>731</v>
      </c>
      <c r="H1275" s="94">
        <v>3412</v>
      </c>
      <c r="I1275" s="129" t="s">
        <v>829</v>
      </c>
    </row>
    <row r="1276" spans="1:9" x14ac:dyDescent="0.35">
      <c r="A1276" s="129" t="str">
        <f t="shared" si="156"/>
        <v>C2</v>
      </c>
      <c r="B1276" s="129">
        <f t="shared" si="157"/>
        <v>3413</v>
      </c>
      <c r="C1276" s="129" t="str">
        <f t="shared" si="158"/>
        <v>Cryptococcus neoformans, Ig</v>
      </c>
      <c r="D1276" s="147" t="s">
        <v>731</v>
      </c>
      <c r="E1276" s="94">
        <v>3413</v>
      </c>
      <c r="F1276" t="s">
        <v>769</v>
      </c>
      <c r="G1276" s="147" t="s">
        <v>731</v>
      </c>
      <c r="H1276" s="94">
        <v>3413</v>
      </c>
      <c r="I1276" s="129" t="s">
        <v>769</v>
      </c>
    </row>
    <row r="1277" spans="1:9" x14ac:dyDescent="0.35">
      <c r="A1277" s="129" t="str">
        <f t="shared" si="156"/>
        <v>C2</v>
      </c>
      <c r="B1277" s="129">
        <f t="shared" si="157"/>
        <v>3414</v>
      </c>
      <c r="C1277" s="129" t="str">
        <f t="shared" si="158"/>
        <v>Cryptococcus neoformans Antigen</v>
      </c>
      <c r="D1277" s="147" t="s">
        <v>731</v>
      </c>
      <c r="E1277" s="94">
        <v>3414</v>
      </c>
      <c r="F1277" t="s">
        <v>841</v>
      </c>
      <c r="G1277" s="147" t="s">
        <v>731</v>
      </c>
      <c r="H1277" s="94">
        <v>3414</v>
      </c>
      <c r="I1277" s="129" t="s">
        <v>1768</v>
      </c>
    </row>
    <row r="1278" spans="1:9" x14ac:dyDescent="0.35">
      <c r="A1278" s="129" t="str">
        <f t="shared" si="156"/>
        <v>C2</v>
      </c>
      <c r="B1278" s="129">
        <f t="shared" si="157"/>
        <v>3416</v>
      </c>
      <c r="C1278" s="129" t="str">
        <f t="shared" si="158"/>
        <v>Cryptococcus neoformans Antigen</v>
      </c>
      <c r="D1278" s="147" t="s">
        <v>731</v>
      </c>
      <c r="E1278" s="94">
        <v>3416</v>
      </c>
      <c r="F1278" t="s">
        <v>841</v>
      </c>
      <c r="G1278" s="147" t="s">
        <v>731</v>
      </c>
      <c r="H1278" s="94">
        <v>3416</v>
      </c>
      <c r="I1278" s="129" t="s">
        <v>1768</v>
      </c>
    </row>
    <row r="1279" spans="1:9" x14ac:dyDescent="0.35">
      <c r="A1279" s="129" t="str">
        <f t="shared" si="156"/>
        <v>C2</v>
      </c>
      <c r="B1279" s="129">
        <f t="shared" si="157"/>
        <v>3417</v>
      </c>
      <c r="C1279" s="129" t="str">
        <f t="shared" si="158"/>
        <v>Dermatophyten</v>
      </c>
      <c r="D1279" s="147" t="s">
        <v>731</v>
      </c>
      <c r="E1279" s="94">
        <v>3417</v>
      </c>
      <c r="F1279" t="s">
        <v>844</v>
      </c>
      <c r="G1279" s="147" t="s">
        <v>731</v>
      </c>
      <c r="H1279" s="94">
        <v>3417</v>
      </c>
      <c r="I1279" s="129" t="s">
        <v>1769</v>
      </c>
    </row>
    <row r="1280" spans="1:9" x14ac:dyDescent="0.35">
      <c r="A1280" s="129" t="str">
        <f t="shared" si="156"/>
        <v>C2</v>
      </c>
      <c r="B1280" s="129">
        <f t="shared" si="157"/>
        <v>3418</v>
      </c>
      <c r="C1280" s="129" t="str">
        <f t="shared" si="158"/>
        <v>Dermatophyten</v>
      </c>
      <c r="D1280" s="147" t="s">
        <v>731</v>
      </c>
      <c r="E1280" s="94">
        <v>3418</v>
      </c>
      <c r="F1280" t="s">
        <v>844</v>
      </c>
      <c r="G1280" s="147" t="s">
        <v>731</v>
      </c>
      <c r="H1280" s="94">
        <v>3418</v>
      </c>
      <c r="I1280" s="129" t="s">
        <v>1769</v>
      </c>
    </row>
    <row r="1281" spans="1:9" x14ac:dyDescent="0.35">
      <c r="A1281" s="129" t="str">
        <f t="shared" si="156"/>
        <v>C2</v>
      </c>
      <c r="B1281" s="129">
        <f t="shared" si="157"/>
        <v>3419</v>
      </c>
      <c r="C1281" s="129" t="str">
        <f t="shared" si="158"/>
        <v>Dimorphe Pilze</v>
      </c>
      <c r="D1281" s="147" t="s">
        <v>731</v>
      </c>
      <c r="E1281" s="94">
        <v>3419</v>
      </c>
      <c r="F1281" t="s">
        <v>847</v>
      </c>
      <c r="G1281" s="147" t="s">
        <v>731</v>
      </c>
      <c r="H1281" s="94">
        <v>3419</v>
      </c>
      <c r="I1281" s="129" t="s">
        <v>1770</v>
      </c>
    </row>
    <row r="1282" spans="1:9" x14ac:dyDescent="0.35">
      <c r="A1282" s="129" t="str">
        <f t="shared" si="156"/>
        <v>C2</v>
      </c>
      <c r="B1282" s="129">
        <f t="shared" si="157"/>
        <v>3420</v>
      </c>
      <c r="C1282" s="129" t="str">
        <f t="shared" si="158"/>
        <v>Dimorphe Pilze</v>
      </c>
      <c r="D1282" s="147" t="s">
        <v>731</v>
      </c>
      <c r="E1282" s="94">
        <v>3420</v>
      </c>
      <c r="F1282" t="s">
        <v>847</v>
      </c>
      <c r="G1282" s="147" t="s">
        <v>731</v>
      </c>
      <c r="H1282" s="94">
        <v>3420</v>
      </c>
      <c r="I1282" s="129" t="s">
        <v>1770</v>
      </c>
    </row>
    <row r="1283" spans="1:9" x14ac:dyDescent="0.35">
      <c r="A1283" s="129" t="str">
        <f t="shared" si="156"/>
        <v>C2</v>
      </c>
      <c r="B1283" s="129">
        <f t="shared" si="157"/>
        <v>3422</v>
      </c>
      <c r="C1283" s="129" t="str">
        <f t="shared" si="158"/>
        <v>Diphtherie-Toxin</v>
      </c>
      <c r="D1283" s="147" t="s">
        <v>731</v>
      </c>
      <c r="E1283" s="94">
        <v>3422</v>
      </c>
      <c r="F1283" t="s">
        <v>849</v>
      </c>
      <c r="G1283" s="147" t="s">
        <v>731</v>
      </c>
      <c r="H1283" s="94">
        <v>3422</v>
      </c>
      <c r="I1283" s="129" t="s">
        <v>1771</v>
      </c>
    </row>
    <row r="1284" spans="1:9" x14ac:dyDescent="0.35">
      <c r="A1284" s="129" t="str">
        <f t="shared" si="156"/>
        <v>C2</v>
      </c>
      <c r="B1284" s="129">
        <f t="shared" si="157"/>
        <v>3423</v>
      </c>
      <c r="C1284" s="129" t="str">
        <f t="shared" si="158"/>
        <v>Diphtherie-Toxin</v>
      </c>
      <c r="D1284" s="147" t="s">
        <v>731</v>
      </c>
      <c r="E1284" s="94">
        <v>3423</v>
      </c>
      <c r="F1284" t="s">
        <v>849</v>
      </c>
      <c r="G1284" s="147" t="s">
        <v>731</v>
      </c>
      <c r="H1284" s="94">
        <v>3423</v>
      </c>
      <c r="I1284" s="129" t="s">
        <v>1772</v>
      </c>
    </row>
    <row r="1285" spans="1:9" ht="43.5" x14ac:dyDescent="0.35">
      <c r="A1285" s="129" t="str">
        <f t="shared" si="156"/>
        <v>C2</v>
      </c>
      <c r="B1285" s="129">
        <f t="shared" si="157"/>
        <v>3424</v>
      </c>
      <c r="C1285" s="129" t="str">
        <f t="shared" si="158"/>
        <v>Escherichia coli, enterotoxinbildende (ETEC), 1 Keim oder 1. Keim</v>
      </c>
      <c r="D1285" s="147" t="s">
        <v>731</v>
      </c>
      <c r="E1285" s="94">
        <v>3424</v>
      </c>
      <c r="F1285" t="s">
        <v>856</v>
      </c>
      <c r="G1285" s="147" t="s">
        <v>731</v>
      </c>
      <c r="H1285" s="94">
        <v>3424</v>
      </c>
      <c r="I1285" s="129" t="s">
        <v>1773</v>
      </c>
    </row>
    <row r="1286" spans="1:9" ht="29" x14ac:dyDescent="0.35">
      <c r="A1286" s="129" t="str">
        <f t="shared" si="156"/>
        <v>C2</v>
      </c>
      <c r="B1286" s="129">
        <f t="shared" si="157"/>
        <v>3424.1</v>
      </c>
      <c r="C1286" s="129" t="str">
        <f t="shared" si="158"/>
        <v>Escherichia coli, enterotoxinbildende (ETEC), zusätzlicher Keim</v>
      </c>
      <c r="D1286" s="147" t="s">
        <v>731</v>
      </c>
      <c r="E1286" s="94">
        <v>3424.1</v>
      </c>
      <c r="F1286" t="s">
        <v>815</v>
      </c>
      <c r="G1286" s="147" t="s">
        <v>731</v>
      </c>
      <c r="H1286" s="94">
        <v>3424.1</v>
      </c>
      <c r="I1286" s="129" t="s">
        <v>1774</v>
      </c>
    </row>
    <row r="1287" spans="1:9" ht="29" x14ac:dyDescent="0.35">
      <c r="A1287" s="129" t="str">
        <f t="shared" si="156"/>
        <v>C2</v>
      </c>
      <c r="B1287" s="129">
        <f t="shared" si="157"/>
        <v>3425</v>
      </c>
      <c r="C1287" s="129" t="str">
        <f t="shared" si="158"/>
        <v>Escherichia coli, enteroinvasive (EIEC), 1 Keim oder 1. Keim</v>
      </c>
      <c r="D1287" s="147" t="s">
        <v>731</v>
      </c>
      <c r="E1287" s="94">
        <v>3425</v>
      </c>
      <c r="F1287" t="s">
        <v>857</v>
      </c>
      <c r="G1287" s="147" t="s">
        <v>731</v>
      </c>
      <c r="H1287" s="94">
        <v>3425</v>
      </c>
      <c r="I1287" s="129" t="s">
        <v>1775</v>
      </c>
    </row>
    <row r="1288" spans="1:9" ht="29" x14ac:dyDescent="0.35">
      <c r="A1288" s="129" t="str">
        <f t="shared" si="156"/>
        <v>C2</v>
      </c>
      <c r="B1288" s="129">
        <f t="shared" si="157"/>
        <v>3425.1</v>
      </c>
      <c r="C1288" s="129" t="str">
        <f t="shared" si="158"/>
        <v>Escherichia coli, enteroinvasive (EIEC), zusätzlicher Keim</v>
      </c>
      <c r="D1288" s="147" t="s">
        <v>731</v>
      </c>
      <c r="E1288" s="94">
        <v>3425.1</v>
      </c>
      <c r="F1288" t="s">
        <v>816</v>
      </c>
      <c r="G1288" s="147" t="s">
        <v>731</v>
      </c>
      <c r="H1288" s="94">
        <v>3425.1</v>
      </c>
      <c r="I1288" s="129" t="s">
        <v>1776</v>
      </c>
    </row>
    <row r="1289" spans="1:9" ht="43.5" x14ac:dyDescent="0.35">
      <c r="A1289" s="129" t="str">
        <f t="shared" si="156"/>
        <v>C2</v>
      </c>
      <c r="B1289" s="129">
        <f t="shared" si="157"/>
        <v>3426</v>
      </c>
      <c r="C1289" s="129" t="str">
        <f t="shared" si="158"/>
        <v>Escherichia coli, verotoxinbildende (VTEC) resp. enterohämorrhagische (EHEC), 1 Keim oder 1. Keim</v>
      </c>
      <c r="D1289" s="147" t="s">
        <v>731</v>
      </c>
      <c r="E1289" s="94">
        <v>3426</v>
      </c>
      <c r="F1289" t="s">
        <v>858</v>
      </c>
      <c r="G1289" s="147" t="s">
        <v>731</v>
      </c>
      <c r="H1289" s="94">
        <v>3426</v>
      </c>
      <c r="I1289" s="129" t="s">
        <v>1777</v>
      </c>
    </row>
    <row r="1290" spans="1:9" ht="43.5" x14ac:dyDescent="0.35">
      <c r="A1290" s="129" t="str">
        <f t="shared" si="156"/>
        <v>C2</v>
      </c>
      <c r="B1290" s="129">
        <f t="shared" si="157"/>
        <v>3426.1</v>
      </c>
      <c r="C1290" s="129" t="str">
        <f t="shared" si="158"/>
        <v>Escherichia coli, verotoxinbildende (VTEC) resp. enterohämorrhagische (EHEC), zusätzlicher Keim</v>
      </c>
      <c r="D1290" s="147" t="s">
        <v>731</v>
      </c>
      <c r="E1290" s="94">
        <v>3426.1</v>
      </c>
      <c r="F1290" t="s">
        <v>817</v>
      </c>
      <c r="G1290" s="147" t="s">
        <v>731</v>
      </c>
      <c r="H1290" s="94">
        <v>3426.1</v>
      </c>
      <c r="I1290" s="129" t="s">
        <v>1778</v>
      </c>
    </row>
    <row r="1291" spans="1:9" ht="29" x14ac:dyDescent="0.35">
      <c r="A1291" s="129" t="str">
        <f t="shared" si="156"/>
        <v>C2</v>
      </c>
      <c r="B1291" s="129">
        <f t="shared" si="157"/>
        <v>3427</v>
      </c>
      <c r="C1291" s="129" t="str">
        <f t="shared" si="158"/>
        <v>Escherichia coli, verotoxinbildende (VTEC) resp. enterohämorrhagische (EHEC), Toxin-Nachweis</v>
      </c>
      <c r="D1291" s="147" t="s">
        <v>731</v>
      </c>
      <c r="E1291" s="94">
        <v>3427</v>
      </c>
      <c r="F1291" t="s">
        <v>807</v>
      </c>
      <c r="G1291" s="147" t="s">
        <v>731</v>
      </c>
      <c r="H1291" s="94">
        <v>3427</v>
      </c>
      <c r="I1291" s="129" t="s">
        <v>1779</v>
      </c>
    </row>
    <row r="1292" spans="1:9" ht="29" x14ac:dyDescent="0.35">
      <c r="A1292" s="129" t="str">
        <f t="shared" si="156"/>
        <v>C2</v>
      </c>
      <c r="B1292" s="129">
        <f t="shared" si="157"/>
        <v>3428</v>
      </c>
      <c r="C1292" s="129" t="str">
        <f t="shared" si="158"/>
        <v>Escherichia coli, enteroaggregative (EAggEC), 1 Keim oder 1. Keim</v>
      </c>
      <c r="D1292" s="147" t="s">
        <v>731</v>
      </c>
      <c r="E1292" s="94">
        <v>3428</v>
      </c>
      <c r="F1292" t="s">
        <v>859</v>
      </c>
      <c r="G1292" s="147" t="s">
        <v>731</v>
      </c>
      <c r="H1292" s="94">
        <v>3428</v>
      </c>
      <c r="I1292" s="129" t="s">
        <v>1780</v>
      </c>
    </row>
    <row r="1293" spans="1:9" ht="29" x14ac:dyDescent="0.35">
      <c r="A1293" s="129" t="str">
        <f t="shared" si="156"/>
        <v>C2</v>
      </c>
      <c r="B1293" s="129">
        <f t="shared" si="157"/>
        <v>3428.1</v>
      </c>
      <c r="C1293" s="129" t="str">
        <f t="shared" si="158"/>
        <v>Escherichia coli, enteroaggregative (EAggEC), zusätzlicher Keim</v>
      </c>
      <c r="D1293" s="147" t="s">
        <v>731</v>
      </c>
      <c r="E1293" s="94">
        <v>3428.1</v>
      </c>
      <c r="F1293" t="s">
        <v>818</v>
      </c>
      <c r="G1293" s="147" t="s">
        <v>731</v>
      </c>
      <c r="H1293" s="94">
        <v>3428.1</v>
      </c>
      <c r="I1293" s="129" t="s">
        <v>1781</v>
      </c>
    </row>
    <row r="1294" spans="1:9" x14ac:dyDescent="0.35">
      <c r="A1294" s="129" t="str">
        <f t="shared" si="156"/>
        <v>C2</v>
      </c>
      <c r="B1294" s="129">
        <f t="shared" si="157"/>
        <v>3429</v>
      </c>
      <c r="C1294" s="129" t="str">
        <f t="shared" si="158"/>
        <v>Francisella tularensis, Ig</v>
      </c>
      <c r="D1294" s="147" t="s">
        <v>731</v>
      </c>
      <c r="E1294" s="94">
        <v>3429</v>
      </c>
      <c r="F1294" t="s">
        <v>756</v>
      </c>
      <c r="G1294" s="147" t="s">
        <v>731</v>
      </c>
      <c r="H1294" s="94">
        <v>3429</v>
      </c>
      <c r="I1294" s="129" t="s">
        <v>756</v>
      </c>
    </row>
    <row r="1295" spans="1:9" x14ac:dyDescent="0.35">
      <c r="A1295" s="129" t="str">
        <f t="shared" si="156"/>
        <v>C2</v>
      </c>
      <c r="B1295" s="129">
        <f t="shared" si="157"/>
        <v>3430</v>
      </c>
      <c r="C1295" s="129" t="str">
        <f t="shared" si="158"/>
        <v>Helicobacter pylori</v>
      </c>
      <c r="D1295" s="147" t="s">
        <v>731</v>
      </c>
      <c r="E1295" s="94">
        <v>3430</v>
      </c>
      <c r="F1295" t="s">
        <v>733</v>
      </c>
      <c r="G1295" s="147" t="s">
        <v>731</v>
      </c>
      <c r="H1295" s="94">
        <v>3430</v>
      </c>
      <c r="I1295" s="129" t="s">
        <v>733</v>
      </c>
    </row>
    <row r="1296" spans="1:9" x14ac:dyDescent="0.35">
      <c r="A1296" s="129" t="str">
        <f t="shared" si="156"/>
        <v>C2</v>
      </c>
      <c r="B1296" s="129">
        <f t="shared" si="157"/>
        <v>3431</v>
      </c>
      <c r="C1296" s="129" t="str">
        <f t="shared" si="158"/>
        <v>Helicobacter pylori</v>
      </c>
      <c r="D1296" s="147" t="s">
        <v>731</v>
      </c>
      <c r="E1296" s="94">
        <v>3431</v>
      </c>
      <c r="F1296" t="s">
        <v>733</v>
      </c>
      <c r="G1296" s="147" t="s">
        <v>731</v>
      </c>
      <c r="H1296" s="94">
        <v>3431</v>
      </c>
      <c r="I1296" s="129" t="s">
        <v>733</v>
      </c>
    </row>
    <row r="1297" spans="1:9" x14ac:dyDescent="0.35">
      <c r="A1297" s="129" t="str">
        <f t="shared" si="156"/>
        <v>C2</v>
      </c>
      <c r="B1297" s="129">
        <f t="shared" si="157"/>
        <v>3432</v>
      </c>
      <c r="C1297" s="129" t="str">
        <f t="shared" si="158"/>
        <v>Helicobacter pylori</v>
      </c>
      <c r="D1297" s="147" t="s">
        <v>731</v>
      </c>
      <c r="E1297" s="94">
        <v>3432</v>
      </c>
      <c r="F1297" t="s">
        <v>733</v>
      </c>
      <c r="G1297" s="147" t="s">
        <v>731</v>
      </c>
      <c r="H1297" s="94">
        <v>3432</v>
      </c>
      <c r="I1297" s="129" t="s">
        <v>733</v>
      </c>
    </row>
    <row r="1298" spans="1:9" x14ac:dyDescent="0.35">
      <c r="A1298" s="129" t="str">
        <f t="shared" si="156"/>
        <v>C2</v>
      </c>
      <c r="B1298" s="129">
        <f t="shared" si="157"/>
        <v>3433</v>
      </c>
      <c r="C1298" s="129" t="str">
        <f t="shared" si="158"/>
        <v>Helicobacter pylori, inkl. 13C-Harnstoff</v>
      </c>
      <c r="D1298" s="147" t="s">
        <v>731</v>
      </c>
      <c r="E1298" s="94">
        <v>3433</v>
      </c>
      <c r="F1298" t="s">
        <v>2076</v>
      </c>
      <c r="G1298" s="147" t="s">
        <v>731</v>
      </c>
      <c r="H1298" s="94">
        <v>3433</v>
      </c>
      <c r="I1298" s="129" t="s">
        <v>1782</v>
      </c>
    </row>
    <row r="1299" spans="1:9" x14ac:dyDescent="0.35">
      <c r="A1299" s="129" t="str">
        <f t="shared" si="156"/>
        <v>C2</v>
      </c>
      <c r="B1299" s="129">
        <f t="shared" si="157"/>
        <v>3434</v>
      </c>
      <c r="C1299" s="129" t="str">
        <f t="shared" si="158"/>
        <v>Helicobacter pylori, Antigen-Nachweis</v>
      </c>
      <c r="D1299" s="147" t="s">
        <v>731</v>
      </c>
      <c r="E1299" s="94">
        <v>3434</v>
      </c>
      <c r="F1299" t="s">
        <v>793</v>
      </c>
      <c r="G1299" s="147" t="s">
        <v>731</v>
      </c>
      <c r="H1299" s="94">
        <v>3434</v>
      </c>
      <c r="I1299" s="129" t="s">
        <v>1783</v>
      </c>
    </row>
    <row r="1300" spans="1:9" x14ac:dyDescent="0.35">
      <c r="A1300" s="129" t="str">
        <f t="shared" si="156"/>
        <v>C2</v>
      </c>
      <c r="B1300" s="129">
        <f t="shared" si="157"/>
        <v>3435</v>
      </c>
      <c r="C1300" s="129" t="str">
        <f t="shared" si="158"/>
        <v>Helicobacter pylori, Ig oder IgG</v>
      </c>
      <c r="D1300" s="147" t="s">
        <v>731</v>
      </c>
      <c r="E1300" s="94">
        <v>3435</v>
      </c>
      <c r="F1300" t="s">
        <v>752</v>
      </c>
      <c r="G1300" s="147" t="s">
        <v>731</v>
      </c>
      <c r="H1300" s="94">
        <v>3435</v>
      </c>
      <c r="I1300" s="129" t="s">
        <v>1784</v>
      </c>
    </row>
    <row r="1301" spans="1:9" x14ac:dyDescent="0.35">
      <c r="A1301" s="129" t="str">
        <f t="shared" si="156"/>
        <v>C2</v>
      </c>
      <c r="B1301" s="129">
        <f t="shared" si="157"/>
        <v>3436</v>
      </c>
      <c r="C1301" s="129" t="str">
        <f t="shared" si="158"/>
        <v>Helicobacter pylori, Ig oder IgG</v>
      </c>
      <c r="D1301" s="147" t="s">
        <v>731</v>
      </c>
      <c r="E1301" s="94">
        <v>3436</v>
      </c>
      <c r="F1301" t="s">
        <v>752</v>
      </c>
      <c r="G1301" s="147" t="s">
        <v>731</v>
      </c>
      <c r="H1301" s="94">
        <v>3436</v>
      </c>
      <c r="I1301" s="129" t="s">
        <v>1784</v>
      </c>
    </row>
    <row r="1302" spans="1:9" x14ac:dyDescent="0.35">
      <c r="A1302" s="129" t="str">
        <f t="shared" si="156"/>
        <v>C2</v>
      </c>
      <c r="B1302" s="129">
        <f t="shared" si="157"/>
        <v>3437</v>
      </c>
      <c r="C1302" s="129" t="str">
        <f t="shared" si="158"/>
        <v>Histoplasma capsulatum, IgG</v>
      </c>
      <c r="D1302" s="147" t="s">
        <v>731</v>
      </c>
      <c r="E1302" s="94">
        <v>3437</v>
      </c>
      <c r="F1302" t="s">
        <v>779</v>
      </c>
      <c r="G1302" s="147" t="s">
        <v>731</v>
      </c>
      <c r="H1302" s="94">
        <v>3437</v>
      </c>
      <c r="I1302" s="129" t="s">
        <v>779</v>
      </c>
    </row>
    <row r="1303" spans="1:9" x14ac:dyDescent="0.35">
      <c r="A1303" s="129" t="str">
        <f t="shared" si="156"/>
        <v>C2</v>
      </c>
      <c r="B1303" s="129">
        <f t="shared" si="157"/>
        <v>3438</v>
      </c>
      <c r="C1303" s="129" t="str">
        <f t="shared" si="158"/>
        <v>Legionella</v>
      </c>
      <c r="D1303" s="147" t="s">
        <v>731</v>
      </c>
      <c r="E1303" s="94">
        <v>3438</v>
      </c>
      <c r="F1303" t="s">
        <v>835</v>
      </c>
      <c r="G1303" s="147" t="s">
        <v>731</v>
      </c>
      <c r="H1303" s="94">
        <v>3438</v>
      </c>
      <c r="I1303" s="129" t="s">
        <v>835</v>
      </c>
    </row>
    <row r="1304" spans="1:9" x14ac:dyDescent="0.35">
      <c r="A1304" s="129" t="str">
        <f t="shared" si="156"/>
        <v>C2</v>
      </c>
      <c r="B1304" s="129">
        <f t="shared" si="157"/>
        <v>3439</v>
      </c>
      <c r="C1304" s="129" t="str">
        <f t="shared" si="158"/>
        <v>Legionella</v>
      </c>
      <c r="D1304" s="147" t="s">
        <v>731</v>
      </c>
      <c r="E1304" s="94">
        <v>3439</v>
      </c>
      <c r="F1304" t="s">
        <v>835</v>
      </c>
      <c r="G1304" s="147" t="s">
        <v>731</v>
      </c>
      <c r="H1304" s="94">
        <v>3439</v>
      </c>
      <c r="I1304" s="129" t="s">
        <v>835</v>
      </c>
    </row>
    <row r="1305" spans="1:9" ht="29" x14ac:dyDescent="0.35">
      <c r="A1305" s="129" t="str">
        <f t="shared" si="156"/>
        <v>C2</v>
      </c>
      <c r="B1305" s="129">
        <f t="shared" si="157"/>
        <v>3440</v>
      </c>
      <c r="C1305" s="129" t="str">
        <f t="shared" si="158"/>
        <v>Legionella spp., 1 Keim oder 1. Keim</v>
      </c>
      <c r="D1305" s="147" t="s">
        <v>731</v>
      </c>
      <c r="E1305" s="94">
        <v>3440</v>
      </c>
      <c r="F1305" t="s">
        <v>860</v>
      </c>
      <c r="G1305" s="147" t="s">
        <v>731</v>
      </c>
      <c r="H1305" s="94">
        <v>3440</v>
      </c>
      <c r="I1305" s="129" t="s">
        <v>1785</v>
      </c>
    </row>
    <row r="1306" spans="1:9" x14ac:dyDescent="0.35">
      <c r="A1306" s="129" t="str">
        <f t="shared" si="156"/>
        <v>C2</v>
      </c>
      <c r="B1306" s="129">
        <f t="shared" si="157"/>
        <v>3440.1</v>
      </c>
      <c r="C1306" s="129" t="str">
        <f t="shared" si="158"/>
        <v>Legionella spp., zusätzlicher Keim</v>
      </c>
      <c r="D1306" s="147" t="s">
        <v>731</v>
      </c>
      <c r="E1306" s="94">
        <v>3440.1</v>
      </c>
      <c r="F1306" t="s">
        <v>819</v>
      </c>
      <c r="G1306" s="147" t="s">
        <v>731</v>
      </c>
      <c r="H1306" s="94">
        <v>3440.1</v>
      </c>
      <c r="I1306" s="129" t="s">
        <v>1786</v>
      </c>
    </row>
    <row r="1307" spans="1:9" x14ac:dyDescent="0.35">
      <c r="A1307" s="129" t="str">
        <f t="shared" si="156"/>
        <v>C2</v>
      </c>
      <c r="B1307" s="129">
        <f t="shared" si="157"/>
        <v>3441</v>
      </c>
      <c r="C1307" s="129" t="str">
        <f t="shared" si="158"/>
        <v>Legionella pneumophila, Antigen-Nachweis</v>
      </c>
      <c r="D1307" s="147" t="s">
        <v>731</v>
      </c>
      <c r="E1307" s="94">
        <v>3441</v>
      </c>
      <c r="F1307" t="s">
        <v>780</v>
      </c>
      <c r="G1307" s="147" t="s">
        <v>731</v>
      </c>
      <c r="H1307" s="94">
        <v>3441</v>
      </c>
      <c r="I1307" s="129" t="s">
        <v>1787</v>
      </c>
    </row>
    <row r="1308" spans="1:9" x14ac:dyDescent="0.35">
      <c r="A1308" s="129" t="str">
        <f t="shared" si="156"/>
        <v>C2</v>
      </c>
      <c r="B1308" s="129">
        <f t="shared" si="157"/>
        <v>3442</v>
      </c>
      <c r="C1308" s="129" t="str">
        <f t="shared" si="158"/>
        <v>Leptospira, Ig</v>
      </c>
      <c r="D1308" s="147" t="s">
        <v>731</v>
      </c>
      <c r="E1308" s="94">
        <v>3442</v>
      </c>
      <c r="F1308" t="s">
        <v>753</v>
      </c>
      <c r="G1308" s="147" t="s">
        <v>731</v>
      </c>
      <c r="H1308" s="94">
        <v>3442</v>
      </c>
      <c r="I1308" s="129" t="s">
        <v>753</v>
      </c>
    </row>
    <row r="1309" spans="1:9" x14ac:dyDescent="0.35">
      <c r="A1309" s="129" t="str">
        <f t="shared" si="156"/>
        <v>C2</v>
      </c>
      <c r="B1309" s="129">
        <f t="shared" si="157"/>
        <v>3443</v>
      </c>
      <c r="C1309" s="129" t="str">
        <f t="shared" si="158"/>
        <v>Leptospira, Ig</v>
      </c>
      <c r="D1309" s="147" t="s">
        <v>731</v>
      </c>
      <c r="E1309" s="94">
        <v>3443</v>
      </c>
      <c r="F1309" t="s">
        <v>753</v>
      </c>
      <c r="G1309" s="147" t="s">
        <v>731</v>
      </c>
      <c r="H1309" s="94">
        <v>3443</v>
      </c>
      <c r="I1309" s="129" t="s">
        <v>753</v>
      </c>
    </row>
    <row r="1310" spans="1:9" x14ac:dyDescent="0.35">
      <c r="A1310" s="129" t="str">
        <f t="shared" si="156"/>
        <v>C2</v>
      </c>
      <c r="B1310" s="129">
        <f t="shared" si="157"/>
        <v>3445</v>
      </c>
      <c r="C1310" s="129" t="str">
        <f t="shared" si="158"/>
        <v>Mykobakterien</v>
      </c>
      <c r="D1310" s="147" t="s">
        <v>731</v>
      </c>
      <c r="E1310" s="94">
        <v>3445</v>
      </c>
      <c r="F1310" t="s">
        <v>866</v>
      </c>
      <c r="G1310" s="147" t="s">
        <v>731</v>
      </c>
      <c r="H1310" s="94">
        <v>3445</v>
      </c>
      <c r="I1310" s="129" t="s">
        <v>1788</v>
      </c>
    </row>
    <row r="1311" spans="1:9" x14ac:dyDescent="0.35">
      <c r="A1311" s="129" t="str">
        <f t="shared" ref="A1311:A1374" si="159">IF(Sprache=_Deutsch,D1311,G1311)</f>
        <v>C2</v>
      </c>
      <c r="B1311" s="129">
        <f t="shared" ref="B1311:B1374" si="160">IF(Sprache=_Deutsch,E1311,H1311)</f>
        <v>3446</v>
      </c>
      <c r="C1311" s="129" t="str">
        <f t="shared" ref="C1311:C1374" si="161">IF(Sprache=_Deutsch,F1311,I1311)</f>
        <v>Mykobakterien</v>
      </c>
      <c r="D1311" s="147" t="s">
        <v>731</v>
      </c>
      <c r="E1311" s="94">
        <v>3446</v>
      </c>
      <c r="F1311" t="s">
        <v>866</v>
      </c>
      <c r="G1311" s="147" t="s">
        <v>731</v>
      </c>
      <c r="H1311" s="94">
        <v>3446</v>
      </c>
      <c r="I1311" s="129" t="s">
        <v>1788</v>
      </c>
    </row>
    <row r="1312" spans="1:9" x14ac:dyDescent="0.35">
      <c r="A1312" s="129" t="str">
        <f t="shared" si="159"/>
        <v>C2</v>
      </c>
      <c r="B1312" s="129">
        <f t="shared" si="160"/>
        <v>3447</v>
      </c>
      <c r="C1312" s="129" t="str">
        <f t="shared" si="161"/>
        <v>Mycobacterium tuberculosis-Komplex</v>
      </c>
      <c r="D1312" s="147" t="s">
        <v>731</v>
      </c>
      <c r="E1312" s="94">
        <v>3447</v>
      </c>
      <c r="F1312" t="s">
        <v>781</v>
      </c>
      <c r="G1312" s="147" t="s">
        <v>731</v>
      </c>
      <c r="H1312" s="94">
        <v>3447</v>
      </c>
      <c r="I1312" s="129" t="s">
        <v>1789</v>
      </c>
    </row>
    <row r="1313" spans="1:9" ht="29" x14ac:dyDescent="0.35">
      <c r="A1313" s="129" t="str">
        <f t="shared" si="159"/>
        <v>C2</v>
      </c>
      <c r="B1313" s="129">
        <f t="shared" si="160"/>
        <v>3448</v>
      </c>
      <c r="C1313" s="129" t="str">
        <f t="shared" si="161"/>
        <v>Mycobacterium tuberculosis-Komplex, 1 Keim oder 1. Keim</v>
      </c>
      <c r="D1313" s="147" t="s">
        <v>731</v>
      </c>
      <c r="E1313" s="94">
        <v>3448</v>
      </c>
      <c r="F1313" t="s">
        <v>861</v>
      </c>
      <c r="G1313" s="147" t="s">
        <v>731</v>
      </c>
      <c r="H1313" s="94">
        <v>3448</v>
      </c>
      <c r="I1313" s="129" t="s">
        <v>1790</v>
      </c>
    </row>
    <row r="1314" spans="1:9" ht="29" x14ac:dyDescent="0.35">
      <c r="A1314" s="129" t="str">
        <f t="shared" si="159"/>
        <v>C2</v>
      </c>
      <c r="B1314" s="129">
        <f t="shared" si="160"/>
        <v>3448.1</v>
      </c>
      <c r="C1314" s="129" t="str">
        <f t="shared" si="161"/>
        <v>Mycobacterium tuberculosis-Komplex, zusätzlicher Keim</v>
      </c>
      <c r="D1314" s="147" t="s">
        <v>731</v>
      </c>
      <c r="E1314" s="94">
        <v>3448.1</v>
      </c>
      <c r="F1314" t="s">
        <v>820</v>
      </c>
      <c r="G1314" s="147" t="s">
        <v>731</v>
      </c>
      <c r="H1314" s="94">
        <v>3448.1</v>
      </c>
      <c r="I1314" s="129" t="s">
        <v>1791</v>
      </c>
    </row>
    <row r="1315" spans="1:9" x14ac:dyDescent="0.35">
      <c r="A1315" s="129" t="str">
        <f t="shared" si="159"/>
        <v>C2</v>
      </c>
      <c r="B1315" s="129">
        <f t="shared" si="160"/>
        <v>3449</v>
      </c>
      <c r="C1315" s="129" t="str">
        <f t="shared" si="161"/>
        <v>Mykobakterien, Identifikation</v>
      </c>
      <c r="D1315" s="147" t="s">
        <v>731</v>
      </c>
      <c r="E1315" s="94">
        <v>3449</v>
      </c>
      <c r="F1315" t="s">
        <v>867</v>
      </c>
      <c r="G1315" s="147" t="s">
        <v>731</v>
      </c>
      <c r="H1315" s="94">
        <v>3449</v>
      </c>
      <c r="I1315" s="129" t="s">
        <v>1792</v>
      </c>
    </row>
    <row r="1316" spans="1:9" x14ac:dyDescent="0.35">
      <c r="A1316" s="129" t="str">
        <f t="shared" si="159"/>
        <v>C2</v>
      </c>
      <c r="B1316" s="129">
        <f t="shared" si="160"/>
        <v>3450</v>
      </c>
      <c r="C1316" s="129" t="str">
        <f t="shared" si="161"/>
        <v>Nicht-tuberkulöse Mykobakterien</v>
      </c>
      <c r="D1316" s="147" t="s">
        <v>731</v>
      </c>
      <c r="E1316" s="94">
        <v>3450</v>
      </c>
      <c r="F1316" t="s">
        <v>782</v>
      </c>
      <c r="G1316" s="147" t="s">
        <v>731</v>
      </c>
      <c r="H1316" s="94">
        <v>3450</v>
      </c>
      <c r="I1316" s="129" t="s">
        <v>1793</v>
      </c>
    </row>
    <row r="1317" spans="1:9" x14ac:dyDescent="0.35">
      <c r="A1317" s="129" t="str">
        <f t="shared" si="159"/>
        <v>C2</v>
      </c>
      <c r="B1317" s="129">
        <f t="shared" si="160"/>
        <v>3451</v>
      </c>
      <c r="C1317" s="129" t="str">
        <f t="shared" si="161"/>
        <v>Mycobacterium tuberculosis-Komplex</v>
      </c>
      <c r="D1317" s="147" t="s">
        <v>731</v>
      </c>
      <c r="E1317" s="94">
        <v>3451</v>
      </c>
      <c r="F1317" t="s">
        <v>781</v>
      </c>
      <c r="G1317" s="147" t="s">
        <v>731</v>
      </c>
      <c r="H1317" s="94">
        <v>3451</v>
      </c>
      <c r="I1317" s="129" t="s">
        <v>1789</v>
      </c>
    </row>
    <row r="1318" spans="1:9" x14ac:dyDescent="0.35">
      <c r="A1318" s="129" t="str">
        <f t="shared" si="159"/>
        <v>C2</v>
      </c>
      <c r="B1318" s="129">
        <f t="shared" si="160"/>
        <v>3452</v>
      </c>
      <c r="C1318" s="129" t="str">
        <f t="shared" si="161"/>
        <v>Nicht-tuberkulöse Mykobakterien</v>
      </c>
      <c r="D1318" s="147" t="s">
        <v>731</v>
      </c>
      <c r="E1318" s="94">
        <v>3452</v>
      </c>
      <c r="F1318" t="s">
        <v>782</v>
      </c>
      <c r="G1318" s="147" t="s">
        <v>731</v>
      </c>
      <c r="H1318" s="94">
        <v>3452</v>
      </c>
      <c r="I1318" s="129" t="s">
        <v>1793</v>
      </c>
    </row>
    <row r="1319" spans="1:9" x14ac:dyDescent="0.35">
      <c r="A1319" s="129" t="str">
        <f t="shared" si="159"/>
        <v>C2</v>
      </c>
      <c r="B1319" s="129">
        <f t="shared" si="160"/>
        <v>3453</v>
      </c>
      <c r="C1319" s="129" t="str">
        <f t="shared" si="161"/>
        <v>Mycobacterium tuberculosis</v>
      </c>
      <c r="D1319" s="147" t="s">
        <v>731</v>
      </c>
      <c r="E1319" s="94">
        <v>3453</v>
      </c>
      <c r="F1319" t="s">
        <v>848</v>
      </c>
      <c r="G1319" s="147" t="s">
        <v>731</v>
      </c>
      <c r="H1319" s="94">
        <v>3453</v>
      </c>
      <c r="I1319" s="129" t="s">
        <v>848</v>
      </c>
    </row>
    <row r="1320" spans="1:9" ht="29" x14ac:dyDescent="0.35">
      <c r="A1320" s="129" t="str">
        <f t="shared" si="159"/>
        <v>C2</v>
      </c>
      <c r="B1320" s="129">
        <f t="shared" si="160"/>
        <v>3454</v>
      </c>
      <c r="C1320" s="129" t="str">
        <f t="shared" si="161"/>
        <v>Mycoplasma spp (urogenital) und Ureaplasma spp (urogenital)</v>
      </c>
      <c r="D1320" s="147" t="s">
        <v>731</v>
      </c>
      <c r="E1320" s="94">
        <v>3454</v>
      </c>
      <c r="F1320" t="s">
        <v>783</v>
      </c>
      <c r="G1320" s="147" t="s">
        <v>731</v>
      </c>
      <c r="H1320" s="94">
        <v>3454</v>
      </c>
      <c r="I1320" s="129" t="s">
        <v>1794</v>
      </c>
    </row>
    <row r="1321" spans="1:9" ht="29" x14ac:dyDescent="0.35">
      <c r="A1321" s="129" t="str">
        <f t="shared" si="159"/>
        <v>C2</v>
      </c>
      <c r="B1321" s="129">
        <f t="shared" si="160"/>
        <v>3455</v>
      </c>
      <c r="C1321" s="129" t="str">
        <f t="shared" si="161"/>
        <v>Mycoplasma spp (urogenital) und Ureaplasma spp (urogenital)</v>
      </c>
      <c r="D1321" s="147" t="s">
        <v>731</v>
      </c>
      <c r="E1321" s="94">
        <v>3455</v>
      </c>
      <c r="F1321" t="s">
        <v>783</v>
      </c>
      <c r="G1321" s="147" t="s">
        <v>731</v>
      </c>
      <c r="H1321" s="94">
        <v>3455</v>
      </c>
      <c r="I1321" s="129" t="s">
        <v>1794</v>
      </c>
    </row>
    <row r="1322" spans="1:9" ht="29" x14ac:dyDescent="0.35">
      <c r="A1322" s="129" t="str">
        <f t="shared" si="159"/>
        <v>C2</v>
      </c>
      <c r="B1322" s="129">
        <f t="shared" si="160"/>
        <v>3456</v>
      </c>
      <c r="C1322" s="129" t="str">
        <f t="shared" si="161"/>
        <v>Mycoplasma pneumoniae, 1 Keim oder 1. Keim</v>
      </c>
      <c r="D1322" s="147" t="s">
        <v>731</v>
      </c>
      <c r="E1322" s="94">
        <v>3456</v>
      </c>
      <c r="F1322" t="s">
        <v>862</v>
      </c>
      <c r="G1322" s="147" t="s">
        <v>731</v>
      </c>
      <c r="H1322" s="94">
        <v>3456</v>
      </c>
      <c r="I1322" s="129" t="s">
        <v>1795</v>
      </c>
    </row>
    <row r="1323" spans="1:9" ht="29" x14ac:dyDescent="0.35">
      <c r="A1323" s="129" t="str">
        <f t="shared" si="159"/>
        <v>C2</v>
      </c>
      <c r="B1323" s="129">
        <f t="shared" si="160"/>
        <v>3456.1</v>
      </c>
      <c r="C1323" s="129" t="str">
        <f t="shared" si="161"/>
        <v>Mycoplasma pneumoniae, zusätzlicher Keim</v>
      </c>
      <c r="D1323" s="147" t="s">
        <v>731</v>
      </c>
      <c r="E1323" s="94">
        <v>3456.1</v>
      </c>
      <c r="F1323" t="s">
        <v>821</v>
      </c>
      <c r="G1323" s="147" t="s">
        <v>731</v>
      </c>
      <c r="H1323" s="94">
        <v>3456.1</v>
      </c>
      <c r="I1323" s="129" t="s">
        <v>1796</v>
      </c>
    </row>
    <row r="1324" spans="1:9" x14ac:dyDescent="0.35">
      <c r="A1324" s="129" t="str">
        <f t="shared" si="159"/>
        <v>C2</v>
      </c>
      <c r="B1324" s="129">
        <f t="shared" si="160"/>
        <v>3458</v>
      </c>
      <c r="C1324" s="129" t="str">
        <f t="shared" si="161"/>
        <v>Mycoplasma pneumoniae, IgG</v>
      </c>
      <c r="D1324" s="147" t="s">
        <v>731</v>
      </c>
      <c r="E1324" s="94">
        <v>3458</v>
      </c>
      <c r="F1324" t="s">
        <v>784</v>
      </c>
      <c r="G1324" s="147" t="s">
        <v>731</v>
      </c>
      <c r="H1324" s="94">
        <v>3458</v>
      </c>
      <c r="I1324" s="129" t="s">
        <v>784</v>
      </c>
    </row>
    <row r="1325" spans="1:9" x14ac:dyDescent="0.35">
      <c r="A1325" s="129" t="str">
        <f t="shared" si="159"/>
        <v>C2</v>
      </c>
      <c r="B1325" s="129">
        <f t="shared" si="160"/>
        <v>3459</v>
      </c>
      <c r="C1325" s="129" t="str">
        <f t="shared" si="161"/>
        <v>Mycoplasma pneumoniae, IgM</v>
      </c>
      <c r="D1325" s="147" t="s">
        <v>731</v>
      </c>
      <c r="E1325" s="94">
        <v>3459</v>
      </c>
      <c r="F1325" t="s">
        <v>792</v>
      </c>
      <c r="G1325" s="147" t="s">
        <v>731</v>
      </c>
      <c r="H1325" s="94">
        <v>3459</v>
      </c>
      <c r="I1325" s="129" t="s">
        <v>792</v>
      </c>
    </row>
    <row r="1326" spans="1:9" ht="29" x14ac:dyDescent="0.35">
      <c r="A1326" s="129" t="str">
        <f t="shared" si="159"/>
        <v>C2</v>
      </c>
      <c r="B1326" s="129">
        <f t="shared" si="160"/>
        <v>3460</v>
      </c>
      <c r="C1326" s="129" t="str">
        <f t="shared" si="161"/>
        <v>Neisseria gonorrhoeae, 1 Keim oder 1. Keim</v>
      </c>
      <c r="D1326" s="147" t="s">
        <v>731</v>
      </c>
      <c r="E1326" s="94">
        <v>3460</v>
      </c>
      <c r="F1326" t="s">
        <v>2152</v>
      </c>
      <c r="G1326" s="147" t="s">
        <v>731</v>
      </c>
      <c r="H1326" s="94">
        <v>3460</v>
      </c>
      <c r="I1326" s="129" t="s">
        <v>1797</v>
      </c>
    </row>
    <row r="1327" spans="1:9" ht="29" x14ac:dyDescent="0.35">
      <c r="A1327" s="129" t="str">
        <f t="shared" si="159"/>
        <v>C2</v>
      </c>
      <c r="B1327" s="129">
        <f t="shared" si="160"/>
        <v>3460.1</v>
      </c>
      <c r="C1327" s="129" t="str">
        <f t="shared" si="161"/>
        <v>Neisseria gonorrhoeae, zusätzlicher Keim</v>
      </c>
      <c r="D1327" s="147" t="s">
        <v>731</v>
      </c>
      <c r="E1327" s="94">
        <v>3460.1</v>
      </c>
      <c r="F1327" t="s">
        <v>744</v>
      </c>
      <c r="G1327" s="147" t="s">
        <v>731</v>
      </c>
      <c r="H1327" s="94">
        <v>3460.1</v>
      </c>
      <c r="I1327" s="129" t="s">
        <v>1798</v>
      </c>
    </row>
    <row r="1328" spans="1:9" x14ac:dyDescent="0.35">
      <c r="A1328" s="129" t="str">
        <f t="shared" si="159"/>
        <v>C2</v>
      </c>
      <c r="B1328" s="129">
        <f t="shared" si="160"/>
        <v>3461</v>
      </c>
      <c r="C1328" s="129" t="str">
        <f t="shared" si="161"/>
        <v>Paracoccidioides brasiliensis, Ig</v>
      </c>
      <c r="D1328" s="147" t="s">
        <v>731</v>
      </c>
      <c r="E1328" s="94">
        <v>3461</v>
      </c>
      <c r="F1328" t="s">
        <v>763</v>
      </c>
      <c r="G1328" s="147" t="s">
        <v>731</v>
      </c>
      <c r="H1328" s="94">
        <v>3461</v>
      </c>
      <c r="I1328" s="129" t="s">
        <v>763</v>
      </c>
    </row>
    <row r="1329" spans="1:9" x14ac:dyDescent="0.35">
      <c r="A1329" s="129" t="str">
        <f t="shared" si="159"/>
        <v>C2</v>
      </c>
      <c r="B1329" s="129">
        <f t="shared" si="160"/>
        <v>3462</v>
      </c>
      <c r="C1329" s="129" t="str">
        <f t="shared" si="161"/>
        <v>Pneumocystis jirovecii, Nachweis</v>
      </c>
      <c r="D1329" s="147" t="s">
        <v>731</v>
      </c>
      <c r="E1329" s="94">
        <v>3462</v>
      </c>
      <c r="F1329" t="s">
        <v>846</v>
      </c>
      <c r="G1329" s="147" t="s">
        <v>731</v>
      </c>
      <c r="H1329" s="94">
        <v>3462</v>
      </c>
      <c r="I1329" s="129" t="s">
        <v>1799</v>
      </c>
    </row>
    <row r="1330" spans="1:9" x14ac:dyDescent="0.35">
      <c r="A1330" s="129" t="str">
        <f t="shared" si="159"/>
        <v>C2</v>
      </c>
      <c r="B1330" s="129">
        <f t="shared" si="160"/>
        <v>3463</v>
      </c>
      <c r="C1330" s="129" t="str">
        <f t="shared" si="161"/>
        <v>Rickettsia, Fleckfieber, Ig oder IgG</v>
      </c>
      <c r="D1330" s="147" t="s">
        <v>731</v>
      </c>
      <c r="E1330" s="94">
        <v>3463</v>
      </c>
      <c r="F1330" t="s">
        <v>785</v>
      </c>
      <c r="G1330" s="147" t="s">
        <v>731</v>
      </c>
      <c r="H1330" s="94">
        <v>3463</v>
      </c>
      <c r="I1330" s="129" t="s">
        <v>1800</v>
      </c>
    </row>
    <row r="1331" spans="1:9" x14ac:dyDescent="0.35">
      <c r="A1331" s="129" t="str">
        <f t="shared" si="159"/>
        <v>C2</v>
      </c>
      <c r="B1331" s="129">
        <f t="shared" si="160"/>
        <v>3464</v>
      </c>
      <c r="C1331" s="129" t="str">
        <f t="shared" si="161"/>
        <v>Rickettsia, Fleckfieber, IgM</v>
      </c>
      <c r="D1331" s="147" t="s">
        <v>731</v>
      </c>
      <c r="E1331" s="94">
        <v>3464</v>
      </c>
      <c r="F1331" t="s">
        <v>804</v>
      </c>
      <c r="G1331" s="147" t="s">
        <v>731</v>
      </c>
      <c r="H1331" s="94">
        <v>3464</v>
      </c>
      <c r="I1331" s="129" t="s">
        <v>1801</v>
      </c>
    </row>
    <row r="1332" spans="1:9" x14ac:dyDescent="0.35">
      <c r="A1332" s="129" t="str">
        <f t="shared" si="159"/>
        <v>C2</v>
      </c>
      <c r="B1332" s="129">
        <f t="shared" si="160"/>
        <v>3465</v>
      </c>
      <c r="C1332" s="129" t="str">
        <f t="shared" si="161"/>
        <v>Rickettsia, Typhus, Ig oder IgG</v>
      </c>
      <c r="D1332" s="147" t="s">
        <v>731</v>
      </c>
      <c r="E1332" s="94">
        <v>3465</v>
      </c>
      <c r="F1332" t="s">
        <v>786</v>
      </c>
      <c r="G1332" s="147" t="s">
        <v>731</v>
      </c>
      <c r="H1332" s="94">
        <v>3465</v>
      </c>
      <c r="I1332" s="129" t="s">
        <v>1802</v>
      </c>
    </row>
    <row r="1333" spans="1:9" x14ac:dyDescent="0.35">
      <c r="A1333" s="129" t="str">
        <f t="shared" si="159"/>
        <v>C2</v>
      </c>
      <c r="B1333" s="129">
        <f t="shared" si="160"/>
        <v>3466</v>
      </c>
      <c r="C1333" s="129" t="str">
        <f t="shared" si="161"/>
        <v>Rickettsia, Typhus, IgM</v>
      </c>
      <c r="D1333" s="147" t="s">
        <v>731</v>
      </c>
      <c r="E1333" s="94">
        <v>3466</v>
      </c>
      <c r="F1333" t="s">
        <v>805</v>
      </c>
      <c r="G1333" s="147" t="s">
        <v>731</v>
      </c>
      <c r="H1333" s="94">
        <v>3466</v>
      </c>
      <c r="I1333" s="129" t="s">
        <v>1803</v>
      </c>
    </row>
    <row r="1334" spans="1:9" ht="29" x14ac:dyDescent="0.35">
      <c r="A1334" s="129" t="str">
        <f t="shared" si="159"/>
        <v>C2</v>
      </c>
      <c r="B1334" s="129">
        <f t="shared" si="160"/>
        <v>3467</v>
      </c>
      <c r="C1334" s="129" t="str">
        <f t="shared" si="161"/>
        <v>Salmonella, mindestens 4 Antigene (Gruppe A, B, C, D), Ig</v>
      </c>
      <c r="D1334" s="147" t="s">
        <v>731</v>
      </c>
      <c r="E1334" s="94">
        <v>3467</v>
      </c>
      <c r="F1334" t="s">
        <v>787</v>
      </c>
      <c r="G1334" s="147" t="s">
        <v>731</v>
      </c>
      <c r="H1334" s="94">
        <v>3467</v>
      </c>
      <c r="I1334" s="129" t="s">
        <v>1804</v>
      </c>
    </row>
    <row r="1335" spans="1:9" x14ac:dyDescent="0.35">
      <c r="A1335" s="129" t="str">
        <f t="shared" si="159"/>
        <v>C2</v>
      </c>
      <c r="B1335" s="129">
        <f t="shared" si="160"/>
        <v>3468</v>
      </c>
      <c r="C1335" s="129" t="str">
        <f t="shared" si="161"/>
        <v>Sporothrix schenkii, Ig</v>
      </c>
      <c r="D1335" s="147" t="s">
        <v>731</v>
      </c>
      <c r="E1335" s="94">
        <v>3468</v>
      </c>
      <c r="F1335" t="s">
        <v>788</v>
      </c>
      <c r="G1335" s="147" t="s">
        <v>731</v>
      </c>
      <c r="H1335" s="94">
        <v>3468</v>
      </c>
      <c r="I1335" s="129" t="s">
        <v>788</v>
      </c>
    </row>
    <row r="1336" spans="1:9" x14ac:dyDescent="0.35">
      <c r="A1336" s="129" t="str">
        <f t="shared" si="159"/>
        <v>C2</v>
      </c>
      <c r="B1336" s="129">
        <f t="shared" si="160"/>
        <v>3469</v>
      </c>
      <c r="C1336" s="129" t="str">
        <f t="shared" si="161"/>
        <v>Streptococcus, Beta-hämolysierend, Gruppe A</v>
      </c>
      <c r="D1336" s="147" t="s">
        <v>731</v>
      </c>
      <c r="E1336" s="94">
        <v>3469</v>
      </c>
      <c r="F1336" t="s">
        <v>736</v>
      </c>
      <c r="G1336" s="147" t="s">
        <v>731</v>
      </c>
      <c r="H1336" s="94">
        <v>3469</v>
      </c>
      <c r="I1336" s="129" t="s">
        <v>1805</v>
      </c>
    </row>
    <row r="1337" spans="1:9" x14ac:dyDescent="0.35">
      <c r="A1337" s="129" t="str">
        <f t="shared" si="159"/>
        <v>C2</v>
      </c>
      <c r="B1337" s="129">
        <f t="shared" si="160"/>
        <v>3469.01</v>
      </c>
      <c r="C1337" s="129" t="str">
        <f t="shared" si="161"/>
        <v>Streptococcus, Beta-hämolysierend, Gruppe A</v>
      </c>
      <c r="D1337" s="147" t="s">
        <v>731</v>
      </c>
      <c r="E1337" s="94">
        <v>3469.01</v>
      </c>
      <c r="F1337" t="s">
        <v>736</v>
      </c>
      <c r="G1337" s="147" t="s">
        <v>731</v>
      </c>
      <c r="H1337" s="94">
        <v>3469.01</v>
      </c>
      <c r="I1337" s="129" t="s">
        <v>1805</v>
      </c>
    </row>
    <row r="1338" spans="1:9" x14ac:dyDescent="0.35">
      <c r="A1338" s="129" t="str">
        <f t="shared" si="159"/>
        <v>C2</v>
      </c>
      <c r="B1338" s="129">
        <f t="shared" si="160"/>
        <v>3470</v>
      </c>
      <c r="C1338" s="129" t="str">
        <f t="shared" si="161"/>
        <v>Streptococcus, Antistreptolysin</v>
      </c>
      <c r="D1338" s="147" t="s">
        <v>731</v>
      </c>
      <c r="E1338" s="94">
        <v>3470</v>
      </c>
      <c r="F1338" t="s">
        <v>738</v>
      </c>
      <c r="G1338" s="147" t="s">
        <v>731</v>
      </c>
      <c r="H1338" s="94">
        <v>3470</v>
      </c>
      <c r="I1338" s="129" t="s">
        <v>1806</v>
      </c>
    </row>
    <row r="1339" spans="1:9" x14ac:dyDescent="0.35">
      <c r="A1339" s="129" t="str">
        <f t="shared" si="159"/>
        <v>C2</v>
      </c>
      <c r="B1339" s="129">
        <f t="shared" si="160"/>
        <v>3471</v>
      </c>
      <c r="C1339" s="129" t="str">
        <f t="shared" si="161"/>
        <v>Streptococcus, Anti-DNAse B</v>
      </c>
      <c r="D1339" s="147" t="s">
        <v>731</v>
      </c>
      <c r="E1339" s="94">
        <v>3471</v>
      </c>
      <c r="F1339" t="s">
        <v>789</v>
      </c>
      <c r="G1339" s="147" t="s">
        <v>731</v>
      </c>
      <c r="H1339" s="94">
        <v>3471</v>
      </c>
      <c r="I1339" s="129" t="s">
        <v>1807</v>
      </c>
    </row>
    <row r="1340" spans="1:9" x14ac:dyDescent="0.35">
      <c r="A1340" s="129" t="str">
        <f t="shared" si="159"/>
        <v>C2</v>
      </c>
      <c r="B1340" s="129">
        <f t="shared" si="160"/>
        <v>3472</v>
      </c>
      <c r="C1340" s="129" t="str">
        <f t="shared" si="161"/>
        <v>Streptococcus, Antihyaluronidase</v>
      </c>
      <c r="D1340" s="147" t="s">
        <v>731</v>
      </c>
      <c r="E1340" s="94">
        <v>3472</v>
      </c>
      <c r="F1340" t="s">
        <v>790</v>
      </c>
      <c r="G1340" s="147" t="s">
        <v>731</v>
      </c>
      <c r="H1340" s="94">
        <v>3472</v>
      </c>
      <c r="I1340" s="129" t="s">
        <v>1808</v>
      </c>
    </row>
    <row r="1341" spans="1:9" x14ac:dyDescent="0.35">
      <c r="A1341" s="129" t="str">
        <f t="shared" si="159"/>
        <v>C2</v>
      </c>
      <c r="B1341" s="129">
        <f t="shared" si="160"/>
        <v>3473</v>
      </c>
      <c r="C1341" s="129" t="str">
        <f t="shared" si="161"/>
        <v>Streptococcus, Beta-hämolysierend, Gruppe B</v>
      </c>
      <c r="D1341" s="147" t="s">
        <v>731</v>
      </c>
      <c r="E1341" s="94">
        <v>3473</v>
      </c>
      <c r="F1341" t="s">
        <v>808</v>
      </c>
      <c r="G1341" s="147" t="s">
        <v>731</v>
      </c>
      <c r="H1341" s="94">
        <v>3473</v>
      </c>
      <c r="I1341" s="129" t="s">
        <v>1809</v>
      </c>
    </row>
    <row r="1342" spans="1:9" x14ac:dyDescent="0.35">
      <c r="A1342" s="129" t="str">
        <f t="shared" si="159"/>
        <v>C2</v>
      </c>
      <c r="B1342" s="129">
        <f t="shared" si="160"/>
        <v>3474</v>
      </c>
      <c r="C1342" s="129" t="str">
        <f t="shared" si="161"/>
        <v>Streptococcus, Beta-hämolysierend, Gruppe B</v>
      </c>
      <c r="D1342" s="147" t="s">
        <v>731</v>
      </c>
      <c r="E1342" s="94">
        <v>3474</v>
      </c>
      <c r="F1342" t="s">
        <v>808</v>
      </c>
      <c r="G1342" s="147" t="s">
        <v>731</v>
      </c>
      <c r="H1342" s="94">
        <v>3474</v>
      </c>
      <c r="I1342" s="129" t="s">
        <v>1809</v>
      </c>
    </row>
    <row r="1343" spans="1:9" ht="29" x14ac:dyDescent="0.35">
      <c r="A1343" s="129" t="str">
        <f t="shared" si="159"/>
        <v>C2</v>
      </c>
      <c r="B1343" s="129">
        <f t="shared" si="160"/>
        <v>3475</v>
      </c>
      <c r="C1343" s="129" t="str">
        <f t="shared" si="161"/>
        <v>Streptococcus, Beta-hämolysierend, Gruppe B, 1 Keim oder 1. Keim</v>
      </c>
      <c r="D1343" s="147" t="s">
        <v>731</v>
      </c>
      <c r="E1343" s="94">
        <v>3475</v>
      </c>
      <c r="F1343" t="s">
        <v>863</v>
      </c>
      <c r="G1343" s="147" t="s">
        <v>731</v>
      </c>
      <c r="H1343" s="94">
        <v>3475</v>
      </c>
      <c r="I1343" s="129" t="s">
        <v>1810</v>
      </c>
    </row>
    <row r="1344" spans="1:9" ht="29" x14ac:dyDescent="0.35">
      <c r="A1344" s="129" t="str">
        <f t="shared" si="159"/>
        <v>C2</v>
      </c>
      <c r="B1344" s="129">
        <f t="shared" si="160"/>
        <v>3475.1</v>
      </c>
      <c r="C1344" s="129" t="str">
        <f t="shared" si="161"/>
        <v>Streptococcus, Beta-hämolysierend, Gruppe B, zusätzlicher Keim</v>
      </c>
      <c r="D1344" s="147" t="s">
        <v>731</v>
      </c>
      <c r="E1344" s="94">
        <v>3475.1</v>
      </c>
      <c r="F1344" t="s">
        <v>822</v>
      </c>
      <c r="G1344" s="147" t="s">
        <v>731</v>
      </c>
      <c r="H1344" s="94">
        <v>3475.1</v>
      </c>
      <c r="I1344" s="129" t="s">
        <v>1811</v>
      </c>
    </row>
    <row r="1345" spans="1:9" ht="29" x14ac:dyDescent="0.35">
      <c r="A1345" s="129" t="str">
        <f t="shared" si="159"/>
        <v>C2</v>
      </c>
      <c r="B1345" s="129">
        <f t="shared" si="160"/>
        <v>3476</v>
      </c>
      <c r="C1345" s="129" t="str">
        <f t="shared" si="161"/>
        <v>Streptococcus pneumoniae, Antigen-Nachweis</v>
      </c>
      <c r="D1345" s="147" t="s">
        <v>731</v>
      </c>
      <c r="E1345" s="94">
        <v>3476</v>
      </c>
      <c r="F1345" t="s">
        <v>758</v>
      </c>
      <c r="G1345" s="147" t="s">
        <v>731</v>
      </c>
      <c r="H1345" s="94">
        <v>3476</v>
      </c>
      <c r="I1345" s="129" t="s">
        <v>1812</v>
      </c>
    </row>
    <row r="1346" spans="1:9" x14ac:dyDescent="0.35">
      <c r="A1346" s="129" t="str">
        <f t="shared" si="159"/>
        <v>C2</v>
      </c>
      <c r="B1346" s="129">
        <f t="shared" si="160"/>
        <v>3477</v>
      </c>
      <c r="C1346" s="129" t="str">
        <f t="shared" si="161"/>
        <v>Tetanus-Toxin</v>
      </c>
      <c r="D1346" s="147" t="s">
        <v>731</v>
      </c>
      <c r="E1346" s="94">
        <v>3477</v>
      </c>
      <c r="F1346" t="s">
        <v>869</v>
      </c>
      <c r="G1346" s="147" t="s">
        <v>731</v>
      </c>
      <c r="H1346" s="94">
        <v>3477</v>
      </c>
      <c r="I1346" s="129" t="s">
        <v>1813</v>
      </c>
    </row>
    <row r="1347" spans="1:9" x14ac:dyDescent="0.35">
      <c r="A1347" s="129" t="str">
        <f t="shared" si="159"/>
        <v>C2</v>
      </c>
      <c r="B1347" s="129">
        <f t="shared" si="160"/>
        <v>3478</v>
      </c>
      <c r="C1347" s="129" t="str">
        <f t="shared" si="161"/>
        <v>Treponema, Ig oder IgG</v>
      </c>
      <c r="D1347" s="147" t="s">
        <v>731</v>
      </c>
      <c r="E1347" s="94">
        <v>3478</v>
      </c>
      <c r="F1347" t="s">
        <v>791</v>
      </c>
      <c r="G1347" s="147" t="s">
        <v>731</v>
      </c>
      <c r="H1347" s="94">
        <v>3478</v>
      </c>
      <c r="I1347" s="129" t="s">
        <v>1814</v>
      </c>
    </row>
    <row r="1348" spans="1:9" x14ac:dyDescent="0.35">
      <c r="A1348" s="129" t="str">
        <f t="shared" si="159"/>
        <v>C2</v>
      </c>
      <c r="B1348" s="129">
        <f t="shared" si="160"/>
        <v>3480</v>
      </c>
      <c r="C1348" s="129" t="str">
        <f t="shared" si="161"/>
        <v>Treponema, IgM</v>
      </c>
      <c r="D1348" s="147" t="s">
        <v>731</v>
      </c>
      <c r="E1348" s="94">
        <v>3480</v>
      </c>
      <c r="F1348" t="s">
        <v>764</v>
      </c>
      <c r="G1348" s="147" t="s">
        <v>731</v>
      </c>
      <c r="H1348" s="94">
        <v>3480</v>
      </c>
      <c r="I1348" s="129" t="s">
        <v>764</v>
      </c>
    </row>
    <row r="1349" spans="1:9" x14ac:dyDescent="0.35">
      <c r="A1349" s="129" t="str">
        <f t="shared" si="159"/>
        <v>C2</v>
      </c>
      <c r="B1349" s="129">
        <f t="shared" si="160"/>
        <v>3481</v>
      </c>
      <c r="C1349" s="129" t="str">
        <f t="shared" si="161"/>
        <v>Treponema</v>
      </c>
      <c r="D1349" s="147" t="s">
        <v>731</v>
      </c>
      <c r="E1349" s="94">
        <v>3481</v>
      </c>
      <c r="F1349" t="s">
        <v>739</v>
      </c>
      <c r="G1349" s="147" t="s">
        <v>731</v>
      </c>
      <c r="H1349" s="94">
        <v>3481</v>
      </c>
      <c r="I1349" s="129" t="s">
        <v>739</v>
      </c>
    </row>
    <row r="1350" spans="1:9" x14ac:dyDescent="0.35">
      <c r="A1350" s="129" t="str">
        <f t="shared" si="159"/>
        <v>C2</v>
      </c>
      <c r="B1350" s="129">
        <f t="shared" si="160"/>
        <v>3482</v>
      </c>
      <c r="C1350" s="129" t="str">
        <f t="shared" si="161"/>
        <v>Treponema</v>
      </c>
      <c r="D1350" s="147" t="s">
        <v>731</v>
      </c>
      <c r="E1350" s="94">
        <v>3482</v>
      </c>
      <c r="F1350" t="s">
        <v>739</v>
      </c>
      <c r="G1350" s="147" t="s">
        <v>731</v>
      </c>
      <c r="H1350" s="94">
        <v>3482</v>
      </c>
      <c r="I1350" s="129" t="s">
        <v>739</v>
      </c>
    </row>
    <row r="1351" spans="1:9" ht="29" x14ac:dyDescent="0.35">
      <c r="A1351" s="129" t="str">
        <f t="shared" si="159"/>
        <v>C2</v>
      </c>
      <c r="B1351" s="129">
        <f t="shared" si="160"/>
        <v>3483</v>
      </c>
      <c r="C1351" s="129" t="str">
        <f t="shared" si="161"/>
        <v>Treponemen, 1 Keim oder 1. Keim</v>
      </c>
      <c r="D1351" s="147" t="s">
        <v>731</v>
      </c>
      <c r="E1351" s="94">
        <v>3483</v>
      </c>
      <c r="F1351" t="s">
        <v>2077</v>
      </c>
      <c r="G1351" s="147" t="s">
        <v>731</v>
      </c>
      <c r="H1351" s="94">
        <v>3483</v>
      </c>
      <c r="I1351" s="129" t="s">
        <v>1815</v>
      </c>
    </row>
    <row r="1352" spans="1:9" x14ac:dyDescent="0.35">
      <c r="A1352" s="129" t="str">
        <f t="shared" si="159"/>
        <v>C2</v>
      </c>
      <c r="B1352" s="129">
        <f t="shared" si="160"/>
        <v>3483.1</v>
      </c>
      <c r="C1352" s="129" t="str">
        <f t="shared" si="161"/>
        <v>Treponemen, zusätzlicher Keim</v>
      </c>
      <c r="D1352" s="147" t="s">
        <v>731</v>
      </c>
      <c r="E1352" s="94">
        <v>3483.1</v>
      </c>
      <c r="F1352" t="s">
        <v>2078</v>
      </c>
      <c r="G1352" s="147" t="s">
        <v>731</v>
      </c>
      <c r="H1352" s="94">
        <v>3483.1</v>
      </c>
      <c r="I1352" s="129" t="s">
        <v>1816</v>
      </c>
    </row>
    <row r="1353" spans="1:9" ht="29" x14ac:dyDescent="0.35">
      <c r="A1353" s="129" t="str">
        <f t="shared" si="159"/>
        <v>C2</v>
      </c>
      <c r="B1353" s="129">
        <f t="shared" si="160"/>
        <v>3484</v>
      </c>
      <c r="C1353" s="129" t="str">
        <f t="shared" si="161"/>
        <v>Tropheryma whipplei, 1 Keim oder 1. Keim</v>
      </c>
      <c r="D1353" s="147" t="s">
        <v>731</v>
      </c>
      <c r="E1353" s="94">
        <v>3484</v>
      </c>
      <c r="F1353" t="s">
        <v>864</v>
      </c>
      <c r="G1353" s="147" t="s">
        <v>731</v>
      </c>
      <c r="H1353" s="94">
        <v>3484</v>
      </c>
      <c r="I1353" s="129" t="s">
        <v>1817</v>
      </c>
    </row>
    <row r="1354" spans="1:9" ht="29" x14ac:dyDescent="0.35">
      <c r="A1354" s="129" t="str">
        <f t="shared" si="159"/>
        <v>C2</v>
      </c>
      <c r="B1354" s="129">
        <f t="shared" si="160"/>
        <v>3484.1</v>
      </c>
      <c r="C1354" s="129" t="str">
        <f t="shared" si="161"/>
        <v>Tropheryma whipplei, zusätzlicher Keim</v>
      </c>
      <c r="D1354" s="147" t="s">
        <v>731</v>
      </c>
      <c r="E1354" s="94">
        <v>3484.1</v>
      </c>
      <c r="F1354" t="s">
        <v>823</v>
      </c>
      <c r="G1354" s="147" t="s">
        <v>731</v>
      </c>
      <c r="H1354" s="94">
        <v>3484.1</v>
      </c>
      <c r="I1354" s="129" t="s">
        <v>1818</v>
      </c>
    </row>
    <row r="1355" spans="1:9" x14ac:dyDescent="0.35">
      <c r="A1355" s="129" t="str">
        <f t="shared" si="159"/>
        <v>C2</v>
      </c>
      <c r="B1355" s="129">
        <f t="shared" si="160"/>
        <v>3485</v>
      </c>
      <c r="C1355" s="129" t="str">
        <f t="shared" si="161"/>
        <v>Yersinia spp., IgG</v>
      </c>
      <c r="D1355" s="147" t="s">
        <v>731</v>
      </c>
      <c r="E1355" s="94">
        <v>3485</v>
      </c>
      <c r="F1355" t="s">
        <v>754</v>
      </c>
      <c r="G1355" s="147" t="s">
        <v>731</v>
      </c>
      <c r="H1355" s="94">
        <v>3485</v>
      </c>
      <c r="I1355" s="129" t="s">
        <v>754</v>
      </c>
    </row>
    <row r="1356" spans="1:9" x14ac:dyDescent="0.35">
      <c r="A1356" s="129" t="str">
        <f t="shared" si="159"/>
        <v>C2</v>
      </c>
      <c r="B1356" s="129">
        <f t="shared" si="160"/>
        <v>3487</v>
      </c>
      <c r="C1356" s="129" t="str">
        <f t="shared" si="161"/>
        <v>Yersinia spp., IgA</v>
      </c>
      <c r="D1356" s="147" t="s">
        <v>731</v>
      </c>
      <c r="E1356" s="94">
        <v>3487</v>
      </c>
      <c r="F1356" t="s">
        <v>755</v>
      </c>
      <c r="G1356" s="147" t="s">
        <v>731</v>
      </c>
      <c r="H1356" s="94">
        <v>3487</v>
      </c>
      <c r="I1356" s="129" t="s">
        <v>755</v>
      </c>
    </row>
    <row r="1357" spans="1:9" ht="29" x14ac:dyDescent="0.35">
      <c r="A1357" s="129" t="str">
        <f t="shared" si="159"/>
        <v>C2</v>
      </c>
      <c r="B1357" s="129">
        <f t="shared" si="160"/>
        <v>3488</v>
      </c>
      <c r="C1357" s="129" t="str">
        <f t="shared" si="161"/>
        <v>Mycobacterium tuberculosis-Komplex , Rifampicin-resistent, Antibiogramm</v>
      </c>
      <c r="D1357" s="147" t="s">
        <v>731</v>
      </c>
      <c r="E1357" s="94">
        <v>3488</v>
      </c>
      <c r="F1357" t="s">
        <v>2153</v>
      </c>
      <c r="G1357" s="147" t="s">
        <v>731</v>
      </c>
      <c r="H1357" s="94">
        <v>3488</v>
      </c>
      <c r="I1357" s="129" t="s">
        <v>1819</v>
      </c>
    </row>
    <row r="1358" spans="1:9" x14ac:dyDescent="0.35">
      <c r="A1358" s="129" t="str">
        <f t="shared" si="159"/>
        <v>C3</v>
      </c>
      <c r="B1358" s="129">
        <f t="shared" si="160"/>
        <v>3500</v>
      </c>
      <c r="C1358" s="129" t="str">
        <f t="shared" si="161"/>
        <v>Parasiten, Nachweis</v>
      </c>
      <c r="D1358" s="147" t="s">
        <v>870</v>
      </c>
      <c r="E1358" s="94">
        <v>3500</v>
      </c>
      <c r="F1358" t="s">
        <v>877</v>
      </c>
      <c r="G1358" s="147" t="s">
        <v>870</v>
      </c>
      <c r="H1358" s="94">
        <v>3500</v>
      </c>
      <c r="I1358" s="129" t="s">
        <v>1820</v>
      </c>
    </row>
    <row r="1359" spans="1:9" x14ac:dyDescent="0.35">
      <c r="A1359" s="129" t="str">
        <f t="shared" si="159"/>
        <v>C3</v>
      </c>
      <c r="B1359" s="129">
        <f t="shared" si="160"/>
        <v>3501</v>
      </c>
      <c r="C1359" s="129" t="str">
        <f t="shared" si="161"/>
        <v>Parasiten, kompletter Nachweis</v>
      </c>
      <c r="D1359" s="147" t="s">
        <v>870</v>
      </c>
      <c r="E1359" s="94">
        <v>3501</v>
      </c>
      <c r="F1359" t="s">
        <v>916</v>
      </c>
      <c r="G1359" s="147" t="s">
        <v>870</v>
      </c>
      <c r="H1359" s="94">
        <v>3501</v>
      </c>
      <c r="I1359" s="129" t="s">
        <v>1821</v>
      </c>
    </row>
    <row r="1360" spans="1:9" x14ac:dyDescent="0.35">
      <c r="A1360" s="129" t="str">
        <f t="shared" si="159"/>
        <v>C3</v>
      </c>
      <c r="B1360" s="129">
        <f t="shared" si="160"/>
        <v>3502</v>
      </c>
      <c r="C1360" s="129" t="str">
        <f t="shared" si="161"/>
        <v>Parasiten, Nachweis im Punktat</v>
      </c>
      <c r="D1360" s="147" t="s">
        <v>870</v>
      </c>
      <c r="E1360" s="94">
        <v>3502</v>
      </c>
      <c r="F1360" t="s">
        <v>891</v>
      </c>
      <c r="G1360" s="147" t="s">
        <v>870</v>
      </c>
      <c r="H1360" s="94">
        <v>3502</v>
      </c>
      <c r="I1360" s="129" t="s">
        <v>1822</v>
      </c>
    </row>
    <row r="1361" spans="1:9" x14ac:dyDescent="0.35">
      <c r="A1361" s="129" t="str">
        <f t="shared" si="159"/>
        <v>C3</v>
      </c>
      <c r="B1361" s="129">
        <f t="shared" si="160"/>
        <v>3503</v>
      </c>
      <c r="C1361" s="129" t="str">
        <f t="shared" si="161"/>
        <v>Parasiten, Identifikation</v>
      </c>
      <c r="D1361" s="147" t="s">
        <v>870</v>
      </c>
      <c r="E1361" s="94">
        <v>3503</v>
      </c>
      <c r="F1361" t="s">
        <v>878</v>
      </c>
      <c r="G1361" s="147" t="s">
        <v>870</v>
      </c>
      <c r="H1361" s="94">
        <v>3503</v>
      </c>
      <c r="I1361" s="129" t="s">
        <v>1823</v>
      </c>
    </row>
    <row r="1362" spans="1:9" ht="29" x14ac:dyDescent="0.35">
      <c r="A1362" s="129" t="str">
        <f t="shared" si="159"/>
        <v>C3</v>
      </c>
      <c r="B1362" s="129">
        <f t="shared" si="160"/>
        <v>3504</v>
      </c>
      <c r="C1362" s="129" t="str">
        <f t="shared" si="161"/>
        <v>Parasiten, Nachweis im Gewebe oder im histologischen Präparat</v>
      </c>
      <c r="D1362" s="147" t="s">
        <v>870</v>
      </c>
      <c r="E1362" s="94">
        <v>3504</v>
      </c>
      <c r="F1362" t="s">
        <v>892</v>
      </c>
      <c r="G1362" s="147" t="s">
        <v>870</v>
      </c>
      <c r="H1362" s="94">
        <v>3504</v>
      </c>
      <c r="I1362" s="129" t="s">
        <v>1824</v>
      </c>
    </row>
    <row r="1363" spans="1:9" x14ac:dyDescent="0.35">
      <c r="A1363" s="129" t="str">
        <f t="shared" si="159"/>
        <v>C3</v>
      </c>
      <c r="B1363" s="129">
        <f t="shared" si="160"/>
        <v>3505</v>
      </c>
      <c r="C1363" s="129" t="str">
        <f t="shared" si="161"/>
        <v>Anisakis sp., Ig</v>
      </c>
      <c r="D1363" s="147" t="s">
        <v>870</v>
      </c>
      <c r="E1363" s="94">
        <v>3505</v>
      </c>
      <c r="F1363" t="s">
        <v>898</v>
      </c>
      <c r="G1363" s="147" t="s">
        <v>870</v>
      </c>
      <c r="H1363" s="94">
        <v>3505</v>
      </c>
      <c r="I1363" s="129" t="s">
        <v>898</v>
      </c>
    </row>
    <row r="1364" spans="1:9" x14ac:dyDescent="0.35">
      <c r="A1364" s="129" t="str">
        <f t="shared" si="159"/>
        <v>C3</v>
      </c>
      <c r="B1364" s="129">
        <f t="shared" si="160"/>
        <v>3506</v>
      </c>
      <c r="C1364" s="129" t="str">
        <f t="shared" si="161"/>
        <v>Ascaris sp., Ig</v>
      </c>
      <c r="D1364" s="147" t="s">
        <v>870</v>
      </c>
      <c r="E1364" s="94">
        <v>3506</v>
      </c>
      <c r="F1364" t="s">
        <v>899</v>
      </c>
      <c r="G1364" s="147" t="s">
        <v>870</v>
      </c>
      <c r="H1364" s="94">
        <v>3506</v>
      </c>
      <c r="I1364" s="129" t="s">
        <v>899</v>
      </c>
    </row>
    <row r="1365" spans="1:9" x14ac:dyDescent="0.35">
      <c r="A1365" s="129" t="str">
        <f t="shared" si="159"/>
        <v>C3</v>
      </c>
      <c r="B1365" s="129">
        <f t="shared" si="160"/>
        <v>3507</v>
      </c>
      <c r="C1365" s="129" t="str">
        <f t="shared" si="161"/>
        <v>Cryptosporidien, Nachweis</v>
      </c>
      <c r="D1365" s="147" t="s">
        <v>870</v>
      </c>
      <c r="E1365" s="94">
        <v>3507</v>
      </c>
      <c r="F1365" t="s">
        <v>893</v>
      </c>
      <c r="G1365" s="147" t="s">
        <v>870</v>
      </c>
      <c r="H1365" s="94">
        <v>3507</v>
      </c>
      <c r="I1365" s="129" t="s">
        <v>1825</v>
      </c>
    </row>
    <row r="1366" spans="1:9" x14ac:dyDescent="0.35">
      <c r="A1366" s="129" t="str">
        <f t="shared" si="159"/>
        <v>C3</v>
      </c>
      <c r="B1366" s="129">
        <f t="shared" si="160"/>
        <v>3508</v>
      </c>
      <c r="C1366" s="129" t="str">
        <f t="shared" si="161"/>
        <v>Echinococcus multilocularis, Ig</v>
      </c>
      <c r="D1366" s="147" t="s">
        <v>870</v>
      </c>
      <c r="E1366" s="94">
        <v>3508</v>
      </c>
      <c r="F1366" t="s">
        <v>900</v>
      </c>
      <c r="G1366" s="147" t="s">
        <v>870</v>
      </c>
      <c r="H1366" s="94">
        <v>3508</v>
      </c>
      <c r="I1366" s="129" t="s">
        <v>900</v>
      </c>
    </row>
    <row r="1367" spans="1:9" ht="29" x14ac:dyDescent="0.35">
      <c r="A1367" s="129" t="str">
        <f t="shared" si="159"/>
        <v>C3</v>
      </c>
      <c r="B1367" s="129">
        <f t="shared" si="160"/>
        <v>3509</v>
      </c>
      <c r="C1367" s="129" t="str">
        <f t="shared" si="161"/>
        <v>Echinococcus multilocularis, Antigen-Nachweis</v>
      </c>
      <c r="D1367" s="147" t="s">
        <v>870</v>
      </c>
      <c r="E1367" s="94">
        <v>3509</v>
      </c>
      <c r="F1367" t="s">
        <v>884</v>
      </c>
      <c r="G1367" s="147" t="s">
        <v>870</v>
      </c>
      <c r="H1367" s="94">
        <v>3509</v>
      </c>
      <c r="I1367" s="129" t="s">
        <v>1826</v>
      </c>
    </row>
    <row r="1368" spans="1:9" x14ac:dyDescent="0.35">
      <c r="A1368" s="129" t="str">
        <f t="shared" si="159"/>
        <v>C3</v>
      </c>
      <c r="B1368" s="129">
        <f t="shared" si="160"/>
        <v>3510</v>
      </c>
      <c r="C1368" s="129" t="str">
        <f t="shared" si="161"/>
        <v>Echinococcus granulosus, Ig</v>
      </c>
      <c r="D1368" s="147" t="s">
        <v>870</v>
      </c>
      <c r="E1368" s="94">
        <v>3510</v>
      </c>
      <c r="F1368" t="s">
        <v>886</v>
      </c>
      <c r="G1368" s="147" t="s">
        <v>870</v>
      </c>
      <c r="H1368" s="94">
        <v>3510</v>
      </c>
      <c r="I1368" s="129" t="s">
        <v>886</v>
      </c>
    </row>
    <row r="1369" spans="1:9" ht="29" x14ac:dyDescent="0.35">
      <c r="A1369" s="129" t="str">
        <f t="shared" si="159"/>
        <v>C3</v>
      </c>
      <c r="B1369" s="129">
        <f t="shared" si="160"/>
        <v>3511</v>
      </c>
      <c r="C1369" s="129" t="str">
        <f t="shared" si="161"/>
        <v>Echinococcus granulosus, Antigen-Nachweis</v>
      </c>
      <c r="D1369" s="147" t="s">
        <v>870</v>
      </c>
      <c r="E1369" s="94">
        <v>3511</v>
      </c>
      <c r="F1369" t="s">
        <v>885</v>
      </c>
      <c r="G1369" s="147" t="s">
        <v>870</v>
      </c>
      <c r="H1369" s="94">
        <v>3511</v>
      </c>
      <c r="I1369" s="129" t="s">
        <v>1827</v>
      </c>
    </row>
    <row r="1370" spans="1:9" ht="29" x14ac:dyDescent="0.35">
      <c r="A1370" s="129" t="str">
        <f t="shared" si="159"/>
        <v>C3</v>
      </c>
      <c r="B1370" s="129">
        <f t="shared" si="160"/>
        <v>3513</v>
      </c>
      <c r="C1370" s="129" t="str">
        <f t="shared" si="161"/>
        <v>Echinococcus-Antikörperbestätigungstest auf Genus oder Speziesebene</v>
      </c>
      <c r="D1370" s="147" t="s">
        <v>870</v>
      </c>
      <c r="E1370" s="94">
        <v>3513</v>
      </c>
      <c r="F1370" t="s">
        <v>915</v>
      </c>
      <c r="G1370" s="147" t="s">
        <v>870</v>
      </c>
      <c r="H1370" s="94">
        <v>3513</v>
      </c>
      <c r="I1370" s="129" t="s">
        <v>1828</v>
      </c>
    </row>
    <row r="1371" spans="1:9" x14ac:dyDescent="0.35">
      <c r="A1371" s="129" t="str">
        <f t="shared" si="159"/>
        <v>C3</v>
      </c>
      <c r="B1371" s="129">
        <f t="shared" si="160"/>
        <v>3514</v>
      </c>
      <c r="C1371" s="129" t="str">
        <f t="shared" si="161"/>
        <v>Entamoeba histolytica, Ig</v>
      </c>
      <c r="D1371" s="147" t="s">
        <v>870</v>
      </c>
      <c r="E1371" s="94">
        <v>3514</v>
      </c>
      <c r="F1371" t="s">
        <v>879</v>
      </c>
      <c r="G1371" s="147" t="s">
        <v>870</v>
      </c>
      <c r="H1371" s="94">
        <v>3514</v>
      </c>
      <c r="I1371" s="129" t="s">
        <v>879</v>
      </c>
    </row>
    <row r="1372" spans="1:9" x14ac:dyDescent="0.35">
      <c r="A1372" s="129" t="str">
        <f t="shared" si="159"/>
        <v>C3</v>
      </c>
      <c r="B1372" s="129">
        <f t="shared" si="160"/>
        <v>3515</v>
      </c>
      <c r="C1372" s="129" t="str">
        <f t="shared" si="161"/>
        <v>Entamoeba histolytica, Ig</v>
      </c>
      <c r="D1372" s="147" t="s">
        <v>870</v>
      </c>
      <c r="E1372" s="94">
        <v>3515</v>
      </c>
      <c r="F1372" t="s">
        <v>879</v>
      </c>
      <c r="G1372" s="147" t="s">
        <v>870</v>
      </c>
      <c r="H1372" s="94">
        <v>3515</v>
      </c>
      <c r="I1372" s="129" t="s">
        <v>879</v>
      </c>
    </row>
    <row r="1373" spans="1:9" x14ac:dyDescent="0.35">
      <c r="A1373" s="129" t="str">
        <f t="shared" si="159"/>
        <v>C3</v>
      </c>
      <c r="B1373" s="129">
        <f t="shared" si="160"/>
        <v>3516</v>
      </c>
      <c r="C1373" s="129" t="str">
        <f t="shared" si="161"/>
        <v>Entamoeba histolytica, Antigen-Nachweis</v>
      </c>
      <c r="D1373" s="147" t="s">
        <v>870</v>
      </c>
      <c r="E1373" s="94">
        <v>3516</v>
      </c>
      <c r="F1373" t="s">
        <v>880</v>
      </c>
      <c r="G1373" s="147" t="s">
        <v>870</v>
      </c>
      <c r="H1373" s="94">
        <v>3516</v>
      </c>
      <c r="I1373" s="129" t="s">
        <v>1829</v>
      </c>
    </row>
    <row r="1374" spans="1:9" ht="29" x14ac:dyDescent="0.35">
      <c r="A1374" s="129" t="str">
        <f t="shared" si="159"/>
        <v>C3</v>
      </c>
      <c r="B1374" s="129">
        <f t="shared" si="160"/>
        <v>3517</v>
      </c>
      <c r="C1374" s="129" t="str">
        <f t="shared" si="161"/>
        <v>Entamoeba histolytica oder Entamoeba dispar, 1 Keim oder 1. Keim</v>
      </c>
      <c r="D1374" s="147" t="s">
        <v>870</v>
      </c>
      <c r="E1374" s="94">
        <v>3517</v>
      </c>
      <c r="F1374" t="s">
        <v>918</v>
      </c>
      <c r="G1374" s="147" t="s">
        <v>870</v>
      </c>
      <c r="H1374" s="94">
        <v>3517</v>
      </c>
      <c r="I1374" s="129" t="s">
        <v>1830</v>
      </c>
    </row>
    <row r="1375" spans="1:9" ht="29" x14ac:dyDescent="0.35">
      <c r="A1375" s="129" t="str">
        <f t="shared" ref="A1375:A1438" si="162">IF(Sprache=_Deutsch,D1375,G1375)</f>
        <v>C3</v>
      </c>
      <c r="B1375" s="129">
        <f t="shared" ref="B1375:B1438" si="163">IF(Sprache=_Deutsch,E1375,H1375)</f>
        <v>3517.1</v>
      </c>
      <c r="C1375" s="129" t="str">
        <f t="shared" ref="C1375:C1438" si="164">IF(Sprache=_Deutsch,F1375,I1375)</f>
        <v>Entamoeba histolytica oder Entamoeba dispar, zusätzlicher Keim</v>
      </c>
      <c r="D1375" s="147" t="s">
        <v>870</v>
      </c>
      <c r="E1375" s="94">
        <v>3517.1</v>
      </c>
      <c r="F1375" t="s">
        <v>909</v>
      </c>
      <c r="G1375" s="147" t="s">
        <v>870</v>
      </c>
      <c r="H1375" s="94">
        <v>3517.1</v>
      </c>
      <c r="I1375" s="129" t="s">
        <v>1831</v>
      </c>
    </row>
    <row r="1376" spans="1:9" x14ac:dyDescent="0.35">
      <c r="A1376" s="129" t="str">
        <f t="shared" si="162"/>
        <v>C3</v>
      </c>
      <c r="B1376" s="129">
        <f t="shared" si="163"/>
        <v>3518</v>
      </c>
      <c r="C1376" s="129" t="str">
        <f t="shared" si="164"/>
        <v>Freilebende Amoeben, Nachweis</v>
      </c>
      <c r="D1376" s="147" t="s">
        <v>870</v>
      </c>
      <c r="E1376" s="94">
        <v>3518</v>
      </c>
      <c r="F1376" t="s">
        <v>897</v>
      </c>
      <c r="G1376" s="147" t="s">
        <v>870</v>
      </c>
      <c r="H1376" s="94">
        <v>3518</v>
      </c>
      <c r="I1376" s="129" t="s">
        <v>1832</v>
      </c>
    </row>
    <row r="1377" spans="1:9" x14ac:dyDescent="0.35">
      <c r="A1377" s="129" t="str">
        <f t="shared" si="162"/>
        <v>C3</v>
      </c>
      <c r="B1377" s="129">
        <f t="shared" si="163"/>
        <v>3519</v>
      </c>
      <c r="C1377" s="129" t="str">
        <f t="shared" si="164"/>
        <v>Fasciola hepatica, Ig</v>
      </c>
      <c r="D1377" s="147" t="s">
        <v>870</v>
      </c>
      <c r="E1377" s="94">
        <v>3519</v>
      </c>
      <c r="F1377" t="s">
        <v>887</v>
      </c>
      <c r="G1377" s="147" t="s">
        <v>870</v>
      </c>
      <c r="H1377" s="94">
        <v>3519</v>
      </c>
      <c r="I1377" s="129" t="s">
        <v>887</v>
      </c>
    </row>
    <row r="1378" spans="1:9" x14ac:dyDescent="0.35">
      <c r="A1378" s="129" t="str">
        <f t="shared" si="162"/>
        <v>C3</v>
      </c>
      <c r="B1378" s="129">
        <f t="shared" si="163"/>
        <v>3520</v>
      </c>
      <c r="C1378" s="129" t="str">
        <f t="shared" si="164"/>
        <v>Filarien, Ig</v>
      </c>
      <c r="D1378" s="147" t="s">
        <v>870</v>
      </c>
      <c r="E1378" s="94">
        <v>3520</v>
      </c>
      <c r="F1378" t="s">
        <v>901</v>
      </c>
      <c r="G1378" s="147" t="s">
        <v>870</v>
      </c>
      <c r="H1378" s="94">
        <v>3520</v>
      </c>
      <c r="I1378" s="129" t="s">
        <v>1833</v>
      </c>
    </row>
    <row r="1379" spans="1:9" x14ac:dyDescent="0.35">
      <c r="A1379" s="129" t="str">
        <f t="shared" si="162"/>
        <v>C3</v>
      </c>
      <c r="B1379" s="129">
        <f t="shared" si="163"/>
        <v>3521</v>
      </c>
      <c r="C1379" s="129" t="str">
        <f t="shared" si="164"/>
        <v>Filarien, Ig</v>
      </c>
      <c r="D1379" s="147" t="s">
        <v>870</v>
      </c>
      <c r="E1379" s="94">
        <v>3521</v>
      </c>
      <c r="F1379" t="s">
        <v>901</v>
      </c>
      <c r="G1379" s="147" t="s">
        <v>870</v>
      </c>
      <c r="H1379" s="94">
        <v>3521</v>
      </c>
      <c r="I1379" s="129" t="s">
        <v>1833</v>
      </c>
    </row>
    <row r="1380" spans="1:9" x14ac:dyDescent="0.35">
      <c r="A1380" s="129" t="str">
        <f t="shared" si="162"/>
        <v>C3</v>
      </c>
      <c r="B1380" s="129">
        <f t="shared" si="163"/>
        <v>3522</v>
      </c>
      <c r="C1380" s="129" t="str">
        <f t="shared" si="164"/>
        <v>Filarien, Antigen-Nachweis</v>
      </c>
      <c r="D1380" s="147" t="s">
        <v>870</v>
      </c>
      <c r="E1380" s="94">
        <v>3522</v>
      </c>
      <c r="F1380" t="s">
        <v>881</v>
      </c>
      <c r="G1380" s="147" t="s">
        <v>870</v>
      </c>
      <c r="H1380" s="94">
        <v>3522</v>
      </c>
      <c r="I1380" s="129" t="s">
        <v>1834</v>
      </c>
    </row>
    <row r="1381" spans="1:9" ht="29" x14ac:dyDescent="0.35">
      <c r="A1381" s="129" t="str">
        <f t="shared" si="162"/>
        <v>C3</v>
      </c>
      <c r="B1381" s="129">
        <f t="shared" si="163"/>
        <v>3523</v>
      </c>
      <c r="C1381" s="129" t="str">
        <f t="shared" si="164"/>
        <v>Filarien, Skin snips, Entnahme der Mikrofilarien</v>
      </c>
      <c r="D1381" s="147" t="s">
        <v>870</v>
      </c>
      <c r="E1381" s="94">
        <v>3523</v>
      </c>
      <c r="F1381" t="s">
        <v>914</v>
      </c>
      <c r="G1381" s="147" t="s">
        <v>870</v>
      </c>
      <c r="H1381" s="94">
        <v>3523</v>
      </c>
      <c r="I1381" s="129" t="s">
        <v>1835</v>
      </c>
    </row>
    <row r="1382" spans="1:9" x14ac:dyDescent="0.35">
      <c r="A1382" s="129" t="str">
        <f t="shared" si="162"/>
        <v>C3</v>
      </c>
      <c r="B1382" s="129">
        <f t="shared" si="163"/>
        <v>3524</v>
      </c>
      <c r="C1382" s="129" t="str">
        <f t="shared" si="164"/>
        <v>Flagellaten, Nachweis im Sediment</v>
      </c>
      <c r="D1382" s="147" t="s">
        <v>870</v>
      </c>
      <c r="E1382" s="94">
        <v>3524</v>
      </c>
      <c r="F1382" t="s">
        <v>876</v>
      </c>
      <c r="G1382" s="147" t="s">
        <v>870</v>
      </c>
      <c r="H1382" s="94">
        <v>3524</v>
      </c>
      <c r="I1382" s="129" t="s">
        <v>1836</v>
      </c>
    </row>
    <row r="1383" spans="1:9" x14ac:dyDescent="0.35">
      <c r="A1383" s="129" t="str">
        <f t="shared" si="162"/>
        <v>C3</v>
      </c>
      <c r="B1383" s="129">
        <f t="shared" si="163"/>
        <v>3525</v>
      </c>
      <c r="C1383" s="129" t="str">
        <f t="shared" si="164"/>
        <v>Giardia lamblia, Antigen-Nachweis</v>
      </c>
      <c r="D1383" s="147" t="s">
        <v>870</v>
      </c>
      <c r="E1383" s="94">
        <v>3525</v>
      </c>
      <c r="F1383" t="s">
        <v>882</v>
      </c>
      <c r="G1383" s="147" t="s">
        <v>870</v>
      </c>
      <c r="H1383" s="94">
        <v>3525</v>
      </c>
      <c r="I1383" s="129" t="s">
        <v>1837</v>
      </c>
    </row>
    <row r="1384" spans="1:9" x14ac:dyDescent="0.35">
      <c r="A1384" s="129" t="str">
        <f t="shared" si="162"/>
        <v>C3</v>
      </c>
      <c r="B1384" s="129">
        <f t="shared" si="163"/>
        <v>3526</v>
      </c>
      <c r="C1384" s="129" t="str">
        <f t="shared" si="164"/>
        <v>Helminthen, Nachweis</v>
      </c>
      <c r="D1384" s="147" t="s">
        <v>870</v>
      </c>
      <c r="E1384" s="94">
        <v>3526</v>
      </c>
      <c r="F1384" t="s">
        <v>894</v>
      </c>
      <c r="G1384" s="147" t="s">
        <v>870</v>
      </c>
      <c r="H1384" s="94">
        <v>3526</v>
      </c>
      <c r="I1384" s="129" t="s">
        <v>1838</v>
      </c>
    </row>
    <row r="1385" spans="1:9" x14ac:dyDescent="0.35">
      <c r="A1385" s="129" t="str">
        <f t="shared" si="162"/>
        <v>C3</v>
      </c>
      <c r="B1385" s="129">
        <f t="shared" si="163"/>
        <v>3527</v>
      </c>
      <c r="C1385" s="129" t="str">
        <f t="shared" si="164"/>
        <v>Helminthen, Nachweis</v>
      </c>
      <c r="D1385" s="147" t="s">
        <v>870</v>
      </c>
      <c r="E1385" s="94">
        <v>3527</v>
      </c>
      <c r="F1385" t="s">
        <v>894</v>
      </c>
      <c r="G1385" s="147" t="s">
        <v>870</v>
      </c>
      <c r="H1385" s="94">
        <v>3527</v>
      </c>
      <c r="I1385" s="129" t="s">
        <v>1838</v>
      </c>
    </row>
    <row r="1386" spans="1:9" x14ac:dyDescent="0.35">
      <c r="A1386" s="129" t="str">
        <f t="shared" si="162"/>
        <v>C3</v>
      </c>
      <c r="B1386" s="129">
        <f t="shared" si="163"/>
        <v>3529</v>
      </c>
      <c r="C1386" s="129" t="str">
        <f t="shared" si="164"/>
        <v>Leishmania sp., Ig</v>
      </c>
      <c r="D1386" s="147" t="s">
        <v>870</v>
      </c>
      <c r="E1386" s="94">
        <v>3529</v>
      </c>
      <c r="F1386" t="s">
        <v>888</v>
      </c>
      <c r="G1386" s="147" t="s">
        <v>870</v>
      </c>
      <c r="H1386" s="94">
        <v>3529</v>
      </c>
      <c r="I1386" s="129" t="s">
        <v>888</v>
      </c>
    </row>
    <row r="1387" spans="1:9" x14ac:dyDescent="0.35">
      <c r="A1387" s="129" t="str">
        <f t="shared" si="162"/>
        <v>C3</v>
      </c>
      <c r="B1387" s="129">
        <f t="shared" si="163"/>
        <v>3530</v>
      </c>
      <c r="C1387" s="129" t="str">
        <f t="shared" si="164"/>
        <v>Leishmania sp., Isolierung</v>
      </c>
      <c r="D1387" s="147" t="s">
        <v>870</v>
      </c>
      <c r="E1387" s="94">
        <v>3530</v>
      </c>
      <c r="F1387" t="s">
        <v>922</v>
      </c>
      <c r="G1387" s="147" t="s">
        <v>870</v>
      </c>
      <c r="H1387" s="94">
        <v>3530</v>
      </c>
      <c r="I1387" s="129" t="s">
        <v>1839</v>
      </c>
    </row>
    <row r="1388" spans="1:9" ht="29" x14ac:dyDescent="0.35">
      <c r="A1388" s="129" t="str">
        <f t="shared" si="162"/>
        <v>C3</v>
      </c>
      <c r="B1388" s="129">
        <f t="shared" si="163"/>
        <v>3531</v>
      </c>
      <c r="C1388" s="129" t="str">
        <f t="shared" si="164"/>
        <v>Leishmania sp., 1 Keim oder 1. Keim</v>
      </c>
      <c r="D1388" s="147" t="s">
        <v>870</v>
      </c>
      <c r="E1388" s="94">
        <v>3531</v>
      </c>
      <c r="F1388" t="s">
        <v>919</v>
      </c>
      <c r="G1388" s="147" t="s">
        <v>870</v>
      </c>
      <c r="H1388" s="94">
        <v>3531</v>
      </c>
      <c r="I1388" s="129" t="s">
        <v>1840</v>
      </c>
    </row>
    <row r="1389" spans="1:9" x14ac:dyDescent="0.35">
      <c r="A1389" s="129" t="str">
        <f t="shared" si="162"/>
        <v>C3</v>
      </c>
      <c r="B1389" s="129">
        <f t="shared" si="163"/>
        <v>3531.1</v>
      </c>
      <c r="C1389" s="129" t="str">
        <f t="shared" si="164"/>
        <v>Leishmania sp., zusätzlicher Keim</v>
      </c>
      <c r="D1389" s="147" t="s">
        <v>870</v>
      </c>
      <c r="E1389" s="94">
        <v>3531.1</v>
      </c>
      <c r="F1389" t="s">
        <v>910</v>
      </c>
      <c r="G1389" s="147" t="s">
        <v>870</v>
      </c>
      <c r="H1389" s="94">
        <v>3531.1</v>
      </c>
      <c r="I1389" s="129" t="s">
        <v>1841</v>
      </c>
    </row>
    <row r="1390" spans="1:9" x14ac:dyDescent="0.35">
      <c r="A1390" s="129" t="str">
        <f t="shared" si="162"/>
        <v>C3</v>
      </c>
      <c r="B1390" s="129">
        <f t="shared" si="163"/>
        <v>3532</v>
      </c>
      <c r="C1390" s="129" t="str">
        <f t="shared" si="164"/>
        <v>Microsporidien, Nachweis</v>
      </c>
      <c r="D1390" s="147" t="s">
        <v>870</v>
      </c>
      <c r="E1390" s="94">
        <v>3532</v>
      </c>
      <c r="F1390" t="s">
        <v>895</v>
      </c>
      <c r="G1390" s="147" t="s">
        <v>870</v>
      </c>
      <c r="H1390" s="94">
        <v>3532</v>
      </c>
      <c r="I1390" s="129" t="s">
        <v>1842</v>
      </c>
    </row>
    <row r="1391" spans="1:9" x14ac:dyDescent="0.35">
      <c r="A1391" s="129" t="str">
        <f t="shared" si="162"/>
        <v>C3</v>
      </c>
      <c r="B1391" s="129">
        <f t="shared" si="163"/>
        <v>3533</v>
      </c>
      <c r="C1391" s="129" t="str">
        <f t="shared" si="164"/>
        <v>Plasmodium sp. und andere Hämatozoen</v>
      </c>
      <c r="D1391" s="147" t="s">
        <v>870</v>
      </c>
      <c r="E1391" s="94">
        <v>3533</v>
      </c>
      <c r="F1391" t="s">
        <v>917</v>
      </c>
      <c r="G1391" s="147" t="s">
        <v>870</v>
      </c>
      <c r="H1391" s="94">
        <v>3533</v>
      </c>
      <c r="I1391" s="129" t="s">
        <v>1843</v>
      </c>
    </row>
    <row r="1392" spans="1:9" x14ac:dyDescent="0.35">
      <c r="A1392" s="129" t="str">
        <f t="shared" si="162"/>
        <v>C3</v>
      </c>
      <c r="B1392" s="129">
        <f t="shared" si="163"/>
        <v>3534</v>
      </c>
      <c r="C1392" s="129" t="str">
        <f t="shared" si="164"/>
        <v>Plasmodium sp., Ig</v>
      </c>
      <c r="D1392" s="147" t="s">
        <v>870</v>
      </c>
      <c r="E1392" s="94">
        <v>3534</v>
      </c>
      <c r="F1392" t="s">
        <v>889</v>
      </c>
      <c r="G1392" s="147" t="s">
        <v>870</v>
      </c>
      <c r="H1392" s="94">
        <v>3534</v>
      </c>
      <c r="I1392" s="129" t="s">
        <v>889</v>
      </c>
    </row>
    <row r="1393" spans="1:9" x14ac:dyDescent="0.35">
      <c r="A1393" s="129" t="str">
        <f t="shared" si="162"/>
        <v>C3</v>
      </c>
      <c r="B1393" s="129">
        <f t="shared" si="163"/>
        <v>3535</v>
      </c>
      <c r="C1393" s="129" t="str">
        <f t="shared" si="164"/>
        <v>Plasmodium sp., Antigen</v>
      </c>
      <c r="D1393" s="147" t="s">
        <v>870</v>
      </c>
      <c r="E1393" s="94">
        <v>3535</v>
      </c>
      <c r="F1393" t="s">
        <v>873</v>
      </c>
      <c r="G1393" s="147" t="s">
        <v>870</v>
      </c>
      <c r="H1393" s="94">
        <v>3535</v>
      </c>
      <c r="I1393" s="129" t="s">
        <v>1844</v>
      </c>
    </row>
    <row r="1394" spans="1:9" x14ac:dyDescent="0.35">
      <c r="A1394" s="129" t="str">
        <f t="shared" si="162"/>
        <v>C3</v>
      </c>
      <c r="B1394" s="129">
        <f t="shared" si="163"/>
        <v>3536</v>
      </c>
      <c r="C1394" s="129" t="str">
        <f t="shared" si="164"/>
        <v>Protozoen, Nachweis</v>
      </c>
      <c r="D1394" s="147" t="s">
        <v>870</v>
      </c>
      <c r="E1394" s="94">
        <v>3536</v>
      </c>
      <c r="F1394" t="s">
        <v>896</v>
      </c>
      <c r="G1394" s="147" t="s">
        <v>870</v>
      </c>
      <c r="H1394" s="94">
        <v>3536</v>
      </c>
      <c r="I1394" s="129" t="s">
        <v>1845</v>
      </c>
    </row>
    <row r="1395" spans="1:9" x14ac:dyDescent="0.35">
      <c r="A1395" s="129" t="str">
        <f t="shared" si="162"/>
        <v>C3</v>
      </c>
      <c r="B1395" s="129">
        <f t="shared" si="163"/>
        <v>3539</v>
      </c>
      <c r="C1395" s="129" t="str">
        <f t="shared" si="164"/>
        <v>Schistosoma sp., Ig</v>
      </c>
      <c r="D1395" s="147" t="s">
        <v>870</v>
      </c>
      <c r="E1395" s="94">
        <v>3539</v>
      </c>
      <c r="F1395" t="s">
        <v>902</v>
      </c>
      <c r="G1395" s="147" t="s">
        <v>870</v>
      </c>
      <c r="H1395" s="94">
        <v>3539</v>
      </c>
      <c r="I1395" s="129" t="s">
        <v>902</v>
      </c>
    </row>
    <row r="1396" spans="1:9" x14ac:dyDescent="0.35">
      <c r="A1396" s="129" t="str">
        <f t="shared" si="162"/>
        <v>C3</v>
      </c>
      <c r="B1396" s="129">
        <f t="shared" si="163"/>
        <v>3541</v>
      </c>
      <c r="C1396" s="129" t="str">
        <f t="shared" si="164"/>
        <v>Schistosoma sp., Ig</v>
      </c>
      <c r="D1396" s="147" t="s">
        <v>870</v>
      </c>
      <c r="E1396" s="94">
        <v>3541</v>
      </c>
      <c r="F1396" t="s">
        <v>902</v>
      </c>
      <c r="G1396" s="147" t="s">
        <v>870</v>
      </c>
      <c r="H1396" s="94">
        <v>3541</v>
      </c>
      <c r="I1396" s="129" t="s">
        <v>902</v>
      </c>
    </row>
    <row r="1397" spans="1:9" x14ac:dyDescent="0.35">
      <c r="A1397" s="129" t="str">
        <f t="shared" si="162"/>
        <v>C3</v>
      </c>
      <c r="B1397" s="129">
        <f t="shared" si="163"/>
        <v>3542</v>
      </c>
      <c r="C1397" s="129" t="str">
        <f t="shared" si="164"/>
        <v>Schistosoma sp., Nachweis von Eiern</v>
      </c>
      <c r="D1397" s="147" t="s">
        <v>870</v>
      </c>
      <c r="E1397" s="94">
        <v>3542</v>
      </c>
      <c r="F1397" t="s">
        <v>883</v>
      </c>
      <c r="G1397" s="147" t="s">
        <v>870</v>
      </c>
      <c r="H1397" s="94">
        <v>3542</v>
      </c>
      <c r="I1397" s="129" t="s">
        <v>1846</v>
      </c>
    </row>
    <row r="1398" spans="1:9" x14ac:dyDescent="0.35">
      <c r="A1398" s="129" t="str">
        <f t="shared" si="162"/>
        <v>C3</v>
      </c>
      <c r="B1398" s="129">
        <f t="shared" si="163"/>
        <v>3543</v>
      </c>
      <c r="C1398" s="129" t="str">
        <f t="shared" si="164"/>
        <v>Strongyloides stercoralis, Ig</v>
      </c>
      <c r="D1398" s="147" t="s">
        <v>870</v>
      </c>
      <c r="E1398" s="94">
        <v>3543</v>
      </c>
      <c r="F1398" t="s">
        <v>908</v>
      </c>
      <c r="G1398" s="147" t="s">
        <v>870</v>
      </c>
      <c r="H1398" s="94">
        <v>3543</v>
      </c>
      <c r="I1398" s="129" t="s">
        <v>908</v>
      </c>
    </row>
    <row r="1399" spans="1:9" x14ac:dyDescent="0.35">
      <c r="A1399" s="129" t="str">
        <f t="shared" si="162"/>
        <v>C3</v>
      </c>
      <c r="B1399" s="129">
        <f t="shared" si="163"/>
        <v>3544</v>
      </c>
      <c r="C1399" s="129" t="str">
        <f t="shared" si="164"/>
        <v>Taenia solium, Zystizerkose, Ig</v>
      </c>
      <c r="D1399" s="147" t="s">
        <v>870</v>
      </c>
      <c r="E1399" s="94">
        <v>3544</v>
      </c>
      <c r="F1399" t="s">
        <v>903</v>
      </c>
      <c r="G1399" s="147" t="s">
        <v>870</v>
      </c>
      <c r="H1399" s="94">
        <v>3544</v>
      </c>
      <c r="I1399" s="129" t="s">
        <v>1847</v>
      </c>
    </row>
    <row r="1400" spans="1:9" x14ac:dyDescent="0.35">
      <c r="A1400" s="129" t="str">
        <f t="shared" si="162"/>
        <v>C3</v>
      </c>
      <c r="B1400" s="129">
        <f t="shared" si="163"/>
        <v>3545</v>
      </c>
      <c r="C1400" s="129" t="str">
        <f t="shared" si="164"/>
        <v>Taenia solium, Zystizerkose, Ig</v>
      </c>
      <c r="D1400" s="147" t="s">
        <v>870</v>
      </c>
      <c r="E1400" s="94">
        <v>3545</v>
      </c>
      <c r="F1400" t="s">
        <v>903</v>
      </c>
      <c r="G1400" s="147" t="s">
        <v>870</v>
      </c>
      <c r="H1400" s="94">
        <v>3545</v>
      </c>
      <c r="I1400" s="129" t="s">
        <v>1847</v>
      </c>
    </row>
    <row r="1401" spans="1:9" x14ac:dyDescent="0.35">
      <c r="A1401" s="129" t="str">
        <f t="shared" si="162"/>
        <v>C3</v>
      </c>
      <c r="B1401" s="129">
        <f t="shared" si="163"/>
        <v>3546</v>
      </c>
      <c r="C1401" s="129" t="str">
        <f t="shared" si="164"/>
        <v>Toxocara sp., Ig</v>
      </c>
      <c r="D1401" s="147" t="s">
        <v>870</v>
      </c>
      <c r="E1401" s="94">
        <v>3546</v>
      </c>
      <c r="F1401" t="s">
        <v>890</v>
      </c>
      <c r="G1401" s="147" t="s">
        <v>870</v>
      </c>
      <c r="H1401" s="94">
        <v>3546</v>
      </c>
      <c r="I1401" s="129" t="s">
        <v>890</v>
      </c>
    </row>
    <row r="1402" spans="1:9" x14ac:dyDescent="0.35">
      <c r="A1402" s="129" t="str">
        <f t="shared" si="162"/>
        <v>C3</v>
      </c>
      <c r="B1402" s="129">
        <f t="shared" si="163"/>
        <v>3549</v>
      </c>
      <c r="C1402" s="129" t="str">
        <f t="shared" si="164"/>
        <v>Toxoplasma gondii, Ig oder IgG</v>
      </c>
      <c r="D1402" s="147" t="s">
        <v>870</v>
      </c>
      <c r="E1402" s="94">
        <v>3549</v>
      </c>
      <c r="F1402" t="s">
        <v>874</v>
      </c>
      <c r="G1402" s="147" t="s">
        <v>870</v>
      </c>
      <c r="H1402" s="94">
        <v>3549</v>
      </c>
      <c r="I1402" s="129" t="s">
        <v>1848</v>
      </c>
    </row>
    <row r="1403" spans="1:9" x14ac:dyDescent="0.35">
      <c r="A1403" s="129" t="str">
        <f t="shared" si="162"/>
        <v>C3</v>
      </c>
      <c r="B1403" s="129">
        <f t="shared" si="163"/>
        <v>3550</v>
      </c>
      <c r="C1403" s="129" t="str">
        <f t="shared" si="164"/>
        <v>Toxoplasma gondii, IgG-Avidität</v>
      </c>
      <c r="D1403" s="147" t="s">
        <v>870</v>
      </c>
      <c r="E1403" s="94">
        <v>3550</v>
      </c>
      <c r="F1403" t="s">
        <v>913</v>
      </c>
      <c r="G1403" s="147" t="s">
        <v>870</v>
      </c>
      <c r="H1403" s="94">
        <v>3550</v>
      </c>
      <c r="I1403" s="129" t="s">
        <v>1849</v>
      </c>
    </row>
    <row r="1404" spans="1:9" ht="29" x14ac:dyDescent="0.35">
      <c r="A1404" s="129" t="str">
        <f t="shared" si="162"/>
        <v>C3</v>
      </c>
      <c r="B1404" s="129">
        <f t="shared" si="163"/>
        <v>3551</v>
      </c>
      <c r="C1404" s="129" t="str">
        <f t="shared" si="164"/>
        <v>Toxoplasma gondii, immunologisches Mutter-Kind-Profil, IgG oder IgM</v>
      </c>
      <c r="D1404" s="147" t="s">
        <v>870</v>
      </c>
      <c r="E1404" s="94">
        <v>3551</v>
      </c>
      <c r="F1404" t="s">
        <v>912</v>
      </c>
      <c r="G1404" s="147" t="s">
        <v>870</v>
      </c>
      <c r="H1404" s="94">
        <v>3551</v>
      </c>
      <c r="I1404" s="129" t="s">
        <v>1850</v>
      </c>
    </row>
    <row r="1405" spans="1:9" x14ac:dyDescent="0.35">
      <c r="A1405" s="129" t="str">
        <f t="shared" si="162"/>
        <v>C3</v>
      </c>
      <c r="B1405" s="129">
        <f t="shared" si="163"/>
        <v>3553</v>
      </c>
      <c r="C1405" s="129" t="str">
        <f t="shared" si="164"/>
        <v>Toxoplasma gondii, IgM</v>
      </c>
      <c r="D1405" s="147" t="s">
        <v>870</v>
      </c>
      <c r="E1405" s="94">
        <v>3553</v>
      </c>
      <c r="F1405" t="s">
        <v>875</v>
      </c>
      <c r="G1405" s="147" t="s">
        <v>870</v>
      </c>
      <c r="H1405" s="94">
        <v>3553</v>
      </c>
      <c r="I1405" s="129" t="s">
        <v>875</v>
      </c>
    </row>
    <row r="1406" spans="1:9" x14ac:dyDescent="0.35">
      <c r="A1406" s="129" t="str">
        <f t="shared" si="162"/>
        <v>C3</v>
      </c>
      <c r="B1406" s="129">
        <f t="shared" si="163"/>
        <v>3555</v>
      </c>
      <c r="C1406" s="129" t="str">
        <f t="shared" si="164"/>
        <v>Toxoplasma gondii, IgA</v>
      </c>
      <c r="D1406" s="147" t="s">
        <v>870</v>
      </c>
      <c r="E1406" s="94">
        <v>3555</v>
      </c>
      <c r="F1406" t="s">
        <v>904</v>
      </c>
      <c r="G1406" s="147" t="s">
        <v>870</v>
      </c>
      <c r="H1406" s="94">
        <v>3555</v>
      </c>
      <c r="I1406" s="129" t="s">
        <v>904</v>
      </c>
    </row>
    <row r="1407" spans="1:9" ht="29" x14ac:dyDescent="0.35">
      <c r="A1407" s="129" t="str">
        <f t="shared" si="162"/>
        <v>C3</v>
      </c>
      <c r="B1407" s="129">
        <f t="shared" si="163"/>
        <v>3556</v>
      </c>
      <c r="C1407" s="129" t="str">
        <f t="shared" si="164"/>
        <v>Toxoplasma gondii, 1 Keim oder 1. Keim</v>
      </c>
      <c r="D1407" s="147" t="s">
        <v>870</v>
      </c>
      <c r="E1407" s="94">
        <v>3556</v>
      </c>
      <c r="F1407" t="s">
        <v>920</v>
      </c>
      <c r="G1407" s="147" t="s">
        <v>870</v>
      </c>
      <c r="H1407" s="94">
        <v>3556</v>
      </c>
      <c r="I1407" s="129" t="s">
        <v>1851</v>
      </c>
    </row>
    <row r="1408" spans="1:9" ht="29" x14ac:dyDescent="0.35">
      <c r="A1408" s="129" t="str">
        <f t="shared" si="162"/>
        <v>C3</v>
      </c>
      <c r="B1408" s="129">
        <f t="shared" si="163"/>
        <v>3556.1</v>
      </c>
      <c r="C1408" s="129" t="str">
        <f t="shared" si="164"/>
        <v>Toxoplasma gondii, zusätzlicher Keim</v>
      </c>
      <c r="D1408" s="147" t="s">
        <v>870</v>
      </c>
      <c r="E1408" s="94">
        <v>3556.1</v>
      </c>
      <c r="F1408" t="s">
        <v>911</v>
      </c>
      <c r="G1408" s="147" t="s">
        <v>870</v>
      </c>
      <c r="H1408" s="94">
        <v>3556.1</v>
      </c>
      <c r="I1408" s="129" t="s">
        <v>1852</v>
      </c>
    </row>
    <row r="1409" spans="1:9" x14ac:dyDescent="0.35">
      <c r="A1409" s="129" t="str">
        <f t="shared" si="162"/>
        <v>C3</v>
      </c>
      <c r="B1409" s="129">
        <f t="shared" si="163"/>
        <v>3557</v>
      </c>
      <c r="C1409" s="129" t="str">
        <f t="shared" si="164"/>
        <v>Trichinella spiralis, Ig oder IgG</v>
      </c>
      <c r="D1409" s="147" t="s">
        <v>870</v>
      </c>
      <c r="E1409" s="94">
        <v>3557</v>
      </c>
      <c r="F1409" t="s">
        <v>905</v>
      </c>
      <c r="G1409" s="147" t="s">
        <v>870</v>
      </c>
      <c r="H1409" s="94">
        <v>3557</v>
      </c>
      <c r="I1409" s="129" t="s">
        <v>1853</v>
      </c>
    </row>
    <row r="1410" spans="1:9" ht="29" x14ac:dyDescent="0.35">
      <c r="A1410" s="129" t="str">
        <f t="shared" si="162"/>
        <v>C3</v>
      </c>
      <c r="B1410" s="129">
        <f t="shared" si="163"/>
        <v>3558</v>
      </c>
      <c r="C1410" s="129" t="str">
        <f t="shared" si="164"/>
        <v>Trypanosoma brucei, afrikanische Trypanosomose, Ig</v>
      </c>
      <c r="D1410" s="147" t="s">
        <v>870</v>
      </c>
      <c r="E1410" s="94">
        <v>3558</v>
      </c>
      <c r="F1410" t="s">
        <v>906</v>
      </c>
      <c r="G1410" s="147" t="s">
        <v>870</v>
      </c>
      <c r="H1410" s="94">
        <v>3558</v>
      </c>
      <c r="I1410" s="129" t="s">
        <v>1854</v>
      </c>
    </row>
    <row r="1411" spans="1:9" ht="29" x14ac:dyDescent="0.35">
      <c r="A1411" s="129" t="str">
        <f t="shared" si="162"/>
        <v>C3</v>
      </c>
      <c r="B1411" s="129">
        <f t="shared" si="163"/>
        <v>3559</v>
      </c>
      <c r="C1411" s="129" t="str">
        <f t="shared" si="164"/>
        <v>Trypanosoma cruzi, amerikanische Trypanosomose, Ig</v>
      </c>
      <c r="D1411" s="147" t="s">
        <v>870</v>
      </c>
      <c r="E1411" s="94">
        <v>3559</v>
      </c>
      <c r="F1411" t="s">
        <v>907</v>
      </c>
      <c r="G1411" s="147" t="s">
        <v>870</v>
      </c>
      <c r="H1411" s="94">
        <v>3559</v>
      </c>
      <c r="I1411" s="129" t="s">
        <v>1855</v>
      </c>
    </row>
    <row r="1412" spans="1:9" x14ac:dyDescent="0.35">
      <c r="A1412" s="129" t="str">
        <f t="shared" si="162"/>
        <v>C3</v>
      </c>
      <c r="B1412" s="129">
        <f t="shared" si="163"/>
        <v>3560</v>
      </c>
      <c r="C1412" s="129" t="str">
        <f t="shared" si="164"/>
        <v>Trypanosomen und Mikrofilarien, Nachweis</v>
      </c>
      <c r="D1412" s="147" t="s">
        <v>870</v>
      </c>
      <c r="E1412" s="94">
        <v>3560</v>
      </c>
      <c r="F1412" t="s">
        <v>2154</v>
      </c>
      <c r="G1412" s="147" t="s">
        <v>870</v>
      </c>
      <c r="H1412" s="94">
        <v>3560</v>
      </c>
      <c r="I1412" s="129" t="s">
        <v>1856</v>
      </c>
    </row>
    <row r="1413" spans="1:9" x14ac:dyDescent="0.35">
      <c r="A1413" s="129" t="str">
        <f t="shared" si="162"/>
        <v>C3</v>
      </c>
      <c r="B1413" s="129">
        <f t="shared" si="163"/>
        <v>3562</v>
      </c>
      <c r="C1413" s="129" t="str">
        <f t="shared" si="164"/>
        <v>Wurmeier, Identifikation</v>
      </c>
      <c r="D1413" s="147" t="s">
        <v>870</v>
      </c>
      <c r="E1413" s="94">
        <v>3562</v>
      </c>
      <c r="F1413" t="s">
        <v>872</v>
      </c>
      <c r="G1413" s="147" t="s">
        <v>870</v>
      </c>
      <c r="H1413" s="94">
        <v>3562</v>
      </c>
      <c r="I1413" s="129" t="s">
        <v>1857</v>
      </c>
    </row>
    <row r="1414" spans="1:9" x14ac:dyDescent="0.35">
      <c r="A1414" s="129" t="str">
        <f t="shared" si="162"/>
        <v>C3</v>
      </c>
      <c r="B1414" s="129">
        <f t="shared" si="163"/>
        <v>3563</v>
      </c>
      <c r="C1414" s="129" t="str">
        <f t="shared" si="164"/>
        <v>Zyto-Zentrifugation in der Parasitologie</v>
      </c>
      <c r="D1414" s="147" t="s">
        <v>870</v>
      </c>
      <c r="E1414" s="94">
        <v>3563</v>
      </c>
      <c r="F1414" t="s">
        <v>871</v>
      </c>
      <c r="G1414" s="147" t="s">
        <v>870</v>
      </c>
      <c r="H1414" s="94">
        <v>3563</v>
      </c>
      <c r="I1414" s="129" t="s">
        <v>1858</v>
      </c>
    </row>
    <row r="1415" spans="1:9" x14ac:dyDescent="0.35">
      <c r="A1415" s="129" t="str">
        <f t="shared" si="162"/>
        <v>C3</v>
      </c>
      <c r="B1415" s="129">
        <f t="shared" si="163"/>
        <v>3564</v>
      </c>
      <c r="C1415" s="129" t="str">
        <f t="shared" si="164"/>
        <v>Parasitennachweis, in vivo</v>
      </c>
      <c r="D1415" s="147" t="s">
        <v>870</v>
      </c>
      <c r="E1415" s="94">
        <v>3564</v>
      </c>
      <c r="F1415" t="s">
        <v>2155</v>
      </c>
      <c r="G1415" s="147" t="s">
        <v>870</v>
      </c>
      <c r="H1415" s="94">
        <v>3564</v>
      </c>
      <c r="I1415" s="129" t="s">
        <v>1859</v>
      </c>
    </row>
    <row r="1416" spans="1:9" x14ac:dyDescent="0.35">
      <c r="A1416" s="129" t="str">
        <f t="shared" si="162"/>
        <v>C3</v>
      </c>
      <c r="B1416" s="129">
        <f t="shared" si="163"/>
        <v>3565</v>
      </c>
      <c r="C1416" s="129" t="str">
        <f t="shared" si="164"/>
        <v>Bakterielle DNA (16S rRNA Gen)</v>
      </c>
      <c r="D1416" s="147" t="s">
        <v>870</v>
      </c>
      <c r="E1416" s="94">
        <v>3565</v>
      </c>
      <c r="F1416" t="s">
        <v>921</v>
      </c>
      <c r="G1416" s="147" t="s">
        <v>870</v>
      </c>
      <c r="H1416" s="94">
        <v>3565</v>
      </c>
      <c r="I1416" s="129" t="s">
        <v>1860</v>
      </c>
    </row>
    <row r="1417" spans="1:9" x14ac:dyDescent="0.35">
      <c r="A1417" s="129" t="str">
        <f t="shared" si="162"/>
        <v>C3</v>
      </c>
      <c r="B1417" s="129">
        <f t="shared" si="163"/>
        <v>3566</v>
      </c>
      <c r="C1417" s="129" t="str">
        <f t="shared" si="164"/>
        <v>Bakterielle DNA (16S rRNA Gen)</v>
      </c>
      <c r="D1417" s="147" t="s">
        <v>870</v>
      </c>
      <c r="E1417" s="94">
        <v>3566</v>
      </c>
      <c r="F1417" t="s">
        <v>921</v>
      </c>
      <c r="G1417" s="147" t="s">
        <v>870</v>
      </c>
      <c r="H1417" s="94">
        <v>3566</v>
      </c>
      <c r="I1417" s="129" t="s">
        <v>1860</v>
      </c>
    </row>
    <row r="1418" spans="1:9" x14ac:dyDescent="0.35">
      <c r="A1418" s="129" t="str">
        <f t="shared" si="162"/>
        <v>D</v>
      </c>
      <c r="B1418" s="129">
        <f t="shared" si="163"/>
        <v>4700</v>
      </c>
      <c r="C1418" s="129" t="str">
        <f t="shared" si="164"/>
        <v>Auftragstaxe</v>
      </c>
      <c r="D1418" s="93" t="s">
        <v>923</v>
      </c>
      <c r="E1418" s="94">
        <v>4700</v>
      </c>
      <c r="F1418" t="s">
        <v>2156</v>
      </c>
      <c r="G1418" s="93" t="s">
        <v>923</v>
      </c>
      <c r="H1418" s="94">
        <v>4700</v>
      </c>
      <c r="I1418" s="129" t="s">
        <v>1861</v>
      </c>
    </row>
    <row r="1419" spans="1:9" x14ac:dyDescent="0.35">
      <c r="A1419" s="129" t="str">
        <f t="shared" si="162"/>
        <v>D</v>
      </c>
      <c r="B1419" s="129">
        <f t="shared" si="163"/>
        <v>4701</v>
      </c>
      <c r="C1419" s="129" t="str">
        <f t="shared" si="164"/>
        <v>Blutentnahme, Kapillarblut oder Venenpunktion</v>
      </c>
      <c r="D1419" s="93" t="s">
        <v>923</v>
      </c>
      <c r="E1419" s="94">
        <v>4701</v>
      </c>
      <c r="F1419" t="s">
        <v>926</v>
      </c>
      <c r="G1419" s="93" t="s">
        <v>923</v>
      </c>
      <c r="H1419" s="94">
        <v>4701</v>
      </c>
      <c r="I1419" s="129" t="s">
        <v>1862</v>
      </c>
    </row>
    <row r="1420" spans="1:9" ht="29" x14ac:dyDescent="0.35">
      <c r="A1420" s="129" t="str">
        <f t="shared" si="162"/>
        <v>D</v>
      </c>
      <c r="B1420" s="129">
        <f t="shared" si="163"/>
        <v>4703</v>
      </c>
      <c r="C1420" s="129" t="str">
        <f t="shared" si="164"/>
        <v>Zuschlag für Entnahme zu Hause, im Umkreis von 3 km</v>
      </c>
      <c r="D1420" s="93" t="s">
        <v>923</v>
      </c>
      <c r="E1420" s="94">
        <v>4703</v>
      </c>
      <c r="F1420" t="s">
        <v>928</v>
      </c>
      <c r="G1420" s="93" t="s">
        <v>923</v>
      </c>
      <c r="H1420" s="94">
        <v>4703</v>
      </c>
      <c r="I1420" s="129" t="s">
        <v>1863</v>
      </c>
    </row>
    <row r="1421" spans="1:9" x14ac:dyDescent="0.35">
      <c r="A1421" s="129" t="str">
        <f t="shared" si="162"/>
        <v>D</v>
      </c>
      <c r="B1421" s="129">
        <f t="shared" si="163"/>
        <v>4704</v>
      </c>
      <c r="C1421" s="129" t="str">
        <f t="shared" si="164"/>
        <v>Zuschlag für jeden weiteren km</v>
      </c>
      <c r="D1421" s="93" t="s">
        <v>923</v>
      </c>
      <c r="E1421" s="94">
        <v>4704</v>
      </c>
      <c r="F1421" t="s">
        <v>924</v>
      </c>
      <c r="G1421" s="93" t="s">
        <v>923</v>
      </c>
      <c r="H1421" s="94">
        <v>4704</v>
      </c>
      <c r="I1421" s="129" t="s">
        <v>1864</v>
      </c>
    </row>
    <row r="1422" spans="1:9" ht="29" x14ac:dyDescent="0.35">
      <c r="A1422" s="129" t="str">
        <f t="shared" si="162"/>
        <v>D</v>
      </c>
      <c r="B1422" s="129">
        <f t="shared" si="163"/>
        <v>4706</v>
      </c>
      <c r="C1422" s="129" t="str">
        <f t="shared" si="164"/>
        <v>Zuschlag für Nacht (19:00 bis 07:00 Uhr), Sonn- und Feiertage</v>
      </c>
      <c r="D1422" s="93" t="s">
        <v>923</v>
      </c>
      <c r="E1422" s="94">
        <v>4706</v>
      </c>
      <c r="F1422" t="s">
        <v>929</v>
      </c>
      <c r="G1422" s="93" t="s">
        <v>923</v>
      </c>
      <c r="H1422" s="94">
        <v>4706</v>
      </c>
      <c r="I1422" s="129" t="s">
        <v>1865</v>
      </c>
    </row>
    <row r="1423" spans="1:9" x14ac:dyDescent="0.35">
      <c r="A1423" s="129" t="str">
        <f t="shared" si="162"/>
        <v>D</v>
      </c>
      <c r="B1423" s="129">
        <f t="shared" si="163"/>
        <v>4707</v>
      </c>
      <c r="C1423" s="129" t="str">
        <f t="shared" si="164"/>
        <v>Präsenztaxe</v>
      </c>
      <c r="D1423" s="93" t="s">
        <v>923</v>
      </c>
      <c r="E1423" s="94">
        <v>4707</v>
      </c>
      <c r="F1423" t="s">
        <v>925</v>
      </c>
      <c r="G1423" s="93" t="s">
        <v>923</v>
      </c>
      <c r="H1423" s="94">
        <v>4707</v>
      </c>
      <c r="I1423" s="129" t="s">
        <v>1866</v>
      </c>
    </row>
    <row r="1424" spans="1:9" ht="29" x14ac:dyDescent="0.35">
      <c r="A1424" s="129" t="str">
        <f t="shared" si="162"/>
        <v>D</v>
      </c>
      <c r="B1424" s="129">
        <f t="shared" si="163"/>
        <v>4707.1000000000004</v>
      </c>
      <c r="C1424" s="129" t="str">
        <f t="shared" si="164"/>
        <v>Zuschlag für jede Analyse, die das Suffix C aufweist</v>
      </c>
      <c r="D1424" s="93" t="s">
        <v>923</v>
      </c>
      <c r="E1424" s="94">
        <v>4707.1000000000004</v>
      </c>
      <c r="F1424" t="s">
        <v>2079</v>
      </c>
      <c r="G1424" s="93" t="s">
        <v>923</v>
      </c>
      <c r="H1424" s="94">
        <v>4707.1000000000004</v>
      </c>
      <c r="I1424" s="129" t="s">
        <v>1867</v>
      </c>
    </row>
    <row r="1425" spans="1:9" ht="29" x14ac:dyDescent="0.35">
      <c r="A1425" s="129" t="str">
        <f t="shared" si="162"/>
        <v>D</v>
      </c>
      <c r="B1425" s="129">
        <f t="shared" si="163"/>
        <v>4707.2</v>
      </c>
      <c r="C1425" s="129" t="str">
        <f t="shared" si="164"/>
        <v>Zuschlag für jede Analyse, die kein Suffix C aufweist</v>
      </c>
      <c r="D1425" s="93" t="s">
        <v>923</v>
      </c>
      <c r="E1425" s="94">
        <v>4707.2</v>
      </c>
      <c r="F1425" t="s">
        <v>2080</v>
      </c>
      <c r="G1425" s="93" t="s">
        <v>923</v>
      </c>
      <c r="H1425" s="94">
        <v>4707.2</v>
      </c>
      <c r="I1425" s="129" t="s">
        <v>1868</v>
      </c>
    </row>
    <row r="1426" spans="1:9" ht="29" x14ac:dyDescent="0.35">
      <c r="A1426" s="129" t="str">
        <f t="shared" si="162"/>
        <v>B0</v>
      </c>
      <c r="B1426" s="129">
        <f t="shared" si="163"/>
        <v>6001.03</v>
      </c>
      <c r="C1426" s="129" t="str">
        <f t="shared" si="164"/>
        <v>Extraktion von menschlichen Nukleinsäuren (genomische DNA oder RNA) aus Primärprobe</v>
      </c>
      <c r="D1426" s="147" t="s">
        <v>456</v>
      </c>
      <c r="E1426" s="94">
        <v>6001.03</v>
      </c>
      <c r="F1426" t="s">
        <v>457</v>
      </c>
      <c r="G1426" s="147" t="s">
        <v>456</v>
      </c>
      <c r="H1426" s="94">
        <v>6001.03</v>
      </c>
      <c r="I1426" s="129" t="s">
        <v>1869</v>
      </c>
    </row>
    <row r="1427" spans="1:9" x14ac:dyDescent="0.35">
      <c r="A1427" s="129" t="str">
        <f t="shared" si="162"/>
        <v>B0</v>
      </c>
      <c r="B1427" s="129">
        <f t="shared" si="163"/>
        <v>6002.04</v>
      </c>
      <c r="C1427" s="129" t="str">
        <f t="shared" si="164"/>
        <v>Zell- oder Gewebekultur</v>
      </c>
      <c r="D1427" s="147" t="s">
        <v>456</v>
      </c>
      <c r="E1427" s="94">
        <v>6002.04</v>
      </c>
      <c r="F1427" t="s">
        <v>2157</v>
      </c>
      <c r="G1427" s="147" t="s">
        <v>456</v>
      </c>
      <c r="H1427" s="94">
        <v>6002.04</v>
      </c>
      <c r="I1427" s="129" t="s">
        <v>1870</v>
      </c>
    </row>
    <row r="1428" spans="1:9" ht="43.5" x14ac:dyDescent="0.35">
      <c r="A1428" s="129" t="str">
        <f t="shared" si="162"/>
        <v>B0</v>
      </c>
      <c r="B1428" s="129">
        <f t="shared" si="163"/>
        <v>6003.02</v>
      </c>
      <c r="C1428" s="129" t="str">
        <f t="shared" si="164"/>
        <v>DNA-Banking: Extraktion von menschlichen Nukleinsäuren (genomische DNA) aus Primärprobe und Aufbewahrung für spätere Untersuchung</v>
      </c>
      <c r="D1428" s="147" t="s">
        <v>456</v>
      </c>
      <c r="E1428" s="94">
        <v>6003.02</v>
      </c>
      <c r="F1428" t="s">
        <v>458</v>
      </c>
      <c r="G1428" s="147" t="s">
        <v>456</v>
      </c>
      <c r="H1428" s="94">
        <v>6003.02</v>
      </c>
      <c r="I1428" s="129" t="s">
        <v>1871</v>
      </c>
    </row>
    <row r="1429" spans="1:9" ht="43.5" x14ac:dyDescent="0.35">
      <c r="A1429" s="129" t="str">
        <f t="shared" si="162"/>
        <v>B0</v>
      </c>
      <c r="B1429" s="129">
        <f t="shared" si="163"/>
        <v>6004.05</v>
      </c>
      <c r="C1429" s="129" t="str">
        <f t="shared" si="164"/>
        <v>Modifikation von menschlichen Nukleinsäuren vor anschliessendem Amplifikations- und Detektionsprozess</v>
      </c>
      <c r="D1429" s="147" t="s">
        <v>456</v>
      </c>
      <c r="E1429" s="94">
        <v>6004.05</v>
      </c>
      <c r="F1429" t="s">
        <v>2158</v>
      </c>
      <c r="G1429" s="147" t="s">
        <v>456</v>
      </c>
      <c r="H1429" s="94">
        <v>6004.05</v>
      </c>
      <c r="I1429" s="129" t="s">
        <v>1872</v>
      </c>
    </row>
    <row r="1430" spans="1:9" ht="43.5" x14ac:dyDescent="0.35">
      <c r="A1430" s="129" t="str">
        <f t="shared" si="162"/>
        <v>B0</v>
      </c>
      <c r="B1430" s="129">
        <f t="shared" si="163"/>
        <v>6005.06</v>
      </c>
      <c r="C1430" s="129" t="str">
        <f t="shared" si="164"/>
        <v>Zuschlag für labortechnischen und logistischen Mehraufwand bei zytogenetischen pränatalen Untersuchungen</v>
      </c>
      <c r="D1430" s="147" t="s">
        <v>456</v>
      </c>
      <c r="E1430" s="94">
        <v>6005.06</v>
      </c>
      <c r="F1430" t="s">
        <v>2081</v>
      </c>
      <c r="G1430" s="147" t="s">
        <v>456</v>
      </c>
      <c r="H1430" s="94">
        <v>6005.06</v>
      </c>
      <c r="I1430" s="129" t="s">
        <v>1873</v>
      </c>
    </row>
    <row r="1431" spans="1:9" ht="43.5" x14ac:dyDescent="0.35">
      <c r="A1431" s="129" t="str">
        <f t="shared" si="162"/>
        <v>B0</v>
      </c>
      <c r="B1431" s="129">
        <f t="shared" si="163"/>
        <v>6006.07</v>
      </c>
      <c r="C1431" s="129" t="str">
        <f t="shared" si="164"/>
        <v>Zuschlag für labortechnischen und logistischen Mehraufwand bei pränatalen molekulargenetischen Untersuchungen</v>
      </c>
      <c r="D1431" s="147" t="s">
        <v>456</v>
      </c>
      <c r="E1431" s="94">
        <v>6006.07</v>
      </c>
      <c r="F1431" t="s">
        <v>2082</v>
      </c>
      <c r="G1431" s="147" t="s">
        <v>456</v>
      </c>
      <c r="H1431" s="94">
        <v>6006.07</v>
      </c>
      <c r="I1431" s="129" t="s">
        <v>1874</v>
      </c>
    </row>
    <row r="1432" spans="1:9" ht="29" x14ac:dyDescent="0.35">
      <c r="A1432" s="129" t="str">
        <f t="shared" si="162"/>
        <v>B0</v>
      </c>
      <c r="B1432" s="129">
        <f t="shared" si="163"/>
        <v>6007.09</v>
      </c>
      <c r="C1432" s="129" t="str">
        <f t="shared" si="164"/>
        <v>Zuschlag für aufwendige zytogenetische Resultaterstellung</v>
      </c>
      <c r="D1432" s="147" t="s">
        <v>456</v>
      </c>
      <c r="E1432" s="94">
        <v>6007.09</v>
      </c>
      <c r="F1432" t="s">
        <v>2083</v>
      </c>
      <c r="G1432" s="147" t="s">
        <v>456</v>
      </c>
      <c r="H1432" s="94">
        <v>6007.09</v>
      </c>
      <c r="I1432" s="129" t="s">
        <v>1875</v>
      </c>
    </row>
    <row r="1433" spans="1:9" ht="29" x14ac:dyDescent="0.35">
      <c r="A1433" s="129" t="str">
        <f t="shared" si="162"/>
        <v>B0</v>
      </c>
      <c r="B1433" s="129">
        <f t="shared" si="163"/>
        <v>6008.09</v>
      </c>
      <c r="C1433" s="129" t="str">
        <f t="shared" si="164"/>
        <v>Zuschlag für aufwendige molekulargenetische Resultaterstellung</v>
      </c>
      <c r="D1433" s="147" t="s">
        <v>456</v>
      </c>
      <c r="E1433" s="94">
        <v>6008.09</v>
      </c>
      <c r="F1433" t="s">
        <v>459</v>
      </c>
      <c r="G1433" s="147" t="s">
        <v>456</v>
      </c>
      <c r="H1433" s="94">
        <v>6008.09</v>
      </c>
      <c r="I1433" s="129" t="s">
        <v>1876</v>
      </c>
    </row>
    <row r="1434" spans="1:9" ht="174" x14ac:dyDescent="0.35">
      <c r="A1434" s="129" t="str">
        <f t="shared" si="162"/>
        <v>B0</v>
      </c>
      <c r="B1434" s="129">
        <f t="shared" si="163"/>
        <v>6009.09</v>
      </c>
      <c r="C1434" s="129" t="str">
        <f t="shared" si="164"/>
        <v>Zuschlag für die zusätzliche Untersuchung von gesunden und/oder betroffenen Familienangehörigen eines Indexpatienten oder eines ungeborenen Kindes, die notwendig ist zuma) indirekten Nachweis einer nicht charakterisierbaren, familiären Mutation durch Kopplungsuntersuchung (Linkage-Analyse)b) direkten Nachweis von Mutationen, falls eine Probenentnahme bei Indexpatienten oder Betroffenen nicht möglich oder zumutbar ist</v>
      </c>
      <c r="D1434" s="147" t="s">
        <v>456</v>
      </c>
      <c r="E1434" s="94">
        <v>6009.09</v>
      </c>
      <c r="F1434" t="s">
        <v>2171</v>
      </c>
      <c r="G1434" s="147" t="s">
        <v>456</v>
      </c>
      <c r="H1434" s="94">
        <v>6009.09</v>
      </c>
      <c r="I1434" s="129" t="s">
        <v>1877</v>
      </c>
    </row>
    <row r="1435" spans="1:9" ht="58" x14ac:dyDescent="0.35">
      <c r="A1435" s="129" t="str">
        <f t="shared" si="162"/>
        <v>B0</v>
      </c>
      <c r="B1435" s="129">
        <f t="shared" si="163"/>
        <v>6010.08</v>
      </c>
      <c r="C1435" s="129" t="str">
        <f t="shared" si="164"/>
        <v>Nachträgliche bioinformatische Auswertung von Sequenzierdaten inkl. Resultaterstellung für 1-10 Gene nach Hochdurchsatz-Sequenzierung</v>
      </c>
      <c r="D1435" s="147" t="s">
        <v>456</v>
      </c>
      <c r="E1435" s="94">
        <v>6010.08</v>
      </c>
      <c r="F1435" t="s">
        <v>2084</v>
      </c>
      <c r="G1435" s="147" t="s">
        <v>456</v>
      </c>
      <c r="H1435" s="94">
        <v>6010.08</v>
      </c>
      <c r="I1435" s="129" t="s">
        <v>1878</v>
      </c>
    </row>
    <row r="1436" spans="1:9" ht="72.5" x14ac:dyDescent="0.35">
      <c r="A1436" s="129" t="str">
        <f t="shared" si="162"/>
        <v>B0</v>
      </c>
      <c r="B1436" s="129">
        <f t="shared" si="163"/>
        <v>6011.08</v>
      </c>
      <c r="C1436" s="129" t="str">
        <f t="shared" si="164"/>
        <v>Nachträgliche bioinformatische Auswertung von Sequenzierdaten inkl. Resultaterstellung für 11-100 Gene nach Hochdurchsatz-Sequenzierung</v>
      </c>
      <c r="D1436" s="147" t="s">
        <v>456</v>
      </c>
      <c r="E1436" s="94">
        <v>6011.08</v>
      </c>
      <c r="F1436" t="s">
        <v>2159</v>
      </c>
      <c r="G1436" s="147" t="s">
        <v>456</v>
      </c>
      <c r="H1436" s="94">
        <v>6011.08</v>
      </c>
      <c r="I1436" s="129" t="s">
        <v>1879</v>
      </c>
    </row>
    <row r="1437" spans="1:9" ht="72.5" x14ac:dyDescent="0.35">
      <c r="A1437" s="129" t="str">
        <f t="shared" si="162"/>
        <v>B0</v>
      </c>
      <c r="B1437" s="129">
        <f t="shared" si="163"/>
        <v>6012.08</v>
      </c>
      <c r="C1437" s="129" t="str">
        <f t="shared" si="164"/>
        <v>Nachträgliche bioinformatische Auswertung von Sequenzierdaten inkl. Resultaterstellung für über 100 Gene nach Hochdurchsatz-Sequenzierung</v>
      </c>
      <c r="D1437" s="147" t="s">
        <v>456</v>
      </c>
      <c r="E1437" s="94">
        <v>6012.08</v>
      </c>
      <c r="F1437" t="s">
        <v>2085</v>
      </c>
      <c r="G1437" s="147" t="s">
        <v>456</v>
      </c>
      <c r="H1437" s="94">
        <v>6012.08</v>
      </c>
      <c r="I1437" s="129" t="s">
        <v>1880</v>
      </c>
    </row>
    <row r="1438" spans="1:9" ht="72.5" x14ac:dyDescent="0.35">
      <c r="A1438" s="129" t="str">
        <f t="shared" si="162"/>
        <v>B0</v>
      </c>
      <c r="B1438" s="129">
        <f t="shared" si="163"/>
        <v>6013.58</v>
      </c>
      <c r="C1438" s="129" t="str">
        <f t="shared" si="164"/>
        <v>Bestätigung positiver Resultate der Hochdurchsatz-Sequenzierung mittels Sequenzierung nach Sanger einschliesslich bei nachträglicher bioinformatischer Auswertung von Hochdurchsatz-Sequenzierdaten (6010.08, 6011.08, 6012.08)</v>
      </c>
      <c r="D1438" s="147" t="s">
        <v>456</v>
      </c>
      <c r="E1438" s="94">
        <v>6013.58</v>
      </c>
      <c r="F1438" t="s">
        <v>460</v>
      </c>
      <c r="G1438" s="147" t="s">
        <v>456</v>
      </c>
      <c r="H1438" s="94">
        <v>6013.58</v>
      </c>
      <c r="I1438" s="129" t="s">
        <v>1881</v>
      </c>
    </row>
    <row r="1439" spans="1:9" ht="43.5" x14ac:dyDescent="0.35">
      <c r="A1439" s="129" t="str">
        <f t="shared" ref="A1439:A1502" si="165">IF(Sprache=_Deutsch,D1439,G1439)</f>
        <v>B1</v>
      </c>
      <c r="B1439" s="129">
        <f t="shared" ref="B1439:B1502" si="166">IF(Sprache=_Deutsch,E1439,H1439)</f>
        <v>6101.3</v>
      </c>
      <c r="C1439" s="129" t="str">
        <f t="shared" ref="C1439:C1502" si="167">IF(Sprache=_Deutsch,F1439,I1439)</f>
        <v>Chromosomenpräparation und Chromosomenuntersuchung, konstitutioneller Karyotyp</v>
      </c>
      <c r="D1439" s="147" t="s">
        <v>461</v>
      </c>
      <c r="E1439" s="94">
        <v>6101.3</v>
      </c>
      <c r="F1439" t="s">
        <v>467</v>
      </c>
      <c r="G1439" s="147" t="s">
        <v>461</v>
      </c>
      <c r="H1439" s="94">
        <v>6101.3</v>
      </c>
      <c r="I1439" s="129" t="s">
        <v>1882</v>
      </c>
    </row>
    <row r="1440" spans="1:9" ht="43.5" x14ac:dyDescent="0.35">
      <c r="A1440" s="129" t="str">
        <f t="shared" si="165"/>
        <v>B1</v>
      </c>
      <c r="B1440" s="129">
        <f t="shared" si="166"/>
        <v>6102.3</v>
      </c>
      <c r="C1440" s="129" t="str">
        <f t="shared" si="167"/>
        <v>Chromosomenuntersuchung, konstitutioneller Karyotyp, Zuschlag für über 25 analysierte Zellen</v>
      </c>
      <c r="D1440" s="147" t="s">
        <v>461</v>
      </c>
      <c r="E1440" s="94">
        <v>6102.3</v>
      </c>
      <c r="F1440" t="s">
        <v>463</v>
      </c>
      <c r="G1440" s="147" t="s">
        <v>461</v>
      </c>
      <c r="H1440" s="94">
        <v>6102.3</v>
      </c>
      <c r="I1440" s="129" t="s">
        <v>1883</v>
      </c>
    </row>
    <row r="1441" spans="1:9" ht="43.5" x14ac:dyDescent="0.35">
      <c r="A1441" s="129" t="str">
        <f t="shared" si="165"/>
        <v>B1</v>
      </c>
      <c r="B1441" s="129">
        <f t="shared" si="166"/>
        <v>6103.3</v>
      </c>
      <c r="C1441" s="129" t="str">
        <f t="shared" si="167"/>
        <v>Chromosomenuntersuchung, konstitutioneller Karyotyp, Zuschlag für über 50 analysierte Zellen</v>
      </c>
      <c r="D1441" s="147" t="s">
        <v>461</v>
      </c>
      <c r="E1441" s="94">
        <v>6103.3</v>
      </c>
      <c r="F1441" t="s">
        <v>464</v>
      </c>
      <c r="G1441" s="147" t="s">
        <v>461</v>
      </c>
      <c r="H1441" s="94">
        <v>6103.3</v>
      </c>
      <c r="I1441" s="129" t="s">
        <v>1884</v>
      </c>
    </row>
    <row r="1442" spans="1:9" ht="43.5" x14ac:dyDescent="0.35">
      <c r="A1442" s="129" t="str">
        <f t="shared" si="165"/>
        <v>B1</v>
      </c>
      <c r="B1442" s="129">
        <f t="shared" si="166"/>
        <v>6104.31</v>
      </c>
      <c r="C1442" s="129" t="str">
        <f t="shared" si="167"/>
        <v>Chromosomenuntersuchung, konstitutioneller Karyotyp, Zuschlag für Benützung von zusätzlicher Färbung</v>
      </c>
      <c r="D1442" s="147" t="s">
        <v>461</v>
      </c>
      <c r="E1442" s="94">
        <v>6104.31</v>
      </c>
      <c r="F1442" t="s">
        <v>462</v>
      </c>
      <c r="G1442" s="147" t="s">
        <v>461</v>
      </c>
      <c r="H1442" s="94">
        <v>6104.31</v>
      </c>
      <c r="I1442" s="129" t="s">
        <v>1885</v>
      </c>
    </row>
    <row r="1443" spans="1:9" ht="87" x14ac:dyDescent="0.35">
      <c r="A1443" s="129" t="str">
        <f t="shared" si="165"/>
        <v>B1</v>
      </c>
      <c r="B1443" s="129">
        <f t="shared" si="166"/>
        <v>6105.34</v>
      </c>
      <c r="C1443" s="129" t="str">
        <f t="shared" si="167"/>
        <v>In-situ-Hybridisierung an Interphasekernen bei Verdacht auf Chromosomenanomalie oder zur Geschlechtsbestimmung bei X-chromosomal vererbten Krankheiten, konstitutioneller Karyotyp inkl. Präparation und Analyse von 50 oder mehr Zellen</v>
      </c>
      <c r="D1443" s="147" t="s">
        <v>461</v>
      </c>
      <c r="E1443" s="94">
        <v>6105.34</v>
      </c>
      <c r="F1443" t="s">
        <v>468</v>
      </c>
      <c r="G1443" s="147" t="s">
        <v>461</v>
      </c>
      <c r="H1443" s="94">
        <v>6105.34</v>
      </c>
      <c r="I1443" s="129" t="s">
        <v>1886</v>
      </c>
    </row>
    <row r="1444" spans="1:9" ht="43.5" x14ac:dyDescent="0.35">
      <c r="A1444" s="129" t="str">
        <f t="shared" si="165"/>
        <v>B1</v>
      </c>
      <c r="B1444" s="129">
        <f t="shared" si="166"/>
        <v>6106.34</v>
      </c>
      <c r="C1444" s="129" t="str">
        <f t="shared" si="167"/>
        <v>Chromosomenuntersuchung, konstitutioneller Karyotyp, Zuschlag für In-situ-Hybridisierung an Metaphasen- oder Interphasekernen</v>
      </c>
      <c r="D1444" s="147" t="s">
        <v>461</v>
      </c>
      <c r="E1444" s="94">
        <v>6106.34</v>
      </c>
      <c r="F1444" t="s">
        <v>466</v>
      </c>
      <c r="G1444" s="147" t="s">
        <v>461</v>
      </c>
      <c r="H1444" s="94">
        <v>6106.34</v>
      </c>
      <c r="I1444" s="129" t="s">
        <v>1887</v>
      </c>
    </row>
    <row r="1445" spans="1:9" ht="29" x14ac:dyDescent="0.35">
      <c r="A1445" s="129" t="str">
        <f t="shared" si="165"/>
        <v>B1</v>
      </c>
      <c r="B1445" s="129">
        <f t="shared" si="166"/>
        <v>6107.35</v>
      </c>
      <c r="C1445" s="129" t="str">
        <f t="shared" si="167"/>
        <v>Chromosomale Microarray-Analyse, konstitutioneller Karyotyp</v>
      </c>
      <c r="D1445" s="147" t="s">
        <v>461</v>
      </c>
      <c r="E1445" s="94">
        <v>6107.35</v>
      </c>
      <c r="F1445" t="s">
        <v>469</v>
      </c>
      <c r="G1445" s="147" t="s">
        <v>461</v>
      </c>
      <c r="H1445" s="94">
        <v>6107.35</v>
      </c>
      <c r="I1445" s="129" t="s">
        <v>1888</v>
      </c>
    </row>
    <row r="1446" spans="1:9" ht="58" x14ac:dyDescent="0.35">
      <c r="A1446" s="129" t="str">
        <f t="shared" si="165"/>
        <v>B1</v>
      </c>
      <c r="B1446" s="129">
        <f t="shared" si="166"/>
        <v>6108.35</v>
      </c>
      <c r="C1446" s="129" t="str">
        <f t="shared" si="167"/>
        <v>Genetische Untersuchung der Eltern, pauschal für beide Eltern</v>
      </c>
      <c r="D1446" s="147" t="s">
        <v>461</v>
      </c>
      <c r="E1446" s="94">
        <v>6108.35</v>
      </c>
      <c r="F1446" t="s">
        <v>2086</v>
      </c>
      <c r="G1446" s="147" t="s">
        <v>461</v>
      </c>
      <c r="H1446" s="94">
        <v>6108.35</v>
      </c>
      <c r="I1446" s="129" t="s">
        <v>1889</v>
      </c>
    </row>
    <row r="1447" spans="1:9" ht="87" x14ac:dyDescent="0.35">
      <c r="A1447" s="129" t="str">
        <f t="shared" si="165"/>
        <v>B1</v>
      </c>
      <c r="B1447" s="129">
        <f t="shared" si="166"/>
        <v>6109.37</v>
      </c>
      <c r="C1447" s="129" t="str">
        <f t="shared" si="167"/>
        <v>Molekulargenetische Aneuploidiebestimmung bei Verdacht auf Chromosomenanomalie oder molekulargenetische Geschlechtsbestimmung bei X-chromosomal vererbten Krankheiten, Schnelltest</v>
      </c>
      <c r="D1447" s="147" t="s">
        <v>461</v>
      </c>
      <c r="E1447" s="94">
        <v>6109.37</v>
      </c>
      <c r="F1447" t="s">
        <v>465</v>
      </c>
      <c r="G1447" s="147" t="s">
        <v>461</v>
      </c>
      <c r="H1447" s="94">
        <v>6109.37</v>
      </c>
      <c r="I1447" s="129" t="s">
        <v>1890</v>
      </c>
    </row>
    <row r="1448" spans="1:9" ht="58" x14ac:dyDescent="0.35">
      <c r="A1448" s="129" t="str">
        <f t="shared" si="165"/>
        <v>B2.1</v>
      </c>
      <c r="B1448" s="129">
        <f t="shared" si="166"/>
        <v>6200.64</v>
      </c>
      <c r="C1448" s="129" t="str">
        <f t="shared" si="167"/>
        <v>Faktor V-Leiden: Nachweis der Mutation p.R506Q (F5:p.Arg534Gln)</v>
      </c>
      <c r="D1448" s="147" t="s">
        <v>470</v>
      </c>
      <c r="E1448" s="94">
        <v>6200.64</v>
      </c>
      <c r="F1448" t="s">
        <v>2087</v>
      </c>
      <c r="G1448" s="147" t="s">
        <v>470</v>
      </c>
      <c r="H1448" s="94">
        <v>6200.64</v>
      </c>
      <c r="I1448" s="129" t="s">
        <v>1891</v>
      </c>
    </row>
    <row r="1449" spans="1:9" ht="72.5" x14ac:dyDescent="0.35">
      <c r="A1449" s="129" t="str">
        <f t="shared" si="165"/>
        <v>B2.1</v>
      </c>
      <c r="B1449" s="129">
        <f t="shared" si="166"/>
        <v>6201.64</v>
      </c>
      <c r="C1449" s="129" t="str">
        <f t="shared" si="167"/>
        <v>Faktor II/Prothrombin-Störung: Nachweis der Mutation G20210A (F2:c.*97G&gt;A)</v>
      </c>
      <c r="D1449" s="147" t="s">
        <v>470</v>
      </c>
      <c r="E1449" s="94">
        <v>6201.64</v>
      </c>
      <c r="F1449" t="s">
        <v>2088</v>
      </c>
      <c r="G1449" s="147" t="s">
        <v>470</v>
      </c>
      <c r="H1449" s="94">
        <v>6201.64</v>
      </c>
      <c r="I1449" s="129" t="s">
        <v>1892</v>
      </c>
    </row>
    <row r="1450" spans="1:9" ht="145" x14ac:dyDescent="0.35">
      <c r="A1450" s="129" t="str">
        <f t="shared" si="165"/>
        <v>B2.1</v>
      </c>
      <c r="B1450" s="129">
        <f t="shared" si="166"/>
        <v>6202.64</v>
      </c>
      <c r="C1450" s="129" t="str">
        <f t="shared" si="167"/>
        <v>Hämochromatose, familiäre (HFE): Nachweis der Mutationen p.C282Y und p.H63D (HFE:p.Cys282Tyr und HFE:p.His63Asp)</v>
      </c>
      <c r="D1450" s="147" t="s">
        <v>470</v>
      </c>
      <c r="E1450" s="94">
        <v>6202.64</v>
      </c>
      <c r="F1450" t="s">
        <v>2089</v>
      </c>
      <c r="G1450" s="147" t="s">
        <v>470</v>
      </c>
      <c r="H1450" s="94">
        <v>6202.64</v>
      </c>
      <c r="I1450" s="129" t="s">
        <v>1893</v>
      </c>
    </row>
    <row r="1451" spans="1:9" x14ac:dyDescent="0.35">
      <c r="A1451" s="129" t="str">
        <f t="shared" si="165"/>
        <v>B2.1</v>
      </c>
      <c r="B1451" s="129">
        <f t="shared" si="166"/>
        <v>6203.51</v>
      </c>
      <c r="C1451" s="129" t="str">
        <f t="shared" si="167"/>
        <v>Hämoglobinopathien</v>
      </c>
      <c r="D1451" s="147" t="s">
        <v>470</v>
      </c>
      <c r="E1451" s="94">
        <v>6203.51</v>
      </c>
      <c r="F1451" t="s">
        <v>471</v>
      </c>
      <c r="G1451" s="147" t="s">
        <v>470</v>
      </c>
      <c r="H1451" s="94">
        <v>6203.51</v>
      </c>
      <c r="I1451" s="129" t="s">
        <v>1894</v>
      </c>
    </row>
    <row r="1452" spans="1:9" x14ac:dyDescent="0.35">
      <c r="A1452" s="129" t="str">
        <f t="shared" si="165"/>
        <v>B2.1</v>
      </c>
      <c r="B1452" s="129">
        <f t="shared" si="166"/>
        <v>6203.54</v>
      </c>
      <c r="C1452" s="129" t="str">
        <f t="shared" si="167"/>
        <v>Hämoglobinopathien</v>
      </c>
      <c r="D1452" s="147" t="s">
        <v>470</v>
      </c>
      <c r="E1452" s="94">
        <v>6203.54</v>
      </c>
      <c r="F1452" t="s">
        <v>471</v>
      </c>
      <c r="G1452" s="147" t="s">
        <v>470</v>
      </c>
      <c r="H1452" s="94">
        <v>6203.54</v>
      </c>
      <c r="I1452" s="129" t="s">
        <v>1894</v>
      </c>
    </row>
    <row r="1453" spans="1:9" x14ac:dyDescent="0.35">
      <c r="A1453" s="129" t="str">
        <f t="shared" si="165"/>
        <v>B2.1</v>
      </c>
      <c r="B1453" s="129">
        <f t="shared" si="166"/>
        <v>6203.55</v>
      </c>
      <c r="C1453" s="129" t="str">
        <f t="shared" si="167"/>
        <v>Hämoglobinopathien</v>
      </c>
      <c r="D1453" s="147" t="s">
        <v>470</v>
      </c>
      <c r="E1453" s="94">
        <v>6203.55</v>
      </c>
      <c r="F1453" t="s">
        <v>471</v>
      </c>
      <c r="G1453" s="147" t="s">
        <v>470</v>
      </c>
      <c r="H1453" s="94">
        <v>6203.55</v>
      </c>
      <c r="I1453" s="129" t="s">
        <v>1894</v>
      </c>
    </row>
    <row r="1454" spans="1:9" x14ac:dyDescent="0.35">
      <c r="A1454" s="129" t="str">
        <f t="shared" si="165"/>
        <v>B2.1</v>
      </c>
      <c r="B1454" s="129">
        <f t="shared" si="166"/>
        <v>6203.56</v>
      </c>
      <c r="C1454" s="129" t="str">
        <f t="shared" si="167"/>
        <v>Hämoglobinopathien</v>
      </c>
      <c r="D1454" s="147" t="s">
        <v>470</v>
      </c>
      <c r="E1454" s="94">
        <v>6203.56</v>
      </c>
      <c r="F1454" t="s">
        <v>471</v>
      </c>
      <c r="G1454" s="147" t="s">
        <v>470</v>
      </c>
      <c r="H1454" s="94">
        <v>6203.56</v>
      </c>
      <c r="I1454" s="129" t="s">
        <v>1894</v>
      </c>
    </row>
    <row r="1455" spans="1:9" x14ac:dyDescent="0.35">
      <c r="A1455" s="129" t="str">
        <f t="shared" si="165"/>
        <v>B2.1</v>
      </c>
      <c r="B1455" s="129">
        <f t="shared" si="166"/>
        <v>6203.6</v>
      </c>
      <c r="C1455" s="129" t="str">
        <f t="shared" si="167"/>
        <v>Hämoglobinopathien</v>
      </c>
      <c r="D1455" s="147" t="s">
        <v>470</v>
      </c>
      <c r="E1455" s="94">
        <v>6203.6</v>
      </c>
      <c r="F1455" t="s">
        <v>471</v>
      </c>
      <c r="G1455" s="147" t="s">
        <v>470</v>
      </c>
      <c r="H1455" s="94">
        <v>6203.6</v>
      </c>
      <c r="I1455" s="129" t="s">
        <v>1894</v>
      </c>
    </row>
    <row r="1456" spans="1:9" x14ac:dyDescent="0.35">
      <c r="A1456" s="129" t="str">
        <f t="shared" si="165"/>
        <v>B2.1</v>
      </c>
      <c r="B1456" s="129">
        <f t="shared" si="166"/>
        <v>6204.55</v>
      </c>
      <c r="C1456" s="129" t="str">
        <f t="shared" si="167"/>
        <v>Hämophilien</v>
      </c>
      <c r="D1456" s="147" t="s">
        <v>470</v>
      </c>
      <c r="E1456" s="94">
        <v>6204.55</v>
      </c>
      <c r="F1456" t="s">
        <v>472</v>
      </c>
      <c r="G1456" s="147" t="s">
        <v>470</v>
      </c>
      <c r="H1456" s="94">
        <v>6204.55</v>
      </c>
      <c r="I1456" s="129" t="s">
        <v>1895</v>
      </c>
    </row>
    <row r="1457" spans="1:9" x14ac:dyDescent="0.35">
      <c r="A1457" s="129" t="str">
        <f t="shared" si="165"/>
        <v>B2.1</v>
      </c>
      <c r="B1457" s="129">
        <f t="shared" si="166"/>
        <v>6204.56</v>
      </c>
      <c r="C1457" s="129" t="str">
        <f t="shared" si="167"/>
        <v>Hämophilien</v>
      </c>
      <c r="D1457" s="147" t="s">
        <v>470</v>
      </c>
      <c r="E1457" s="94">
        <v>6204.56</v>
      </c>
      <c r="F1457" t="s">
        <v>472</v>
      </c>
      <c r="G1457" s="147" t="s">
        <v>470</v>
      </c>
      <c r="H1457" s="94">
        <v>6204.56</v>
      </c>
      <c r="I1457" s="129" t="s">
        <v>1895</v>
      </c>
    </row>
    <row r="1458" spans="1:9" x14ac:dyDescent="0.35">
      <c r="A1458" s="129" t="str">
        <f t="shared" si="165"/>
        <v>B2.1</v>
      </c>
      <c r="B1458" s="129">
        <f t="shared" si="166"/>
        <v>6204.6</v>
      </c>
      <c r="C1458" s="129" t="str">
        <f t="shared" si="167"/>
        <v>Hämophilien</v>
      </c>
      <c r="D1458" s="147" t="s">
        <v>470</v>
      </c>
      <c r="E1458" s="94">
        <v>6204.6</v>
      </c>
      <c r="F1458" t="s">
        <v>472</v>
      </c>
      <c r="G1458" s="147" t="s">
        <v>470</v>
      </c>
      <c r="H1458" s="94">
        <v>6204.6</v>
      </c>
      <c r="I1458" s="129" t="s">
        <v>1895</v>
      </c>
    </row>
    <row r="1459" spans="1:9" x14ac:dyDescent="0.35">
      <c r="A1459" s="129" t="str">
        <f t="shared" si="165"/>
        <v>B2.1</v>
      </c>
      <c r="B1459" s="129">
        <f t="shared" si="166"/>
        <v>6205.56</v>
      </c>
      <c r="C1459" s="129" t="str">
        <f t="shared" si="167"/>
        <v>SCID</v>
      </c>
      <c r="D1459" s="147" t="s">
        <v>470</v>
      </c>
      <c r="E1459" s="94">
        <v>6205.56</v>
      </c>
      <c r="F1459" t="s">
        <v>473</v>
      </c>
      <c r="G1459" s="147" t="s">
        <v>470</v>
      </c>
      <c r="H1459" s="94">
        <v>6205.56</v>
      </c>
      <c r="I1459" s="129" t="s">
        <v>473</v>
      </c>
    </row>
    <row r="1460" spans="1:9" x14ac:dyDescent="0.35">
      <c r="A1460" s="129" t="str">
        <f t="shared" si="165"/>
        <v>B2.1</v>
      </c>
      <c r="B1460" s="129">
        <f t="shared" si="166"/>
        <v>6205.61</v>
      </c>
      <c r="C1460" s="129" t="str">
        <f t="shared" si="167"/>
        <v>SCID</v>
      </c>
      <c r="D1460" s="147" t="s">
        <v>470</v>
      </c>
      <c r="E1460" s="94">
        <v>6205.61</v>
      </c>
      <c r="F1460" t="s">
        <v>473</v>
      </c>
      <c r="G1460" s="147" t="s">
        <v>470</v>
      </c>
      <c r="H1460" s="94">
        <v>6205.61</v>
      </c>
      <c r="I1460" s="129" t="s">
        <v>473</v>
      </c>
    </row>
    <row r="1461" spans="1:9" ht="304.5" x14ac:dyDescent="0.35">
      <c r="A1461" s="129" t="str">
        <f t="shared" si="165"/>
        <v>B2.1</v>
      </c>
      <c r="B1461" s="129">
        <f t="shared" si="166"/>
        <v>6206.55</v>
      </c>
      <c r="C1461" s="129" t="str">
        <f t="shared" si="167"/>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61" s="147" t="s">
        <v>470</v>
      </c>
      <c r="E1461" s="94">
        <v>6206.55</v>
      </c>
      <c r="F1461" t="s">
        <v>2172</v>
      </c>
      <c r="G1461" s="147" t="s">
        <v>470</v>
      </c>
      <c r="H1461" s="94">
        <v>6206.55</v>
      </c>
      <c r="I1461" s="129" t="s">
        <v>1896</v>
      </c>
    </row>
    <row r="1462" spans="1:9" ht="304.5" x14ac:dyDescent="0.35">
      <c r="A1462" s="129" t="str">
        <f t="shared" si="165"/>
        <v>B2.1</v>
      </c>
      <c r="B1462" s="129">
        <f t="shared" si="166"/>
        <v>6206.56</v>
      </c>
      <c r="C1462" s="129" t="str">
        <f t="shared" si="167"/>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62" s="147" t="s">
        <v>470</v>
      </c>
      <c r="E1462" s="94">
        <v>6206.56</v>
      </c>
      <c r="F1462" t="s">
        <v>2172</v>
      </c>
      <c r="G1462" s="147" t="s">
        <v>470</v>
      </c>
      <c r="H1462" s="94">
        <v>6206.56</v>
      </c>
      <c r="I1462" s="129" t="s">
        <v>1896</v>
      </c>
    </row>
    <row r="1463" spans="1:9" ht="304.5" x14ac:dyDescent="0.35">
      <c r="A1463" s="129" t="str">
        <f t="shared" si="165"/>
        <v>B2.1</v>
      </c>
      <c r="B1463" s="129">
        <f t="shared" si="166"/>
        <v>6206.6</v>
      </c>
      <c r="C1463" s="129" t="str">
        <f t="shared" si="167"/>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63" s="147" t="s">
        <v>470</v>
      </c>
      <c r="E1463" s="94">
        <v>6206.6</v>
      </c>
      <c r="F1463" t="s">
        <v>2172</v>
      </c>
      <c r="G1463" s="147" t="s">
        <v>470</v>
      </c>
      <c r="H1463" s="94">
        <v>6206.6</v>
      </c>
      <c r="I1463" s="129" t="s">
        <v>1896</v>
      </c>
    </row>
    <row r="1464" spans="1:9" ht="116" x14ac:dyDescent="0.35">
      <c r="A1464" s="129" t="str">
        <f t="shared" si="165"/>
        <v>B2.1</v>
      </c>
      <c r="B1464" s="129">
        <f t="shared" si="166"/>
        <v>6207.61</v>
      </c>
      <c r="C1464" s="129" t="str">
        <f t="shared" si="167"/>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11 bis 100 Gene</v>
      </c>
      <c r="D1464" s="147" t="s">
        <v>470</v>
      </c>
      <c r="E1464" s="94">
        <v>6207.61</v>
      </c>
      <c r="F1464" t="s">
        <v>474</v>
      </c>
      <c r="G1464" s="147" t="s">
        <v>470</v>
      </c>
      <c r="H1464" s="94">
        <v>6207.61</v>
      </c>
      <c r="I1464" s="129" t="s">
        <v>1897</v>
      </c>
    </row>
    <row r="1465" spans="1:9" ht="116" x14ac:dyDescent="0.35">
      <c r="A1465" s="129" t="str">
        <f t="shared" si="165"/>
        <v>B2.1</v>
      </c>
      <c r="B1465" s="129">
        <f t="shared" si="166"/>
        <v>6207.62</v>
      </c>
      <c r="C1465" s="129" t="str">
        <f t="shared" si="167"/>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über 100 Gene</v>
      </c>
      <c r="D1465" s="147" t="s">
        <v>470</v>
      </c>
      <c r="E1465" s="94">
        <v>6207.62</v>
      </c>
      <c r="F1465" t="s">
        <v>475</v>
      </c>
      <c r="G1465" s="147" t="s">
        <v>470</v>
      </c>
      <c r="H1465" s="94">
        <v>6207.62</v>
      </c>
      <c r="I1465" s="129" t="s">
        <v>1898</v>
      </c>
    </row>
    <row r="1466" spans="1:9" ht="29" x14ac:dyDescent="0.35">
      <c r="A1466" s="129" t="str">
        <f t="shared" si="165"/>
        <v>B2.2</v>
      </c>
      <c r="B1466" s="129">
        <f t="shared" si="166"/>
        <v>6210.61</v>
      </c>
      <c r="C1466" s="129" t="str">
        <f t="shared" si="167"/>
        <v>Marfan-Syndrom und andere Thorakale Aortenkrankheiten</v>
      </c>
      <c r="D1466" s="147" t="s">
        <v>476</v>
      </c>
      <c r="E1466" s="94">
        <v>6210.61</v>
      </c>
      <c r="F1466" t="s">
        <v>482</v>
      </c>
      <c r="G1466" s="147" t="s">
        <v>476</v>
      </c>
      <c r="H1466" s="94">
        <v>6210.61</v>
      </c>
      <c r="I1466" s="129" t="s">
        <v>1899</v>
      </c>
    </row>
    <row r="1467" spans="1:9" x14ac:dyDescent="0.35">
      <c r="A1467" s="129" t="str">
        <f t="shared" si="165"/>
        <v>B2.2</v>
      </c>
      <c r="B1467" s="129">
        <f t="shared" si="166"/>
        <v>6211.55</v>
      </c>
      <c r="C1467" s="129" t="str">
        <f t="shared" si="167"/>
        <v>Marfan-Syndrom</v>
      </c>
      <c r="D1467" s="147" t="s">
        <v>476</v>
      </c>
      <c r="E1467" s="94">
        <v>6211.55</v>
      </c>
      <c r="F1467" t="s">
        <v>477</v>
      </c>
      <c r="G1467" s="147" t="s">
        <v>476</v>
      </c>
      <c r="H1467" s="94">
        <v>6211.55</v>
      </c>
      <c r="I1467" s="129" t="s">
        <v>1900</v>
      </c>
    </row>
    <row r="1468" spans="1:9" x14ac:dyDescent="0.35">
      <c r="A1468" s="129" t="str">
        <f t="shared" si="165"/>
        <v>B2.2</v>
      </c>
      <c r="B1468" s="129">
        <f t="shared" si="166"/>
        <v>6211.56</v>
      </c>
      <c r="C1468" s="129" t="str">
        <f t="shared" si="167"/>
        <v>Marfan-Syndrom</v>
      </c>
      <c r="D1468" s="147" t="s">
        <v>476</v>
      </c>
      <c r="E1468" s="94">
        <v>6211.56</v>
      </c>
      <c r="F1468" t="s">
        <v>477</v>
      </c>
      <c r="G1468" s="147" t="s">
        <v>476</v>
      </c>
      <c r="H1468" s="94">
        <v>6211.56</v>
      </c>
      <c r="I1468" s="129" t="s">
        <v>1900</v>
      </c>
    </row>
    <row r="1469" spans="1:9" x14ac:dyDescent="0.35">
      <c r="A1469" s="129" t="str">
        <f t="shared" si="165"/>
        <v>B2.2</v>
      </c>
      <c r="B1469" s="129">
        <f t="shared" si="166"/>
        <v>6212.56</v>
      </c>
      <c r="C1469" s="129" t="str">
        <f t="shared" si="167"/>
        <v>Ehlers Danlos</v>
      </c>
      <c r="D1469" s="147" t="s">
        <v>476</v>
      </c>
      <c r="E1469" s="94">
        <v>6212.56</v>
      </c>
      <c r="F1469" t="s">
        <v>478</v>
      </c>
      <c r="G1469" s="147" t="s">
        <v>476</v>
      </c>
      <c r="H1469" s="94">
        <v>6212.56</v>
      </c>
      <c r="I1469" s="129" t="s">
        <v>1901</v>
      </c>
    </row>
    <row r="1470" spans="1:9" x14ac:dyDescent="0.35">
      <c r="A1470" s="129" t="str">
        <f t="shared" si="165"/>
        <v>B2.2</v>
      </c>
      <c r="B1470" s="129">
        <f t="shared" si="166"/>
        <v>6212.61</v>
      </c>
      <c r="C1470" s="129" t="str">
        <f t="shared" si="167"/>
        <v>Ehlers Danlos</v>
      </c>
      <c r="D1470" s="147" t="s">
        <v>476</v>
      </c>
      <c r="E1470" s="94">
        <v>6212.61</v>
      </c>
      <c r="F1470" t="s">
        <v>478</v>
      </c>
      <c r="G1470" s="147" t="s">
        <v>476</v>
      </c>
      <c r="H1470" s="94">
        <v>6212.61</v>
      </c>
      <c r="I1470" s="129" t="s">
        <v>1901</v>
      </c>
    </row>
    <row r="1471" spans="1:9" x14ac:dyDescent="0.35">
      <c r="A1471" s="129" t="str">
        <f t="shared" si="165"/>
        <v>B2.2</v>
      </c>
      <c r="B1471" s="129">
        <f t="shared" si="166"/>
        <v>6213.55</v>
      </c>
      <c r="C1471" s="129" t="str">
        <f t="shared" si="167"/>
        <v>Osteogenesis imperfecta</v>
      </c>
      <c r="D1471" s="147" t="s">
        <v>476</v>
      </c>
      <c r="E1471" s="94">
        <v>6213.55</v>
      </c>
      <c r="F1471" t="s">
        <v>479</v>
      </c>
      <c r="G1471" s="147" t="s">
        <v>476</v>
      </c>
      <c r="H1471" s="94">
        <v>6213.55</v>
      </c>
      <c r="I1471" s="129" t="s">
        <v>1902</v>
      </c>
    </row>
    <row r="1472" spans="1:9" x14ac:dyDescent="0.35">
      <c r="A1472" s="129" t="str">
        <f t="shared" si="165"/>
        <v>B2.2</v>
      </c>
      <c r="B1472" s="129">
        <f t="shared" si="166"/>
        <v>6213.56</v>
      </c>
      <c r="C1472" s="129" t="str">
        <f t="shared" si="167"/>
        <v>Osteogenesis imperfecta</v>
      </c>
      <c r="D1472" s="147" t="s">
        <v>476</v>
      </c>
      <c r="E1472" s="94">
        <v>6213.56</v>
      </c>
      <c r="F1472" t="s">
        <v>479</v>
      </c>
      <c r="G1472" s="147" t="s">
        <v>476</v>
      </c>
      <c r="H1472" s="94">
        <v>6213.56</v>
      </c>
      <c r="I1472" s="129" t="s">
        <v>1902</v>
      </c>
    </row>
    <row r="1473" spans="1:9" x14ac:dyDescent="0.35">
      <c r="A1473" s="129" t="str">
        <f t="shared" si="165"/>
        <v>B2.2</v>
      </c>
      <c r="B1473" s="129">
        <f t="shared" si="166"/>
        <v>6213.61</v>
      </c>
      <c r="C1473" s="129" t="str">
        <f t="shared" si="167"/>
        <v>Osteogenesis imperfecta</v>
      </c>
      <c r="D1473" s="147" t="s">
        <v>476</v>
      </c>
      <c r="E1473" s="94">
        <v>6213.61</v>
      </c>
      <c r="F1473" t="s">
        <v>479</v>
      </c>
      <c r="G1473" s="147" t="s">
        <v>476</v>
      </c>
      <c r="H1473" s="94">
        <v>6213.61</v>
      </c>
      <c r="I1473" s="129" t="s">
        <v>1902</v>
      </c>
    </row>
    <row r="1474" spans="1:9" x14ac:dyDescent="0.35">
      <c r="A1474" s="129" t="str">
        <f t="shared" si="165"/>
        <v>B2.2</v>
      </c>
      <c r="B1474" s="129">
        <f t="shared" si="166"/>
        <v>6214.55</v>
      </c>
      <c r="C1474" s="129" t="str">
        <f t="shared" si="167"/>
        <v>Neurofibromatose</v>
      </c>
      <c r="D1474" s="147" t="s">
        <v>476</v>
      </c>
      <c r="E1474" s="94">
        <v>6214.55</v>
      </c>
      <c r="F1474" t="s">
        <v>2160</v>
      </c>
      <c r="G1474" s="147" t="s">
        <v>476</v>
      </c>
      <c r="H1474" s="94">
        <v>6214.55</v>
      </c>
      <c r="I1474" s="129" t="s">
        <v>480</v>
      </c>
    </row>
    <row r="1475" spans="1:9" x14ac:dyDescent="0.35">
      <c r="A1475" s="129" t="str">
        <f t="shared" si="165"/>
        <v>B2.2</v>
      </c>
      <c r="B1475" s="129">
        <f t="shared" si="166"/>
        <v>6214.56</v>
      </c>
      <c r="C1475" s="129" t="str">
        <f t="shared" si="167"/>
        <v>Neurofibromatose</v>
      </c>
      <c r="D1475" s="147" t="s">
        <v>476</v>
      </c>
      <c r="E1475" s="94">
        <v>6214.56</v>
      </c>
      <c r="F1475" t="s">
        <v>2160</v>
      </c>
      <c r="G1475" s="147" t="s">
        <v>476</v>
      </c>
      <c r="H1475" s="94">
        <v>6214.56</v>
      </c>
      <c r="I1475" s="129" t="s">
        <v>480</v>
      </c>
    </row>
    <row r="1476" spans="1:9" x14ac:dyDescent="0.35">
      <c r="A1476" s="129" t="str">
        <f t="shared" si="165"/>
        <v>B2.2</v>
      </c>
      <c r="B1476" s="129">
        <f t="shared" si="166"/>
        <v>6214.6</v>
      </c>
      <c r="C1476" s="129" t="str">
        <f t="shared" si="167"/>
        <v>Neurofibromatose</v>
      </c>
      <c r="D1476" s="147" t="s">
        <v>476</v>
      </c>
      <c r="E1476" s="94">
        <v>6214.6</v>
      </c>
      <c r="F1476" t="s">
        <v>2160</v>
      </c>
      <c r="G1476" s="147" t="s">
        <v>476</v>
      </c>
      <c r="H1476" s="94">
        <v>6214.6</v>
      </c>
      <c r="I1476" s="129" t="s">
        <v>480</v>
      </c>
    </row>
    <row r="1477" spans="1:9" ht="87" x14ac:dyDescent="0.35">
      <c r="A1477" s="129" t="str">
        <f t="shared" si="165"/>
        <v>B2.2</v>
      </c>
      <c r="B1477" s="129">
        <f t="shared" si="166"/>
        <v>6215.56</v>
      </c>
      <c r="C1477" s="129" t="str">
        <f t="shared" si="167"/>
        <v>FGFR-assoziierte Skelett-Dysplasien: Achondroplasie, Hypochondroplasie, thanatophorer Zwergwuchs, Pfeiffer-Syndrom, Jackson-Weiss-Syndrom, Apert-Syndrom, Crouzon-Syndrom</v>
      </c>
      <c r="D1477" s="147" t="s">
        <v>476</v>
      </c>
      <c r="E1477" s="94">
        <v>6215.56</v>
      </c>
      <c r="F1477" t="s">
        <v>2173</v>
      </c>
      <c r="G1477" s="147" t="s">
        <v>476</v>
      </c>
      <c r="H1477" s="94">
        <v>6215.56</v>
      </c>
      <c r="I1477" s="129" t="s">
        <v>1903</v>
      </c>
    </row>
    <row r="1478" spans="1:9" ht="87" x14ac:dyDescent="0.35">
      <c r="A1478" s="129" t="str">
        <f t="shared" si="165"/>
        <v>B2.2</v>
      </c>
      <c r="B1478" s="129">
        <f t="shared" si="166"/>
        <v>6215.6</v>
      </c>
      <c r="C1478" s="129" t="str">
        <f t="shared" si="167"/>
        <v>FGFR-assoziierte Skelett-Dysplasien: Achondroplasie, Hypochondroplasie, thanatophorer Zwergwuchs, Pfeiffer-Syndrom, Jackson-Weiss-Syndrom, Apert-Syndrom, Crouzon-Syndrom</v>
      </c>
      <c r="D1478" s="147" t="s">
        <v>476</v>
      </c>
      <c r="E1478" s="94">
        <v>6215.6</v>
      </c>
      <c r="F1478" t="s">
        <v>2173</v>
      </c>
      <c r="G1478" s="147" t="s">
        <v>476</v>
      </c>
      <c r="H1478" s="94">
        <v>6215.6</v>
      </c>
      <c r="I1478" s="129" t="s">
        <v>1903</v>
      </c>
    </row>
    <row r="1479" spans="1:9" x14ac:dyDescent="0.35">
      <c r="A1479" s="129" t="str">
        <f t="shared" si="165"/>
        <v>B2.2</v>
      </c>
      <c r="B1479" s="129">
        <f t="shared" si="166"/>
        <v>6216.56</v>
      </c>
      <c r="C1479" s="129" t="str">
        <f t="shared" si="167"/>
        <v>Ichthyosis</v>
      </c>
      <c r="D1479" s="147" t="s">
        <v>476</v>
      </c>
      <c r="E1479" s="94">
        <v>6216.56</v>
      </c>
      <c r="F1479" t="s">
        <v>481</v>
      </c>
      <c r="G1479" s="147" t="s">
        <v>476</v>
      </c>
      <c r="H1479" s="94">
        <v>6216.56</v>
      </c>
      <c r="I1479" s="129" t="s">
        <v>1904</v>
      </c>
    </row>
    <row r="1480" spans="1:9" x14ac:dyDescent="0.35">
      <c r="A1480" s="129" t="str">
        <f t="shared" si="165"/>
        <v>B2.2</v>
      </c>
      <c r="B1480" s="129">
        <f t="shared" si="166"/>
        <v>6216.61</v>
      </c>
      <c r="C1480" s="129" t="str">
        <f t="shared" si="167"/>
        <v>Ichthyosis</v>
      </c>
      <c r="D1480" s="147" t="s">
        <v>476</v>
      </c>
      <c r="E1480" s="94">
        <v>6216.61</v>
      </c>
      <c r="F1480" t="s">
        <v>481</v>
      </c>
      <c r="G1480" s="147" t="s">
        <v>476</v>
      </c>
      <c r="H1480" s="94">
        <v>6216.61</v>
      </c>
      <c r="I1480" s="129" t="s">
        <v>1904</v>
      </c>
    </row>
    <row r="1481" spans="1:9" ht="290" x14ac:dyDescent="0.35">
      <c r="A1481" s="129" t="str">
        <f t="shared" si="165"/>
        <v>B2.2</v>
      </c>
      <c r="B1481" s="129">
        <f t="shared" si="166"/>
        <v>6217.55</v>
      </c>
      <c r="C1481" s="129" t="str">
        <f t="shared" si="167"/>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81" s="147" t="s">
        <v>476</v>
      </c>
      <c r="E1481" s="94">
        <v>6217.55</v>
      </c>
      <c r="F1481" t="s">
        <v>2174</v>
      </c>
      <c r="G1481" s="147" t="s">
        <v>476</v>
      </c>
      <c r="H1481" s="94">
        <v>6217.55</v>
      </c>
      <c r="I1481" s="129" t="s">
        <v>1905</v>
      </c>
    </row>
    <row r="1482" spans="1:9" ht="290" x14ac:dyDescent="0.35">
      <c r="A1482" s="129" t="str">
        <f t="shared" si="165"/>
        <v>B2.2</v>
      </c>
      <c r="B1482" s="129">
        <f t="shared" si="166"/>
        <v>6217.56</v>
      </c>
      <c r="C1482" s="129" t="str">
        <f t="shared" si="167"/>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82" s="147" t="s">
        <v>476</v>
      </c>
      <c r="E1482" s="94">
        <v>6217.56</v>
      </c>
      <c r="F1482" t="s">
        <v>2174</v>
      </c>
      <c r="G1482" s="147" t="s">
        <v>476</v>
      </c>
      <c r="H1482" s="94">
        <v>6217.56</v>
      </c>
      <c r="I1482" s="129" t="s">
        <v>1905</v>
      </c>
    </row>
    <row r="1483" spans="1:9" ht="290" x14ac:dyDescent="0.35">
      <c r="A1483" s="129" t="str">
        <f t="shared" si="165"/>
        <v>B2.2</v>
      </c>
      <c r="B1483" s="129">
        <f t="shared" si="166"/>
        <v>6217.6</v>
      </c>
      <c r="C1483" s="129" t="str">
        <f t="shared" si="167"/>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483" s="147" t="s">
        <v>476</v>
      </c>
      <c r="E1483" s="94">
        <v>6217.6</v>
      </c>
      <c r="F1483" t="s">
        <v>2174</v>
      </c>
      <c r="G1483" s="147" t="s">
        <v>476</v>
      </c>
      <c r="H1483" s="94">
        <v>6217.6</v>
      </c>
      <c r="I1483" s="129" t="s">
        <v>1905</v>
      </c>
    </row>
    <row r="1484" spans="1:9" ht="116" x14ac:dyDescent="0.35">
      <c r="A1484" s="129" t="str">
        <f t="shared" si="165"/>
        <v>B2.2</v>
      </c>
      <c r="B1484" s="129">
        <f t="shared" si="166"/>
        <v>6218.61</v>
      </c>
      <c r="C1484" s="129" t="str">
        <f t="shared" si="167"/>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11 bis 100 Gene</v>
      </c>
      <c r="D1484" s="147" t="s">
        <v>476</v>
      </c>
      <c r="E1484" s="94">
        <v>6218.61</v>
      </c>
      <c r="F1484" t="s">
        <v>2175</v>
      </c>
      <c r="G1484" s="147" t="s">
        <v>476</v>
      </c>
      <c r="H1484" s="94">
        <v>6218.61</v>
      </c>
      <c r="I1484" s="129" t="s">
        <v>1906</v>
      </c>
    </row>
    <row r="1485" spans="1:9" ht="116" x14ac:dyDescent="0.35">
      <c r="A1485" s="129" t="str">
        <f t="shared" si="165"/>
        <v>B2.2</v>
      </c>
      <c r="B1485" s="129">
        <f t="shared" si="166"/>
        <v>6218.62</v>
      </c>
      <c r="C1485" s="129" t="str">
        <f t="shared" si="167"/>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über 100 Gene</v>
      </c>
      <c r="D1485" s="147" t="s">
        <v>476</v>
      </c>
      <c r="E1485" s="94">
        <v>6218.62</v>
      </c>
      <c r="F1485" t="s">
        <v>2176</v>
      </c>
      <c r="G1485" s="147" t="s">
        <v>476</v>
      </c>
      <c r="H1485" s="94">
        <v>6218.62</v>
      </c>
      <c r="I1485" s="129" t="s">
        <v>1907</v>
      </c>
    </row>
    <row r="1486" spans="1:9" x14ac:dyDescent="0.35">
      <c r="A1486" s="129" t="str">
        <f t="shared" si="165"/>
        <v>B2.3</v>
      </c>
      <c r="B1486" s="129">
        <f t="shared" si="166"/>
        <v>6221.54</v>
      </c>
      <c r="C1486" s="129" t="str">
        <f t="shared" si="167"/>
        <v>Cystische Fibrose (CF)</v>
      </c>
      <c r="D1486" s="147" t="s">
        <v>483</v>
      </c>
      <c r="E1486" s="94">
        <v>6221.54</v>
      </c>
      <c r="F1486" t="s">
        <v>485</v>
      </c>
      <c r="G1486" s="147" t="s">
        <v>483</v>
      </c>
      <c r="H1486" s="94">
        <v>6221.54</v>
      </c>
      <c r="I1486" s="129" t="s">
        <v>1908</v>
      </c>
    </row>
    <row r="1487" spans="1:9" x14ac:dyDescent="0.35">
      <c r="A1487" s="129" t="str">
        <f t="shared" si="165"/>
        <v>B2.3</v>
      </c>
      <c r="B1487" s="129">
        <f t="shared" si="166"/>
        <v>6221.55</v>
      </c>
      <c r="C1487" s="129" t="str">
        <f t="shared" si="167"/>
        <v>Cystische Fibrose (CF)</v>
      </c>
      <c r="D1487" s="147" t="s">
        <v>483</v>
      </c>
      <c r="E1487" s="94">
        <v>6221.55</v>
      </c>
      <c r="F1487" t="s">
        <v>485</v>
      </c>
      <c r="G1487" s="147" t="s">
        <v>483</v>
      </c>
      <c r="H1487" s="94">
        <v>6221.55</v>
      </c>
      <c r="I1487" s="129" t="s">
        <v>1908</v>
      </c>
    </row>
    <row r="1488" spans="1:9" x14ac:dyDescent="0.35">
      <c r="A1488" s="129" t="str">
        <f t="shared" si="165"/>
        <v>B2.3</v>
      </c>
      <c r="B1488" s="129">
        <f t="shared" si="166"/>
        <v>6221.56</v>
      </c>
      <c r="C1488" s="129" t="str">
        <f t="shared" si="167"/>
        <v>Cystische Fibrose (CF)</v>
      </c>
      <c r="D1488" s="147" t="s">
        <v>483</v>
      </c>
      <c r="E1488" s="94">
        <v>6221.56</v>
      </c>
      <c r="F1488" t="s">
        <v>485</v>
      </c>
      <c r="G1488" s="147" t="s">
        <v>483</v>
      </c>
      <c r="H1488" s="94">
        <v>6221.56</v>
      </c>
      <c r="I1488" s="129" t="s">
        <v>1908</v>
      </c>
    </row>
    <row r="1489" spans="1:9" x14ac:dyDescent="0.35">
      <c r="A1489" s="129" t="str">
        <f t="shared" si="165"/>
        <v>B2.3</v>
      </c>
      <c r="B1489" s="129">
        <f t="shared" si="166"/>
        <v>6221.6</v>
      </c>
      <c r="C1489" s="129" t="str">
        <f t="shared" si="167"/>
        <v>Cystische Fibrose (CF)</v>
      </c>
      <c r="D1489" s="147" t="s">
        <v>483</v>
      </c>
      <c r="E1489" s="94">
        <v>6221.6</v>
      </c>
      <c r="F1489" t="s">
        <v>485</v>
      </c>
      <c r="G1489" s="147" t="s">
        <v>483</v>
      </c>
      <c r="H1489" s="94">
        <v>6221.6</v>
      </c>
      <c r="I1489" s="129" t="s">
        <v>1908</v>
      </c>
    </row>
    <row r="1490" spans="1:9" x14ac:dyDescent="0.35">
      <c r="A1490" s="129" t="str">
        <f t="shared" si="165"/>
        <v>B2.3</v>
      </c>
      <c r="B1490" s="129">
        <f t="shared" si="166"/>
        <v>6222.56</v>
      </c>
      <c r="C1490" s="129" t="str">
        <f t="shared" si="167"/>
        <v>Alpha-1-Antitrypsin-Mangel</v>
      </c>
      <c r="D1490" s="147" t="s">
        <v>483</v>
      </c>
      <c r="E1490" s="94">
        <v>6222.56</v>
      </c>
      <c r="F1490" t="s">
        <v>484</v>
      </c>
      <c r="G1490" s="147" t="s">
        <v>483</v>
      </c>
      <c r="H1490" s="94">
        <v>6222.56</v>
      </c>
      <c r="I1490" s="129" t="s">
        <v>1909</v>
      </c>
    </row>
    <row r="1491" spans="1:9" x14ac:dyDescent="0.35">
      <c r="A1491" s="129" t="str">
        <f t="shared" si="165"/>
        <v>B2.3</v>
      </c>
      <c r="B1491" s="129">
        <f t="shared" si="166"/>
        <v>6222.64</v>
      </c>
      <c r="C1491" s="129" t="str">
        <f t="shared" si="167"/>
        <v>Alpha-1-Antitrypsin-Mangel</v>
      </c>
      <c r="D1491" s="147" t="s">
        <v>483</v>
      </c>
      <c r="E1491" s="94">
        <v>6222.64</v>
      </c>
      <c r="F1491" t="s">
        <v>484</v>
      </c>
      <c r="G1491" s="147" t="s">
        <v>483</v>
      </c>
      <c r="H1491" s="94">
        <v>6222.64</v>
      </c>
      <c r="I1491" s="129" t="s">
        <v>1909</v>
      </c>
    </row>
    <row r="1492" spans="1:9" x14ac:dyDescent="0.35">
      <c r="A1492" s="129" t="str">
        <f t="shared" si="165"/>
        <v>B2.3</v>
      </c>
      <c r="B1492" s="129">
        <f t="shared" si="166"/>
        <v>6223.56</v>
      </c>
      <c r="C1492" s="129" t="str">
        <f t="shared" si="167"/>
        <v>Morbus Wilson</v>
      </c>
      <c r="D1492" s="147" t="s">
        <v>483</v>
      </c>
      <c r="E1492" s="94">
        <v>6223.56</v>
      </c>
      <c r="F1492" t="s">
        <v>486</v>
      </c>
      <c r="G1492" s="147" t="s">
        <v>483</v>
      </c>
      <c r="H1492" s="94">
        <v>6223.56</v>
      </c>
      <c r="I1492" s="129" t="s">
        <v>1910</v>
      </c>
    </row>
    <row r="1493" spans="1:9" x14ac:dyDescent="0.35">
      <c r="A1493" s="129" t="str">
        <f t="shared" si="165"/>
        <v>B2.3</v>
      </c>
      <c r="B1493" s="129">
        <f t="shared" si="166"/>
        <v>6223.6</v>
      </c>
      <c r="C1493" s="129" t="str">
        <f t="shared" si="167"/>
        <v>Morbus Wilson</v>
      </c>
      <c r="D1493" s="147" t="s">
        <v>483</v>
      </c>
      <c r="E1493" s="94">
        <v>6223.6</v>
      </c>
      <c r="F1493" t="s">
        <v>486</v>
      </c>
      <c r="G1493" s="147" t="s">
        <v>483</v>
      </c>
      <c r="H1493" s="94">
        <v>6223.6</v>
      </c>
      <c r="I1493" s="129" t="s">
        <v>1910</v>
      </c>
    </row>
    <row r="1494" spans="1:9" x14ac:dyDescent="0.35">
      <c r="A1494" s="129" t="str">
        <f t="shared" si="165"/>
        <v>B2.3</v>
      </c>
      <c r="B1494" s="129">
        <f t="shared" si="166"/>
        <v>6224.61</v>
      </c>
      <c r="C1494" s="129" t="str">
        <f t="shared" si="167"/>
        <v>Mucopolysaccharidosen</v>
      </c>
      <c r="D1494" s="147" t="s">
        <v>483</v>
      </c>
      <c r="E1494" s="94">
        <v>6224.61</v>
      </c>
      <c r="F1494" t="s">
        <v>497</v>
      </c>
      <c r="G1494" s="147" t="s">
        <v>483</v>
      </c>
      <c r="H1494" s="94">
        <v>6224.61</v>
      </c>
      <c r="I1494" s="129" t="s">
        <v>1911</v>
      </c>
    </row>
    <row r="1495" spans="1:9" ht="29" x14ac:dyDescent="0.35">
      <c r="A1495" s="129" t="str">
        <f t="shared" si="165"/>
        <v>B2.3</v>
      </c>
      <c r="B1495" s="129">
        <f t="shared" si="166"/>
        <v>6225.6</v>
      </c>
      <c r="C1495" s="129" t="str">
        <f t="shared" si="167"/>
        <v>Alpha-Galaktosidase-Mangel (M. Fabry), Beta-Glucosidase-Mangel (M. Gaucher)</v>
      </c>
      <c r="D1495" s="147" t="s">
        <v>483</v>
      </c>
      <c r="E1495" s="94">
        <v>6225.6</v>
      </c>
      <c r="F1495" t="s">
        <v>495</v>
      </c>
      <c r="G1495" s="147" t="s">
        <v>483</v>
      </c>
      <c r="H1495" s="94">
        <v>6225.6</v>
      </c>
      <c r="I1495" s="129" t="s">
        <v>1912</v>
      </c>
    </row>
    <row r="1496" spans="1:9" ht="43.5" x14ac:dyDescent="0.35">
      <c r="A1496" s="129" t="str">
        <f t="shared" si="165"/>
        <v>B2.3</v>
      </c>
      <c r="B1496" s="129">
        <f t="shared" si="166"/>
        <v>6226.56</v>
      </c>
      <c r="C1496" s="129" t="str">
        <f t="shared" si="167"/>
        <v>Alpha-Galaktosidase-Mangel (M. Fabry), Beta-Glucosidase-Mangel (M. Gaucher), Mucopolysaccharidosen</v>
      </c>
      <c r="D1496" s="147" t="s">
        <v>483</v>
      </c>
      <c r="E1496" s="94">
        <v>6226.56</v>
      </c>
      <c r="F1496" t="s">
        <v>487</v>
      </c>
      <c r="G1496" s="147" t="s">
        <v>483</v>
      </c>
      <c r="H1496" s="94">
        <v>6226.56</v>
      </c>
      <c r="I1496" s="129" t="s">
        <v>1913</v>
      </c>
    </row>
    <row r="1497" spans="1:9" x14ac:dyDescent="0.35">
      <c r="A1497" s="129" t="str">
        <f t="shared" si="165"/>
        <v>B2.3</v>
      </c>
      <c r="B1497" s="129">
        <f t="shared" si="166"/>
        <v>6227.61</v>
      </c>
      <c r="C1497" s="129" t="str">
        <f t="shared" si="167"/>
        <v>Glykogenosen</v>
      </c>
      <c r="D1497" s="147" t="s">
        <v>483</v>
      </c>
      <c r="E1497" s="94">
        <v>6227.61</v>
      </c>
      <c r="F1497" t="s">
        <v>498</v>
      </c>
      <c r="G1497" s="147" t="s">
        <v>483</v>
      </c>
      <c r="H1497" s="94">
        <v>6227.61</v>
      </c>
      <c r="I1497" s="129" t="s">
        <v>1914</v>
      </c>
    </row>
    <row r="1498" spans="1:9" x14ac:dyDescent="0.35">
      <c r="A1498" s="129" t="str">
        <f t="shared" si="165"/>
        <v>B2.3</v>
      </c>
      <c r="B1498" s="129">
        <f t="shared" si="166"/>
        <v>6228.6</v>
      </c>
      <c r="C1498" s="129" t="str">
        <f t="shared" si="167"/>
        <v>Galaktosämie, Fructoseintoleranz</v>
      </c>
      <c r="D1498" s="147" t="s">
        <v>483</v>
      </c>
      <c r="E1498" s="94">
        <v>6228.6</v>
      </c>
      <c r="F1498" t="s">
        <v>496</v>
      </c>
      <c r="G1498" s="147" t="s">
        <v>483</v>
      </c>
      <c r="H1498" s="94">
        <v>6228.6</v>
      </c>
      <c r="I1498" s="129" t="s">
        <v>1915</v>
      </c>
    </row>
    <row r="1499" spans="1:9" ht="29" x14ac:dyDescent="0.35">
      <c r="A1499" s="129" t="str">
        <f t="shared" si="165"/>
        <v>B2.3</v>
      </c>
      <c r="B1499" s="129">
        <f t="shared" si="166"/>
        <v>6229.56</v>
      </c>
      <c r="C1499" s="129" t="str">
        <f t="shared" si="167"/>
        <v>Galactosämie, Fructoseintoleranz, Glykogenosen</v>
      </c>
      <c r="D1499" s="147" t="s">
        <v>483</v>
      </c>
      <c r="E1499" s="94">
        <v>6229.56</v>
      </c>
      <c r="F1499" t="s">
        <v>488</v>
      </c>
      <c r="G1499" s="147" t="s">
        <v>483</v>
      </c>
      <c r="H1499" s="94">
        <v>6229.56</v>
      </c>
      <c r="I1499" s="129" t="s">
        <v>1916</v>
      </c>
    </row>
    <row r="1500" spans="1:9" x14ac:dyDescent="0.35">
      <c r="A1500" s="129" t="str">
        <f t="shared" si="165"/>
        <v>B2.3</v>
      </c>
      <c r="B1500" s="129">
        <f t="shared" si="166"/>
        <v>6230.56</v>
      </c>
      <c r="C1500" s="129" t="str">
        <f t="shared" si="167"/>
        <v>Porphyrien</v>
      </c>
      <c r="D1500" s="147" t="s">
        <v>483</v>
      </c>
      <c r="E1500" s="94">
        <v>6230.56</v>
      </c>
      <c r="F1500" t="s">
        <v>489</v>
      </c>
      <c r="G1500" s="147" t="s">
        <v>483</v>
      </c>
      <c r="H1500" s="94">
        <v>6230.56</v>
      </c>
      <c r="I1500" s="129" t="s">
        <v>1917</v>
      </c>
    </row>
    <row r="1501" spans="1:9" x14ac:dyDescent="0.35">
      <c r="A1501" s="129" t="str">
        <f t="shared" si="165"/>
        <v>B2.3</v>
      </c>
      <c r="B1501" s="129">
        <f t="shared" si="166"/>
        <v>6230.6</v>
      </c>
      <c r="C1501" s="129" t="str">
        <f t="shared" si="167"/>
        <v>Porphyrien</v>
      </c>
      <c r="D1501" s="147" t="s">
        <v>483</v>
      </c>
      <c r="E1501" s="94">
        <v>6230.6</v>
      </c>
      <c r="F1501" t="s">
        <v>489</v>
      </c>
      <c r="G1501" s="147" t="s">
        <v>483</v>
      </c>
      <c r="H1501" s="94">
        <v>6230.6</v>
      </c>
      <c r="I1501" s="129" t="s">
        <v>1917</v>
      </c>
    </row>
    <row r="1502" spans="1:9" ht="29" x14ac:dyDescent="0.35">
      <c r="A1502" s="129" t="str">
        <f t="shared" si="165"/>
        <v>B2.3</v>
      </c>
      <c r="B1502" s="129">
        <f t="shared" si="166"/>
        <v>6231.6</v>
      </c>
      <c r="C1502" s="129" t="str">
        <f t="shared" si="167"/>
        <v>Acyl-CoA Dehydrogenase-Mangel, Harnstoffzyklusstörungen</v>
      </c>
      <c r="D1502" s="147" t="s">
        <v>483</v>
      </c>
      <c r="E1502" s="94">
        <v>6231.6</v>
      </c>
      <c r="F1502" t="s">
        <v>490</v>
      </c>
      <c r="G1502" s="147" t="s">
        <v>483</v>
      </c>
      <c r="H1502" s="94">
        <v>6231.6</v>
      </c>
      <c r="I1502" s="129" t="s">
        <v>1918</v>
      </c>
    </row>
    <row r="1503" spans="1:9" ht="29" x14ac:dyDescent="0.35">
      <c r="A1503" s="129" t="str">
        <f t="shared" ref="A1503:A1566" si="168">IF(Sprache=_Deutsch,D1503,G1503)</f>
        <v>B2.3</v>
      </c>
      <c r="B1503" s="129">
        <f t="shared" ref="B1503:B1566" si="169">IF(Sprache=_Deutsch,E1503,H1503)</f>
        <v>6232.56</v>
      </c>
      <c r="C1503" s="129" t="str">
        <f t="shared" ref="C1503:C1566" si="170">IF(Sprache=_Deutsch,F1503,I1503)</f>
        <v>Acyl-CoA Dehydrogenase-Mangel, Harnstoffzyklusstörungen</v>
      </c>
      <c r="D1503" s="147" t="s">
        <v>483</v>
      </c>
      <c r="E1503" s="94">
        <v>6232.56</v>
      </c>
      <c r="F1503" t="s">
        <v>490</v>
      </c>
      <c r="G1503" s="147" t="s">
        <v>483</v>
      </c>
      <c r="H1503" s="94">
        <v>6232.56</v>
      </c>
      <c r="I1503" s="129" t="s">
        <v>1919</v>
      </c>
    </row>
    <row r="1504" spans="1:9" x14ac:dyDescent="0.35">
      <c r="A1504" s="129" t="str">
        <f t="shared" si="168"/>
        <v>B2.3</v>
      </c>
      <c r="B1504" s="129">
        <f t="shared" si="169"/>
        <v>6233.56</v>
      </c>
      <c r="C1504" s="129" t="str">
        <f t="shared" si="170"/>
        <v>Diabetes insipidus</v>
      </c>
      <c r="D1504" s="147" t="s">
        <v>483</v>
      </c>
      <c r="E1504" s="94">
        <v>6233.56</v>
      </c>
      <c r="F1504" t="s">
        <v>491</v>
      </c>
      <c r="G1504" s="147" t="s">
        <v>483</v>
      </c>
      <c r="H1504" s="94">
        <v>6233.56</v>
      </c>
      <c r="I1504" s="129" t="s">
        <v>1920</v>
      </c>
    </row>
    <row r="1505" spans="1:9" x14ac:dyDescent="0.35">
      <c r="A1505" s="129" t="str">
        <f t="shared" si="168"/>
        <v>B2.3</v>
      </c>
      <c r="B1505" s="129">
        <f t="shared" si="169"/>
        <v>6233.6</v>
      </c>
      <c r="C1505" s="129" t="str">
        <f t="shared" si="170"/>
        <v>Diabetes insipidus</v>
      </c>
      <c r="D1505" s="147" t="s">
        <v>483</v>
      </c>
      <c r="E1505" s="94">
        <v>6233.6</v>
      </c>
      <c r="F1505" t="s">
        <v>491</v>
      </c>
      <c r="G1505" s="147" t="s">
        <v>483</v>
      </c>
      <c r="H1505" s="94">
        <v>6233.6</v>
      </c>
      <c r="I1505" s="129" t="s">
        <v>1920</v>
      </c>
    </row>
    <row r="1506" spans="1:9" x14ac:dyDescent="0.35">
      <c r="A1506" s="129" t="str">
        <f t="shared" si="168"/>
        <v>B2.3</v>
      </c>
      <c r="B1506" s="129">
        <f t="shared" si="169"/>
        <v>6234.55</v>
      </c>
      <c r="C1506" s="129" t="str">
        <f t="shared" si="170"/>
        <v>Adrenogenitales Syndrom</v>
      </c>
      <c r="D1506" s="147" t="s">
        <v>483</v>
      </c>
      <c r="E1506" s="94">
        <v>6234.55</v>
      </c>
      <c r="F1506" t="s">
        <v>492</v>
      </c>
      <c r="G1506" s="147" t="s">
        <v>483</v>
      </c>
      <c r="H1506" s="94">
        <v>6234.55</v>
      </c>
      <c r="I1506" s="129" t="s">
        <v>1921</v>
      </c>
    </row>
    <row r="1507" spans="1:9" x14ac:dyDescent="0.35">
      <c r="A1507" s="129" t="str">
        <f t="shared" si="168"/>
        <v>B2.3</v>
      </c>
      <c r="B1507" s="129">
        <f t="shared" si="169"/>
        <v>6234.56</v>
      </c>
      <c r="C1507" s="129" t="str">
        <f t="shared" si="170"/>
        <v>Adrenogenitales Syndrom</v>
      </c>
      <c r="D1507" s="147" t="s">
        <v>483</v>
      </c>
      <c r="E1507" s="94">
        <v>6234.56</v>
      </c>
      <c r="F1507" t="s">
        <v>492</v>
      </c>
      <c r="G1507" s="147" t="s">
        <v>483</v>
      </c>
      <c r="H1507" s="94">
        <v>6234.56</v>
      </c>
      <c r="I1507" s="129" t="s">
        <v>1921</v>
      </c>
    </row>
    <row r="1508" spans="1:9" x14ac:dyDescent="0.35">
      <c r="A1508" s="129" t="str">
        <f t="shared" si="168"/>
        <v>B2.3</v>
      </c>
      <c r="B1508" s="129">
        <f t="shared" si="169"/>
        <v>6234.6</v>
      </c>
      <c r="C1508" s="129" t="str">
        <f t="shared" si="170"/>
        <v>Adrenogenitales Syndrom</v>
      </c>
      <c r="D1508" s="147" t="s">
        <v>483</v>
      </c>
      <c r="E1508" s="94">
        <v>6234.6</v>
      </c>
      <c r="F1508" t="s">
        <v>492</v>
      </c>
      <c r="G1508" s="147" t="s">
        <v>483</v>
      </c>
      <c r="H1508" s="94">
        <v>6234.6</v>
      </c>
      <c r="I1508" s="129" t="s">
        <v>1921</v>
      </c>
    </row>
    <row r="1509" spans="1:9" x14ac:dyDescent="0.35">
      <c r="A1509" s="129" t="str">
        <f t="shared" si="168"/>
        <v>B2.3</v>
      </c>
      <c r="B1509" s="129">
        <f t="shared" si="169"/>
        <v>6235.56</v>
      </c>
      <c r="C1509" s="129" t="str">
        <f t="shared" si="170"/>
        <v>Kallman-Syndrom</v>
      </c>
      <c r="D1509" s="147" t="s">
        <v>483</v>
      </c>
      <c r="E1509" s="94">
        <v>6235.56</v>
      </c>
      <c r="F1509" t="s">
        <v>493</v>
      </c>
      <c r="G1509" s="147" t="s">
        <v>483</v>
      </c>
      <c r="H1509" s="94">
        <v>6235.56</v>
      </c>
      <c r="I1509" s="129" t="s">
        <v>1922</v>
      </c>
    </row>
    <row r="1510" spans="1:9" x14ac:dyDescent="0.35">
      <c r="A1510" s="129" t="str">
        <f t="shared" si="168"/>
        <v>B2.3</v>
      </c>
      <c r="B1510" s="129">
        <f t="shared" si="169"/>
        <v>6235.61</v>
      </c>
      <c r="C1510" s="129" t="str">
        <f t="shared" si="170"/>
        <v>Kallman-Syndrom</v>
      </c>
      <c r="D1510" s="147" t="s">
        <v>483</v>
      </c>
      <c r="E1510" s="94">
        <v>6235.61</v>
      </c>
      <c r="F1510" t="s">
        <v>493</v>
      </c>
      <c r="G1510" s="147" t="s">
        <v>483</v>
      </c>
      <c r="H1510" s="94">
        <v>6235.61</v>
      </c>
      <c r="I1510" s="129" t="s">
        <v>1922</v>
      </c>
    </row>
    <row r="1511" spans="1:9" x14ac:dyDescent="0.35">
      <c r="A1511" s="129" t="str">
        <f t="shared" si="168"/>
        <v>B2.3</v>
      </c>
      <c r="B1511" s="129">
        <f t="shared" si="169"/>
        <v>6236.56</v>
      </c>
      <c r="C1511" s="129" t="str">
        <f t="shared" si="170"/>
        <v>Störungen der Geschlechtsdifferenzierung</v>
      </c>
      <c r="D1511" s="147" t="s">
        <v>483</v>
      </c>
      <c r="E1511" s="94">
        <v>6236.56</v>
      </c>
      <c r="F1511" t="s">
        <v>494</v>
      </c>
      <c r="G1511" s="147" t="s">
        <v>483</v>
      </c>
      <c r="H1511" s="94">
        <v>6236.56</v>
      </c>
      <c r="I1511" s="129" t="s">
        <v>1923</v>
      </c>
    </row>
    <row r="1512" spans="1:9" x14ac:dyDescent="0.35">
      <c r="A1512" s="129" t="str">
        <f t="shared" si="168"/>
        <v>B2.3</v>
      </c>
      <c r="B1512" s="129">
        <f t="shared" si="169"/>
        <v>6236.6</v>
      </c>
      <c r="C1512" s="129" t="str">
        <f t="shared" si="170"/>
        <v>Störungen der Geschlechtsdifferenzierung</v>
      </c>
      <c r="D1512" s="147" t="s">
        <v>483</v>
      </c>
      <c r="E1512" s="94">
        <v>6236.6</v>
      </c>
      <c r="F1512" t="s">
        <v>494</v>
      </c>
      <c r="G1512" s="147" t="s">
        <v>483</v>
      </c>
      <c r="H1512" s="94">
        <v>6236.6</v>
      </c>
      <c r="I1512" s="129" t="s">
        <v>1923</v>
      </c>
    </row>
    <row r="1513" spans="1:9" ht="290" x14ac:dyDescent="0.35">
      <c r="A1513" s="129" t="str">
        <f t="shared" si="168"/>
        <v>B2.3</v>
      </c>
      <c r="B1513" s="129">
        <f t="shared" si="169"/>
        <v>6237.55</v>
      </c>
      <c r="C1513" s="129" t="str">
        <f t="shared" si="170"/>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13" s="147" t="s">
        <v>483</v>
      </c>
      <c r="E1513" s="94">
        <v>6237.55</v>
      </c>
      <c r="F1513" t="s">
        <v>2177</v>
      </c>
      <c r="G1513" s="147" t="s">
        <v>483</v>
      </c>
      <c r="H1513" s="94">
        <v>6237.55</v>
      </c>
      <c r="I1513" s="129" t="s">
        <v>1924</v>
      </c>
    </row>
    <row r="1514" spans="1:9" ht="290" x14ac:dyDescent="0.35">
      <c r="A1514" s="129" t="str">
        <f t="shared" si="168"/>
        <v>B2.3</v>
      </c>
      <c r="B1514" s="129">
        <f t="shared" si="169"/>
        <v>6237.56</v>
      </c>
      <c r="C1514" s="129" t="str">
        <f t="shared" si="170"/>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14" s="147" t="s">
        <v>483</v>
      </c>
      <c r="E1514" s="94">
        <v>6237.56</v>
      </c>
      <c r="F1514" t="s">
        <v>2177</v>
      </c>
      <c r="G1514" s="147" t="s">
        <v>483</v>
      </c>
      <c r="H1514" s="94">
        <v>6237.56</v>
      </c>
      <c r="I1514" s="129" t="s">
        <v>1925</v>
      </c>
    </row>
    <row r="1515" spans="1:9" ht="290" x14ac:dyDescent="0.35">
      <c r="A1515" s="129" t="str">
        <f t="shared" si="168"/>
        <v>B2.3</v>
      </c>
      <c r="B1515" s="129">
        <f t="shared" si="169"/>
        <v>6237.6</v>
      </c>
      <c r="C1515" s="129" t="str">
        <f t="shared" si="170"/>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15" s="147" t="s">
        <v>483</v>
      </c>
      <c r="E1515" s="94">
        <v>6237.6</v>
      </c>
      <c r="F1515" t="s">
        <v>2177</v>
      </c>
      <c r="G1515" s="147" t="s">
        <v>483</v>
      </c>
      <c r="H1515" s="94">
        <v>6237.6</v>
      </c>
      <c r="I1515" s="129" t="s">
        <v>1924</v>
      </c>
    </row>
    <row r="1516" spans="1:9" ht="116" x14ac:dyDescent="0.35">
      <c r="A1516" s="129" t="str">
        <f t="shared" si="168"/>
        <v>B2.3</v>
      </c>
      <c r="B1516" s="129">
        <f t="shared" si="169"/>
        <v>6238.61</v>
      </c>
      <c r="C1516" s="129" t="str">
        <f t="shared" si="170"/>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11 bis 100 Gene</v>
      </c>
      <c r="D1516" s="147" t="s">
        <v>483</v>
      </c>
      <c r="E1516" s="94">
        <v>6238.61</v>
      </c>
      <c r="F1516" t="s">
        <v>499</v>
      </c>
      <c r="G1516" s="147" t="s">
        <v>483</v>
      </c>
      <c r="H1516" s="94">
        <v>6238.61</v>
      </c>
      <c r="I1516" s="129" t="s">
        <v>1926</v>
      </c>
    </row>
    <row r="1517" spans="1:9" ht="116" x14ac:dyDescent="0.35">
      <c r="A1517" s="129" t="str">
        <f t="shared" si="168"/>
        <v>B2.3</v>
      </c>
      <c r="B1517" s="129">
        <f t="shared" si="169"/>
        <v>6238.62</v>
      </c>
      <c r="C1517" s="129" t="str">
        <f t="shared" si="170"/>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über 100 Gene</v>
      </c>
      <c r="D1517" s="147" t="s">
        <v>483</v>
      </c>
      <c r="E1517" s="94">
        <v>6238.62</v>
      </c>
      <c r="F1517" t="s">
        <v>2161</v>
      </c>
      <c r="G1517" s="147" t="s">
        <v>483</v>
      </c>
      <c r="H1517" s="94">
        <v>6238.62</v>
      </c>
      <c r="I1517" s="129" t="s">
        <v>1927</v>
      </c>
    </row>
    <row r="1518" spans="1:9" ht="29" x14ac:dyDescent="0.35">
      <c r="A1518" s="129" t="str">
        <f t="shared" si="168"/>
        <v>B2.4</v>
      </c>
      <c r="B1518" s="129">
        <f t="shared" si="169"/>
        <v>6241.55</v>
      </c>
      <c r="C1518" s="129" t="str">
        <f t="shared" si="170"/>
        <v>Hereditärer Brust- und Eierstockkrebs, Gene BRCA1 und BRCA2</v>
      </c>
      <c r="D1518" s="147" t="s">
        <v>500</v>
      </c>
      <c r="E1518" s="94">
        <v>6241.55</v>
      </c>
      <c r="F1518" t="s">
        <v>501</v>
      </c>
      <c r="G1518" s="147" t="s">
        <v>500</v>
      </c>
      <c r="H1518" s="94">
        <v>6241.55</v>
      </c>
      <c r="I1518" s="129" t="s">
        <v>1928</v>
      </c>
    </row>
    <row r="1519" spans="1:9" ht="29" x14ac:dyDescent="0.35">
      <c r="A1519" s="129" t="str">
        <f t="shared" si="168"/>
        <v>B2.4</v>
      </c>
      <c r="B1519" s="129">
        <f t="shared" si="169"/>
        <v>6241.56</v>
      </c>
      <c r="C1519" s="129" t="str">
        <f t="shared" si="170"/>
        <v>Hereditärer Brust- und Eierstockkrebs, Gene BRCA1 und BRCA2</v>
      </c>
      <c r="D1519" s="147" t="s">
        <v>500</v>
      </c>
      <c r="E1519" s="94">
        <v>6241.56</v>
      </c>
      <c r="F1519" t="s">
        <v>501</v>
      </c>
      <c r="G1519" s="147" t="s">
        <v>500</v>
      </c>
      <c r="H1519" s="94">
        <v>6241.56</v>
      </c>
      <c r="I1519" s="129" t="s">
        <v>1928</v>
      </c>
    </row>
    <row r="1520" spans="1:9" ht="29" x14ac:dyDescent="0.35">
      <c r="A1520" s="129" t="str">
        <f t="shared" si="168"/>
        <v>B2.4</v>
      </c>
      <c r="B1520" s="129">
        <f t="shared" si="169"/>
        <v>6241.6</v>
      </c>
      <c r="C1520" s="129" t="str">
        <f t="shared" si="170"/>
        <v>Hereditärer Brust- und Eierstockkrebs, Gene BRCA1 und BRCA2</v>
      </c>
      <c r="D1520" s="147" t="s">
        <v>500</v>
      </c>
      <c r="E1520" s="94">
        <v>6241.6</v>
      </c>
      <c r="F1520" t="s">
        <v>501</v>
      </c>
      <c r="G1520" s="147" t="s">
        <v>500</v>
      </c>
      <c r="H1520" s="94">
        <v>6241.6</v>
      </c>
      <c r="I1520" s="129" t="s">
        <v>1929</v>
      </c>
    </row>
    <row r="1521" spans="1:9" ht="43.5" x14ac:dyDescent="0.35">
      <c r="A1521" s="129" t="str">
        <f t="shared" si="168"/>
        <v>B2.4</v>
      </c>
      <c r="B1521" s="129">
        <f t="shared" si="169"/>
        <v>6242.55</v>
      </c>
      <c r="C1521" s="129" t="str">
        <f t="shared" si="170"/>
        <v>Lynch-Syndrom, Gene MLH1, MSH2, MSH6, PMS2</v>
      </c>
      <c r="D1521" s="147" t="s">
        <v>500</v>
      </c>
      <c r="E1521" s="94">
        <v>6242.55</v>
      </c>
      <c r="F1521" t="s">
        <v>502</v>
      </c>
      <c r="G1521" s="147" t="s">
        <v>500</v>
      </c>
      <c r="H1521" s="94">
        <v>6242.55</v>
      </c>
      <c r="I1521" s="129" t="s">
        <v>1930</v>
      </c>
    </row>
    <row r="1522" spans="1:9" ht="43.5" x14ac:dyDescent="0.35">
      <c r="A1522" s="129" t="str">
        <f t="shared" si="168"/>
        <v>B2.4</v>
      </c>
      <c r="B1522" s="129">
        <f t="shared" si="169"/>
        <v>6242.56</v>
      </c>
      <c r="C1522" s="129" t="str">
        <f t="shared" si="170"/>
        <v>Lynch-Syndrom, Gene MLH1, MSH2, MSH6, PMS2</v>
      </c>
      <c r="D1522" s="147" t="s">
        <v>500</v>
      </c>
      <c r="E1522" s="94">
        <v>6242.56</v>
      </c>
      <c r="F1522" t="s">
        <v>502</v>
      </c>
      <c r="G1522" s="147" t="s">
        <v>500</v>
      </c>
      <c r="H1522" s="94">
        <v>6242.56</v>
      </c>
      <c r="I1522" s="129" t="s">
        <v>1930</v>
      </c>
    </row>
    <row r="1523" spans="1:9" ht="43.5" x14ac:dyDescent="0.35">
      <c r="A1523" s="129" t="str">
        <f t="shared" si="168"/>
        <v>B2.4</v>
      </c>
      <c r="B1523" s="129">
        <f t="shared" si="169"/>
        <v>6242.6</v>
      </c>
      <c r="C1523" s="129" t="str">
        <f t="shared" si="170"/>
        <v>Lynch-Syndrom, Gene MLH1, MSH2, MSH6, PMS2</v>
      </c>
      <c r="D1523" s="147" t="s">
        <v>500</v>
      </c>
      <c r="E1523" s="94">
        <v>6242.6</v>
      </c>
      <c r="F1523" t="s">
        <v>502</v>
      </c>
      <c r="G1523" s="147" t="s">
        <v>500</v>
      </c>
      <c r="H1523" s="94">
        <v>6242.6</v>
      </c>
      <c r="I1523" s="129" t="s">
        <v>1930</v>
      </c>
    </row>
    <row r="1524" spans="1:9" x14ac:dyDescent="0.35">
      <c r="A1524" s="129" t="str">
        <f t="shared" si="168"/>
        <v>B2.4</v>
      </c>
      <c r="B1524" s="129">
        <f t="shared" si="169"/>
        <v>6243.55</v>
      </c>
      <c r="C1524" s="129" t="str">
        <f t="shared" si="170"/>
        <v>Li-Fraumeni-Syndrom</v>
      </c>
      <c r="D1524" s="147" t="s">
        <v>500</v>
      </c>
      <c r="E1524" s="94">
        <v>6243.55</v>
      </c>
      <c r="F1524" t="s">
        <v>503</v>
      </c>
      <c r="G1524" s="147" t="s">
        <v>500</v>
      </c>
      <c r="H1524" s="94">
        <v>6243.55</v>
      </c>
      <c r="I1524" s="129" t="s">
        <v>1931</v>
      </c>
    </row>
    <row r="1525" spans="1:9" x14ac:dyDescent="0.35">
      <c r="A1525" s="129" t="str">
        <f t="shared" si="168"/>
        <v>B2.4</v>
      </c>
      <c r="B1525" s="129">
        <f t="shared" si="169"/>
        <v>6243.56</v>
      </c>
      <c r="C1525" s="129" t="str">
        <f t="shared" si="170"/>
        <v>Li-Fraumeni-Syndrom</v>
      </c>
      <c r="D1525" s="147" t="s">
        <v>500</v>
      </c>
      <c r="E1525" s="94">
        <v>6243.56</v>
      </c>
      <c r="F1525" t="s">
        <v>503</v>
      </c>
      <c r="G1525" s="147" t="s">
        <v>500</v>
      </c>
      <c r="H1525" s="94">
        <v>6243.56</v>
      </c>
      <c r="I1525" s="129" t="s">
        <v>1931</v>
      </c>
    </row>
    <row r="1526" spans="1:9" x14ac:dyDescent="0.35">
      <c r="A1526" s="129" t="str">
        <f t="shared" si="168"/>
        <v>B2.4</v>
      </c>
      <c r="B1526" s="129">
        <f t="shared" si="169"/>
        <v>6243.6</v>
      </c>
      <c r="C1526" s="129" t="str">
        <f t="shared" si="170"/>
        <v>Li-Fraumeni-Syndrom</v>
      </c>
      <c r="D1526" s="147" t="s">
        <v>500</v>
      </c>
      <c r="E1526" s="94">
        <v>6243.6</v>
      </c>
      <c r="F1526" t="s">
        <v>503</v>
      </c>
      <c r="G1526" s="147" t="s">
        <v>500</v>
      </c>
      <c r="H1526" s="94">
        <v>6243.6</v>
      </c>
      <c r="I1526" s="129" t="s">
        <v>1931</v>
      </c>
    </row>
    <row r="1527" spans="1:9" x14ac:dyDescent="0.35">
      <c r="A1527" s="129" t="str">
        <f t="shared" si="168"/>
        <v>B2.4</v>
      </c>
      <c r="B1527" s="129">
        <f t="shared" si="169"/>
        <v>6244.55</v>
      </c>
      <c r="C1527" s="129" t="str">
        <f t="shared" si="170"/>
        <v>Multiple endokrine Neoplasien</v>
      </c>
      <c r="D1527" s="147" t="s">
        <v>500</v>
      </c>
      <c r="E1527" s="94">
        <v>6244.55</v>
      </c>
      <c r="F1527" t="s">
        <v>504</v>
      </c>
      <c r="G1527" s="147" t="s">
        <v>500</v>
      </c>
      <c r="H1527" s="94">
        <v>6244.55</v>
      </c>
      <c r="I1527" s="129" t="s">
        <v>1932</v>
      </c>
    </row>
    <row r="1528" spans="1:9" x14ac:dyDescent="0.35">
      <c r="A1528" s="129" t="str">
        <f t="shared" si="168"/>
        <v>B2.4</v>
      </c>
      <c r="B1528" s="129">
        <f t="shared" si="169"/>
        <v>6244.56</v>
      </c>
      <c r="C1528" s="129" t="str">
        <f t="shared" si="170"/>
        <v>Multiple endokrine Neoplasien</v>
      </c>
      <c r="D1528" s="147" t="s">
        <v>500</v>
      </c>
      <c r="E1528" s="94">
        <v>6244.56</v>
      </c>
      <c r="F1528" t="s">
        <v>504</v>
      </c>
      <c r="G1528" s="147" t="s">
        <v>500</v>
      </c>
      <c r="H1528" s="94">
        <v>6244.56</v>
      </c>
      <c r="I1528" s="129" t="s">
        <v>1932</v>
      </c>
    </row>
    <row r="1529" spans="1:9" x14ac:dyDescent="0.35">
      <c r="A1529" s="129" t="str">
        <f t="shared" si="168"/>
        <v>B2.4</v>
      </c>
      <c r="B1529" s="129">
        <f t="shared" si="169"/>
        <v>6244.6</v>
      </c>
      <c r="C1529" s="129" t="str">
        <f t="shared" si="170"/>
        <v>Multiple endokrine Neoplasien</v>
      </c>
      <c r="D1529" s="147" t="s">
        <v>500</v>
      </c>
      <c r="E1529" s="94">
        <v>6244.6</v>
      </c>
      <c r="F1529" t="s">
        <v>504</v>
      </c>
      <c r="G1529" s="147" t="s">
        <v>500</v>
      </c>
      <c r="H1529" s="94">
        <v>6244.6</v>
      </c>
      <c r="I1529" s="129" t="s">
        <v>1932</v>
      </c>
    </row>
    <row r="1530" spans="1:9" ht="29" x14ac:dyDescent="0.35">
      <c r="A1530" s="129" t="str">
        <f t="shared" si="168"/>
        <v>B2.4</v>
      </c>
      <c r="B1530" s="129">
        <f t="shared" si="169"/>
        <v>6245.55</v>
      </c>
      <c r="C1530" s="129" t="str">
        <f t="shared" si="170"/>
        <v>Polyposis coli oder attenuierte Form der Polyposis coli, Gen APC</v>
      </c>
      <c r="D1530" s="147" t="s">
        <v>500</v>
      </c>
      <c r="E1530" s="94">
        <v>6245.55</v>
      </c>
      <c r="F1530" t="s">
        <v>2162</v>
      </c>
      <c r="G1530" s="147" t="s">
        <v>500</v>
      </c>
      <c r="H1530" s="94">
        <v>6245.55</v>
      </c>
      <c r="I1530" s="129" t="s">
        <v>1933</v>
      </c>
    </row>
    <row r="1531" spans="1:9" ht="29" x14ac:dyDescent="0.35">
      <c r="A1531" s="129" t="str">
        <f t="shared" si="168"/>
        <v>B2.4</v>
      </c>
      <c r="B1531" s="129">
        <f t="shared" si="169"/>
        <v>6245.56</v>
      </c>
      <c r="C1531" s="129" t="str">
        <f t="shared" si="170"/>
        <v>Polyposis coli oder attenuierte Form der Polyposis coli, Gen APC</v>
      </c>
      <c r="D1531" s="147" t="s">
        <v>500</v>
      </c>
      <c r="E1531" s="94">
        <v>6245.56</v>
      </c>
      <c r="F1531" t="s">
        <v>2162</v>
      </c>
      <c r="G1531" s="147" t="s">
        <v>500</v>
      </c>
      <c r="H1531" s="94">
        <v>6245.56</v>
      </c>
      <c r="I1531" s="129" t="s">
        <v>1933</v>
      </c>
    </row>
    <row r="1532" spans="1:9" ht="29" x14ac:dyDescent="0.35">
      <c r="A1532" s="129" t="str">
        <f t="shared" si="168"/>
        <v>B2.4</v>
      </c>
      <c r="B1532" s="129">
        <f t="shared" si="169"/>
        <v>6245.6</v>
      </c>
      <c r="C1532" s="129" t="str">
        <f t="shared" si="170"/>
        <v>Polyposis coli oder attenuierte Form der Polyposis coli, Gen APC</v>
      </c>
      <c r="D1532" s="147" t="s">
        <v>500</v>
      </c>
      <c r="E1532" s="94">
        <v>6245.6</v>
      </c>
      <c r="F1532" t="s">
        <v>2162</v>
      </c>
      <c r="G1532" s="147" t="s">
        <v>500</v>
      </c>
      <c r="H1532" s="94">
        <v>6245.6</v>
      </c>
      <c r="I1532" s="129" t="s">
        <v>1933</v>
      </c>
    </row>
    <row r="1533" spans="1:9" x14ac:dyDescent="0.35">
      <c r="A1533" s="129" t="str">
        <f t="shared" si="168"/>
        <v>B2.4</v>
      </c>
      <c r="B1533" s="129">
        <f t="shared" si="169"/>
        <v>6246.55</v>
      </c>
      <c r="C1533" s="129" t="str">
        <f t="shared" si="170"/>
        <v>Retinoblastom, Gen RB1</v>
      </c>
      <c r="D1533" s="147" t="s">
        <v>500</v>
      </c>
      <c r="E1533" s="94">
        <v>6246.55</v>
      </c>
      <c r="F1533" t="s">
        <v>505</v>
      </c>
      <c r="G1533" s="147" t="s">
        <v>500</v>
      </c>
      <c r="H1533" s="94">
        <v>6246.55</v>
      </c>
      <c r="I1533" s="129" t="s">
        <v>1934</v>
      </c>
    </row>
    <row r="1534" spans="1:9" x14ac:dyDescent="0.35">
      <c r="A1534" s="129" t="str">
        <f t="shared" si="168"/>
        <v>B2.4</v>
      </c>
      <c r="B1534" s="129">
        <f t="shared" si="169"/>
        <v>6246.56</v>
      </c>
      <c r="C1534" s="129" t="str">
        <f t="shared" si="170"/>
        <v>Retinoblastom, Gen RB1</v>
      </c>
      <c r="D1534" s="147" t="s">
        <v>500</v>
      </c>
      <c r="E1534" s="94">
        <v>6246.56</v>
      </c>
      <c r="F1534" t="s">
        <v>505</v>
      </c>
      <c r="G1534" s="147" t="s">
        <v>500</v>
      </c>
      <c r="H1534" s="94">
        <v>6246.56</v>
      </c>
      <c r="I1534" s="129" t="s">
        <v>1934</v>
      </c>
    </row>
    <row r="1535" spans="1:9" x14ac:dyDescent="0.35">
      <c r="A1535" s="129" t="str">
        <f t="shared" si="168"/>
        <v>B2.4</v>
      </c>
      <c r="B1535" s="129">
        <f t="shared" si="169"/>
        <v>6246.6</v>
      </c>
      <c r="C1535" s="129" t="str">
        <f t="shared" si="170"/>
        <v>Retinoblastom, Gen RB1</v>
      </c>
      <c r="D1535" s="147" t="s">
        <v>500</v>
      </c>
      <c r="E1535" s="94">
        <v>6246.6</v>
      </c>
      <c r="F1535" t="s">
        <v>505</v>
      </c>
      <c r="G1535" s="147" t="s">
        <v>500</v>
      </c>
      <c r="H1535" s="94">
        <v>6246.6</v>
      </c>
      <c r="I1535" s="129" t="s">
        <v>1934</v>
      </c>
    </row>
    <row r="1536" spans="1:9" ht="319" x14ac:dyDescent="0.35">
      <c r="A1536" s="129" t="str">
        <f t="shared" si="168"/>
        <v>B2.4</v>
      </c>
      <c r="B1536" s="129">
        <f t="shared" si="169"/>
        <v>6247.55</v>
      </c>
      <c r="C1536" s="129" t="str">
        <f t="shared" si="170"/>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536" s="147" t="s">
        <v>500</v>
      </c>
      <c r="E1536" s="94">
        <v>6247.55</v>
      </c>
      <c r="F1536" t="s">
        <v>2178</v>
      </c>
      <c r="G1536" s="147" t="s">
        <v>500</v>
      </c>
      <c r="H1536" s="94">
        <v>6247.55</v>
      </c>
      <c r="I1536" s="129" t="s">
        <v>1935</v>
      </c>
    </row>
    <row r="1537" spans="1:9" ht="319" x14ac:dyDescent="0.35">
      <c r="A1537" s="129" t="str">
        <f t="shared" si="168"/>
        <v>B2.4</v>
      </c>
      <c r="B1537" s="129">
        <f t="shared" si="169"/>
        <v>6247.56</v>
      </c>
      <c r="C1537" s="129" t="str">
        <f t="shared" si="170"/>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537" s="147" t="s">
        <v>500</v>
      </c>
      <c r="E1537" s="94">
        <v>6247.56</v>
      </c>
      <c r="F1537" t="s">
        <v>2178</v>
      </c>
      <c r="G1537" s="147" t="s">
        <v>500</v>
      </c>
      <c r="H1537" s="94">
        <v>6247.56</v>
      </c>
      <c r="I1537" s="129" t="s">
        <v>1935</v>
      </c>
    </row>
    <row r="1538" spans="1:9" ht="290" x14ac:dyDescent="0.35">
      <c r="A1538" s="129" t="str">
        <f t="shared" si="168"/>
        <v>B2.4</v>
      </c>
      <c r="B1538" s="129">
        <f t="shared" si="169"/>
        <v>6247.6</v>
      </c>
      <c r="C1538" s="129" t="str">
        <f t="shared" si="170"/>
        <v>Seltene erbliche Tumorkrankheitenwelche folgende Kriterien aufweisen:a. Genbasierte Prävalenz der Krankheit 1:2000 oder seltener b. Monogene Krankheit mit einem Eintrag in OMIM (Online Mendelian Inheritance in Man) c. Die genetische Krankheit beeinträchtigt eindeutig die Gesundheit d. Die klinisch-genetische Verdachtsdiagnose ist klar umschrieben e. Die molekulargenetische Analyse ist diagnostisch (nicht präsymptomatisch oder prädiktiv, keine Polymorphismen für Prädisposition) f. Die diagnostische Sensitivität (Mutationserfassungsrate) zum spezifischen Nachweis der seltenen Krankheit, insbesondere bei ausgeprägter Heterogenität, liegt in einem akzeptablen Bereich</v>
      </c>
      <c r="D1538" s="147" t="s">
        <v>500</v>
      </c>
      <c r="E1538" s="94">
        <v>6247.6</v>
      </c>
      <c r="F1538" t="s">
        <v>2179</v>
      </c>
      <c r="G1538" s="147" t="s">
        <v>500</v>
      </c>
      <c r="H1538" s="94">
        <v>6247.6</v>
      </c>
      <c r="I1538" s="129" t="s">
        <v>1936</v>
      </c>
    </row>
    <row r="1539" spans="1:9" ht="101.5" x14ac:dyDescent="0.35">
      <c r="A1539" s="129" t="str">
        <f t="shared" si="168"/>
        <v>B2.4</v>
      </c>
      <c r="B1539" s="129">
        <f t="shared" si="169"/>
        <v>6248.61</v>
      </c>
      <c r="C1539" s="129" t="str">
        <f t="shared" si="170"/>
        <v>Mendelsche erbliche Tumorkrankheiten bei Patienten und Patientinnen mit Symptomen, für welche verschiedene Krankheiten aus dieser Gruppe in Frage kommen und entsprechend gesucht werden (Differentialdiagnostik); mit bioinformatischer Auswertung inkl. Resultaterstellung für 11 bis 100 Gene</v>
      </c>
      <c r="D1539" s="147" t="s">
        <v>500</v>
      </c>
      <c r="E1539" s="94">
        <v>6248.61</v>
      </c>
      <c r="F1539" t="s">
        <v>2180</v>
      </c>
      <c r="G1539" s="147" t="s">
        <v>500</v>
      </c>
      <c r="H1539" s="94">
        <v>6248.61</v>
      </c>
      <c r="I1539" s="129" t="s">
        <v>1937</v>
      </c>
    </row>
    <row r="1540" spans="1:9" ht="101.5" x14ac:dyDescent="0.35">
      <c r="A1540" s="129" t="str">
        <f t="shared" si="168"/>
        <v>B2.4</v>
      </c>
      <c r="B1540" s="129">
        <f t="shared" si="169"/>
        <v>6248.62</v>
      </c>
      <c r="C1540" s="129" t="str">
        <f t="shared" si="170"/>
        <v>Mendelsche erbliche Tumorkrankheiten bei Patienten und Patientinnen mit Symptomen, für welche verschiedene Krankheiten aus dieser Gruppe in Frage kommen und entsprechend gesucht werden (Differentialdiagnostik); mit bioinformatischer Auswertung inkl. Resultaterstellung für über 100 Gene</v>
      </c>
      <c r="D1540" s="147" t="s">
        <v>500</v>
      </c>
      <c r="E1540" s="94">
        <v>6248.62</v>
      </c>
      <c r="F1540" t="s">
        <v>2181</v>
      </c>
      <c r="G1540" s="147" t="s">
        <v>500</v>
      </c>
      <c r="H1540" s="94">
        <v>6248.62</v>
      </c>
      <c r="I1540" s="129" t="s">
        <v>1938</v>
      </c>
    </row>
    <row r="1541" spans="1:9" ht="29" x14ac:dyDescent="0.35">
      <c r="A1541" s="129" t="str">
        <f t="shared" si="168"/>
        <v>B2.5</v>
      </c>
      <c r="B1541" s="129">
        <f t="shared" si="169"/>
        <v>6251.54</v>
      </c>
      <c r="C1541" s="129" t="str">
        <f t="shared" si="170"/>
        <v>Chorea Huntington und Choreatiforme Bewegungsstörungen</v>
      </c>
      <c r="D1541" s="147" t="s">
        <v>506</v>
      </c>
      <c r="E1541" s="94">
        <v>6251.54</v>
      </c>
      <c r="F1541" t="s">
        <v>509</v>
      </c>
      <c r="G1541" s="147" t="s">
        <v>506</v>
      </c>
      <c r="H1541" s="94">
        <v>6251.54</v>
      </c>
      <c r="I1541" s="129" t="s">
        <v>1939</v>
      </c>
    </row>
    <row r="1542" spans="1:9" ht="43.5" x14ac:dyDescent="0.35">
      <c r="A1542" s="129" t="str">
        <f t="shared" si="168"/>
        <v>B2.5</v>
      </c>
      <c r="B1542" s="129">
        <f t="shared" si="169"/>
        <v>6252.55</v>
      </c>
      <c r="C1542" s="129" t="str">
        <f t="shared" si="170"/>
        <v>Dystrophinopathien Duchenne und Becker, sowie Muskeldystrophien aufgrund von Dystrophin-assoziierten Proteinstörungen</v>
      </c>
      <c r="D1542" s="147" t="s">
        <v>506</v>
      </c>
      <c r="E1542" s="94">
        <v>6252.55</v>
      </c>
      <c r="F1542" t="s">
        <v>514</v>
      </c>
      <c r="G1542" s="147" t="s">
        <v>506</v>
      </c>
      <c r="H1542" s="94">
        <v>6252.55</v>
      </c>
      <c r="I1542" s="129" t="s">
        <v>1940</v>
      </c>
    </row>
    <row r="1543" spans="1:9" ht="43.5" x14ac:dyDescent="0.35">
      <c r="A1543" s="129" t="str">
        <f t="shared" si="168"/>
        <v>B2.5</v>
      </c>
      <c r="B1543" s="129">
        <f t="shared" si="169"/>
        <v>6252.56</v>
      </c>
      <c r="C1543" s="129" t="str">
        <f t="shared" si="170"/>
        <v>Dystrophinopathien Duchenne und Becker, sowie Muskeldystrophien aufgrund von Dystrophin-assoziierten Proteinstörungen</v>
      </c>
      <c r="D1543" s="147" t="s">
        <v>506</v>
      </c>
      <c r="E1543" s="94">
        <v>6252.56</v>
      </c>
      <c r="F1543" t="s">
        <v>514</v>
      </c>
      <c r="G1543" s="147" t="s">
        <v>506</v>
      </c>
      <c r="H1543" s="94">
        <v>6252.56</v>
      </c>
      <c r="I1543" s="129" t="s">
        <v>1940</v>
      </c>
    </row>
    <row r="1544" spans="1:9" ht="43.5" x14ac:dyDescent="0.35">
      <c r="A1544" s="129" t="str">
        <f t="shared" si="168"/>
        <v>B2.5</v>
      </c>
      <c r="B1544" s="129">
        <f t="shared" si="169"/>
        <v>6252.6</v>
      </c>
      <c r="C1544" s="129" t="str">
        <f t="shared" si="170"/>
        <v>Dystrophinopathien Duchenne und Becker, sowie Muskeldystrophien aufgrund von Dystrophin-assoziierten Proteinstörungen</v>
      </c>
      <c r="D1544" s="147" t="s">
        <v>506</v>
      </c>
      <c r="E1544" s="94">
        <v>6252.6</v>
      </c>
      <c r="F1544" t="s">
        <v>514</v>
      </c>
      <c r="G1544" s="147" t="s">
        <v>506</v>
      </c>
      <c r="H1544" s="94">
        <v>6252.6</v>
      </c>
      <c r="I1544" s="129" t="s">
        <v>1940</v>
      </c>
    </row>
    <row r="1545" spans="1:9" ht="72.5" x14ac:dyDescent="0.35">
      <c r="A1545" s="129" t="str">
        <f t="shared" si="168"/>
        <v>B2.5</v>
      </c>
      <c r="B1545" s="129">
        <f t="shared" si="169"/>
        <v>6253.55</v>
      </c>
      <c r="C1545" s="129" t="str">
        <f t="shared" si="170"/>
        <v>Hereditäre sensomotorische Neuropathien: Charcot-Marie-Tooth-Syndrome, hereditäre Neuropathie mit Neigung zu Druckparesen (HNPP), amyloidotische Polyneuropathie</v>
      </c>
      <c r="D1545" s="147" t="s">
        <v>506</v>
      </c>
      <c r="E1545" s="94">
        <v>6253.55</v>
      </c>
      <c r="F1545" t="s">
        <v>515</v>
      </c>
      <c r="G1545" s="147" t="s">
        <v>506</v>
      </c>
      <c r="H1545" s="94">
        <v>6253.55</v>
      </c>
      <c r="I1545" s="129" t="s">
        <v>1941</v>
      </c>
    </row>
    <row r="1546" spans="1:9" ht="72.5" x14ac:dyDescent="0.35">
      <c r="A1546" s="129" t="str">
        <f t="shared" si="168"/>
        <v>B2.5</v>
      </c>
      <c r="B1546" s="129">
        <f t="shared" si="169"/>
        <v>6253.56</v>
      </c>
      <c r="C1546" s="129" t="str">
        <f t="shared" si="170"/>
        <v>Hereditäre sensomotorische Neuropathien: Charcot-Marie-Tooth-Syndrome, hereditäre Neuropathie mit Neigung zu Druckparesen (HNPP), amyloidotische Polyneuropathie</v>
      </c>
      <c r="D1546" s="147" t="s">
        <v>506</v>
      </c>
      <c r="E1546" s="94">
        <v>6253.56</v>
      </c>
      <c r="F1546" t="s">
        <v>515</v>
      </c>
      <c r="G1546" s="147" t="s">
        <v>506</v>
      </c>
      <c r="H1546" s="94">
        <v>6253.56</v>
      </c>
      <c r="I1546" s="129" t="s">
        <v>1941</v>
      </c>
    </row>
    <row r="1547" spans="1:9" ht="72.5" x14ac:dyDescent="0.35">
      <c r="A1547" s="129" t="str">
        <f t="shared" si="168"/>
        <v>B2.5</v>
      </c>
      <c r="B1547" s="129">
        <f t="shared" si="169"/>
        <v>6253.61</v>
      </c>
      <c r="C1547" s="129" t="str">
        <f t="shared" si="170"/>
        <v>Hereditäre sensomotorische Neuropathien: Charcot-Marie-Tooth-Syndrome, hereditäre Neuropathie mit Neigung zu Druckparesen (HNPP), amyloidotische Polyneuropathie</v>
      </c>
      <c r="D1547" s="147" t="s">
        <v>506</v>
      </c>
      <c r="E1547" s="94">
        <v>6253.61</v>
      </c>
      <c r="F1547" t="s">
        <v>515</v>
      </c>
      <c r="G1547" s="147" t="s">
        <v>506</v>
      </c>
      <c r="H1547" s="94">
        <v>6253.61</v>
      </c>
      <c r="I1547" s="129" t="s">
        <v>1941</v>
      </c>
    </row>
    <row r="1548" spans="1:9" x14ac:dyDescent="0.35">
      <c r="A1548" s="129" t="str">
        <f t="shared" si="168"/>
        <v>B2.5</v>
      </c>
      <c r="B1548" s="129">
        <f t="shared" si="169"/>
        <v>6254.54</v>
      </c>
      <c r="C1548" s="129" t="str">
        <f t="shared" si="170"/>
        <v>Spino-cerebelläre Ataxien</v>
      </c>
      <c r="D1548" s="147" t="s">
        <v>506</v>
      </c>
      <c r="E1548" s="94">
        <v>6254.54</v>
      </c>
      <c r="F1548" t="s">
        <v>510</v>
      </c>
      <c r="G1548" s="147" t="s">
        <v>506</v>
      </c>
      <c r="H1548" s="94">
        <v>6254.54</v>
      </c>
      <c r="I1548" s="129" t="s">
        <v>1942</v>
      </c>
    </row>
    <row r="1549" spans="1:9" x14ac:dyDescent="0.35">
      <c r="A1549" s="129" t="str">
        <f t="shared" si="168"/>
        <v>B2.5</v>
      </c>
      <c r="B1549" s="129">
        <f t="shared" si="169"/>
        <v>6254.59</v>
      </c>
      <c r="C1549" s="129" t="str">
        <f t="shared" si="170"/>
        <v>Spino-cerebelläre Ataxien</v>
      </c>
      <c r="D1549" s="147" t="s">
        <v>506</v>
      </c>
      <c r="E1549" s="94">
        <v>6254.59</v>
      </c>
      <c r="F1549" t="s">
        <v>510</v>
      </c>
      <c r="G1549" s="147" t="s">
        <v>506</v>
      </c>
      <c r="H1549" s="94">
        <v>6254.59</v>
      </c>
      <c r="I1549" s="129" t="s">
        <v>1942</v>
      </c>
    </row>
    <row r="1550" spans="1:9" x14ac:dyDescent="0.35">
      <c r="A1550" s="129" t="str">
        <f t="shared" si="168"/>
        <v>B2.5</v>
      </c>
      <c r="B1550" s="129">
        <f t="shared" si="169"/>
        <v>6255.54</v>
      </c>
      <c r="C1550" s="129" t="str">
        <f t="shared" si="170"/>
        <v>Friedreich’sche Ataxie</v>
      </c>
      <c r="D1550" s="147" t="s">
        <v>506</v>
      </c>
      <c r="E1550" s="94">
        <v>6255.54</v>
      </c>
      <c r="F1550" t="s">
        <v>511</v>
      </c>
      <c r="G1550" s="147" t="s">
        <v>506</v>
      </c>
      <c r="H1550" s="94">
        <v>6255.54</v>
      </c>
      <c r="I1550" s="129" t="s">
        <v>1943</v>
      </c>
    </row>
    <row r="1551" spans="1:9" x14ac:dyDescent="0.35">
      <c r="A1551" s="129" t="str">
        <f t="shared" si="168"/>
        <v>B2.5</v>
      </c>
      <c r="B1551" s="129">
        <f t="shared" si="169"/>
        <v>6255.55</v>
      </c>
      <c r="C1551" s="129" t="str">
        <f t="shared" si="170"/>
        <v>Friedreich’sche Ataxie</v>
      </c>
      <c r="D1551" s="147" t="s">
        <v>506</v>
      </c>
      <c r="E1551" s="94">
        <v>6255.55</v>
      </c>
      <c r="F1551" t="s">
        <v>511</v>
      </c>
      <c r="G1551" s="147" t="s">
        <v>506</v>
      </c>
      <c r="H1551" s="94">
        <v>6255.55</v>
      </c>
      <c r="I1551" s="129" t="s">
        <v>1943</v>
      </c>
    </row>
    <row r="1552" spans="1:9" x14ac:dyDescent="0.35">
      <c r="A1552" s="129" t="str">
        <f t="shared" si="168"/>
        <v>B2.5</v>
      </c>
      <c r="B1552" s="129">
        <f t="shared" si="169"/>
        <v>6255.56</v>
      </c>
      <c r="C1552" s="129" t="str">
        <f t="shared" si="170"/>
        <v>Friedreich’sche Ataxie</v>
      </c>
      <c r="D1552" s="147" t="s">
        <v>506</v>
      </c>
      <c r="E1552" s="94">
        <v>6255.56</v>
      </c>
      <c r="F1552" t="s">
        <v>511</v>
      </c>
      <c r="G1552" s="147" t="s">
        <v>506</v>
      </c>
      <c r="H1552" s="94">
        <v>6255.56</v>
      </c>
      <c r="I1552" s="129" t="s">
        <v>1943</v>
      </c>
    </row>
    <row r="1553" spans="1:9" x14ac:dyDescent="0.35">
      <c r="A1553" s="129" t="str">
        <f t="shared" si="168"/>
        <v>B2.5</v>
      </c>
      <c r="B1553" s="129">
        <f t="shared" si="169"/>
        <v>6255.59</v>
      </c>
      <c r="C1553" s="129" t="str">
        <f t="shared" si="170"/>
        <v>Friedreich’sche Ataxie</v>
      </c>
      <c r="D1553" s="147" t="s">
        <v>506</v>
      </c>
      <c r="E1553" s="94">
        <v>6255.59</v>
      </c>
      <c r="F1553" t="s">
        <v>511</v>
      </c>
      <c r="G1553" s="147" t="s">
        <v>506</v>
      </c>
      <c r="H1553" s="94">
        <v>6255.59</v>
      </c>
      <c r="I1553" s="129" t="s">
        <v>1943</v>
      </c>
    </row>
    <row r="1554" spans="1:9" x14ac:dyDescent="0.35">
      <c r="A1554" s="129" t="str">
        <f t="shared" si="168"/>
        <v>B2.5</v>
      </c>
      <c r="B1554" s="129">
        <f t="shared" si="169"/>
        <v>6255.6</v>
      </c>
      <c r="C1554" s="129" t="str">
        <f t="shared" si="170"/>
        <v>Friedreich’sche Ataxie</v>
      </c>
      <c r="D1554" s="147" t="s">
        <v>506</v>
      </c>
      <c r="E1554" s="94">
        <v>6255.6</v>
      </c>
      <c r="F1554" t="s">
        <v>511</v>
      </c>
      <c r="G1554" s="147" t="s">
        <v>506</v>
      </c>
      <c r="H1554" s="94">
        <v>6255.6</v>
      </c>
      <c r="I1554" s="129" t="s">
        <v>1943</v>
      </c>
    </row>
    <row r="1555" spans="1:9" x14ac:dyDescent="0.35">
      <c r="A1555" s="129" t="str">
        <f t="shared" si="168"/>
        <v>B2.5</v>
      </c>
      <c r="B1555" s="129">
        <f t="shared" si="169"/>
        <v>6256.55</v>
      </c>
      <c r="C1555" s="129" t="str">
        <f t="shared" si="170"/>
        <v>Ataxia telangiectasia</v>
      </c>
      <c r="D1555" s="147" t="s">
        <v>506</v>
      </c>
      <c r="E1555" s="94">
        <v>6256.55</v>
      </c>
      <c r="F1555" t="s">
        <v>516</v>
      </c>
      <c r="G1555" s="147" t="s">
        <v>506</v>
      </c>
      <c r="H1555" s="94">
        <v>6256.55</v>
      </c>
      <c r="I1555" s="129" t="s">
        <v>1944</v>
      </c>
    </row>
    <row r="1556" spans="1:9" x14ac:dyDescent="0.35">
      <c r="A1556" s="129" t="str">
        <f t="shared" si="168"/>
        <v>B2.5</v>
      </c>
      <c r="B1556" s="129">
        <f t="shared" si="169"/>
        <v>6256.56</v>
      </c>
      <c r="C1556" s="129" t="str">
        <f t="shared" si="170"/>
        <v>Ataxia telangiectasia</v>
      </c>
      <c r="D1556" s="147" t="s">
        <v>506</v>
      </c>
      <c r="E1556" s="94">
        <v>6256.56</v>
      </c>
      <c r="F1556" t="s">
        <v>516</v>
      </c>
      <c r="G1556" s="147" t="s">
        <v>506</v>
      </c>
      <c r="H1556" s="94">
        <v>6256.56</v>
      </c>
      <c r="I1556" s="129" t="s">
        <v>1944</v>
      </c>
    </row>
    <row r="1557" spans="1:9" x14ac:dyDescent="0.35">
      <c r="A1557" s="129" t="str">
        <f t="shared" si="168"/>
        <v>B2.5</v>
      </c>
      <c r="B1557" s="129">
        <f t="shared" si="169"/>
        <v>6256.6</v>
      </c>
      <c r="C1557" s="129" t="str">
        <f t="shared" si="170"/>
        <v>Ataxia telangiectasia</v>
      </c>
      <c r="D1557" s="147" t="s">
        <v>506</v>
      </c>
      <c r="E1557" s="94">
        <v>6256.6</v>
      </c>
      <c r="F1557" t="s">
        <v>516</v>
      </c>
      <c r="G1557" s="147" t="s">
        <v>506</v>
      </c>
      <c r="H1557" s="94">
        <v>6256.6</v>
      </c>
      <c r="I1557" s="129" t="s">
        <v>1944</v>
      </c>
    </row>
    <row r="1558" spans="1:9" x14ac:dyDescent="0.35">
      <c r="A1558" s="129" t="str">
        <f t="shared" si="168"/>
        <v>B2.5</v>
      </c>
      <c r="B1558" s="129">
        <f t="shared" si="169"/>
        <v>6257.54</v>
      </c>
      <c r="C1558" s="129" t="str">
        <f t="shared" si="170"/>
        <v>Myotone Dystrophie Typ 1 und 2</v>
      </c>
      <c r="D1558" s="147" t="s">
        <v>506</v>
      </c>
      <c r="E1558" s="94">
        <v>6257.54</v>
      </c>
      <c r="F1558" t="s">
        <v>512</v>
      </c>
      <c r="G1558" s="147" t="s">
        <v>506</v>
      </c>
      <c r="H1558" s="94">
        <v>6257.54</v>
      </c>
      <c r="I1558" s="129" t="s">
        <v>1945</v>
      </c>
    </row>
    <row r="1559" spans="1:9" x14ac:dyDescent="0.35">
      <c r="A1559" s="129" t="str">
        <f t="shared" si="168"/>
        <v>B2.5</v>
      </c>
      <c r="B1559" s="129">
        <f t="shared" si="169"/>
        <v>6257.59</v>
      </c>
      <c r="C1559" s="129" t="str">
        <f t="shared" si="170"/>
        <v>Myotone Dystrophie Typ 1 und 2</v>
      </c>
      <c r="D1559" s="147" t="s">
        <v>506</v>
      </c>
      <c r="E1559" s="94">
        <v>6257.59</v>
      </c>
      <c r="F1559" t="s">
        <v>512</v>
      </c>
      <c r="G1559" s="147" t="s">
        <v>506</v>
      </c>
      <c r="H1559" s="94">
        <v>6257.59</v>
      </c>
      <c r="I1559" s="129" t="s">
        <v>1945</v>
      </c>
    </row>
    <row r="1560" spans="1:9" x14ac:dyDescent="0.35">
      <c r="A1560" s="129" t="str">
        <f t="shared" si="168"/>
        <v>B2.5</v>
      </c>
      <c r="B1560" s="129">
        <f t="shared" si="169"/>
        <v>6258.56</v>
      </c>
      <c r="C1560" s="129" t="str">
        <f t="shared" si="170"/>
        <v>Myotubuläre Myopathien</v>
      </c>
      <c r="D1560" s="147" t="s">
        <v>506</v>
      </c>
      <c r="E1560" s="94">
        <v>6258.56</v>
      </c>
      <c r="F1560" t="s">
        <v>517</v>
      </c>
      <c r="G1560" s="147" t="s">
        <v>506</v>
      </c>
      <c r="H1560" s="94">
        <v>6258.56</v>
      </c>
      <c r="I1560" s="129" t="s">
        <v>1946</v>
      </c>
    </row>
    <row r="1561" spans="1:9" x14ac:dyDescent="0.35">
      <c r="A1561" s="129" t="str">
        <f t="shared" si="168"/>
        <v>B2.5</v>
      </c>
      <c r="B1561" s="129">
        <f t="shared" si="169"/>
        <v>6258.6</v>
      </c>
      <c r="C1561" s="129" t="str">
        <f t="shared" si="170"/>
        <v>Myotubuläre Myopathien</v>
      </c>
      <c r="D1561" s="147" t="s">
        <v>506</v>
      </c>
      <c r="E1561" s="94">
        <v>6258.6</v>
      </c>
      <c r="F1561" t="s">
        <v>517</v>
      </c>
      <c r="G1561" s="147" t="s">
        <v>506</v>
      </c>
      <c r="H1561" s="94">
        <v>6258.6</v>
      </c>
      <c r="I1561" s="129" t="s">
        <v>1946</v>
      </c>
    </row>
    <row r="1562" spans="1:9" x14ac:dyDescent="0.35">
      <c r="A1562" s="129" t="str">
        <f t="shared" si="168"/>
        <v>B2.5</v>
      </c>
      <c r="B1562" s="129">
        <f t="shared" si="169"/>
        <v>6259.55</v>
      </c>
      <c r="C1562" s="129" t="str">
        <f t="shared" si="170"/>
        <v>Spinale Muskelatrophien</v>
      </c>
      <c r="D1562" s="147" t="s">
        <v>506</v>
      </c>
      <c r="E1562" s="94">
        <v>6259.55</v>
      </c>
      <c r="F1562" t="s">
        <v>518</v>
      </c>
      <c r="G1562" s="147" t="s">
        <v>506</v>
      </c>
      <c r="H1562" s="94">
        <v>6259.55</v>
      </c>
      <c r="I1562" s="129" t="s">
        <v>1947</v>
      </c>
    </row>
    <row r="1563" spans="1:9" x14ac:dyDescent="0.35">
      <c r="A1563" s="129" t="str">
        <f t="shared" si="168"/>
        <v>B2.5</v>
      </c>
      <c r="B1563" s="129">
        <f t="shared" si="169"/>
        <v>6259.56</v>
      </c>
      <c r="C1563" s="129" t="str">
        <f t="shared" si="170"/>
        <v>Spinale Muskelatrophien</v>
      </c>
      <c r="D1563" s="147" t="s">
        <v>506</v>
      </c>
      <c r="E1563" s="94">
        <v>6259.56</v>
      </c>
      <c r="F1563" t="s">
        <v>518</v>
      </c>
      <c r="G1563" s="147" t="s">
        <v>506</v>
      </c>
      <c r="H1563" s="94">
        <v>6259.56</v>
      </c>
      <c r="I1563" s="129" t="s">
        <v>1947</v>
      </c>
    </row>
    <row r="1564" spans="1:9" x14ac:dyDescent="0.35">
      <c r="A1564" s="129" t="str">
        <f t="shared" si="168"/>
        <v>B2.5</v>
      </c>
      <c r="B1564" s="129">
        <f t="shared" si="169"/>
        <v>6259.6</v>
      </c>
      <c r="C1564" s="129" t="str">
        <f t="shared" si="170"/>
        <v>Spinale Muskelatrophien</v>
      </c>
      <c r="D1564" s="147" t="s">
        <v>506</v>
      </c>
      <c r="E1564" s="94">
        <v>6259.6</v>
      </c>
      <c r="F1564" t="s">
        <v>518</v>
      </c>
      <c r="G1564" s="147" t="s">
        <v>506</v>
      </c>
      <c r="H1564" s="94">
        <v>6259.6</v>
      </c>
      <c r="I1564" s="129" t="s">
        <v>1947</v>
      </c>
    </row>
    <row r="1565" spans="1:9" x14ac:dyDescent="0.35">
      <c r="A1565" s="129" t="str">
        <f t="shared" si="168"/>
        <v>B2.5</v>
      </c>
      <c r="B1565" s="129">
        <f t="shared" si="169"/>
        <v>6260.5</v>
      </c>
      <c r="C1565" s="129" t="str">
        <f t="shared" si="170"/>
        <v>Mitochondriale Zytopathien</v>
      </c>
      <c r="D1565" s="147" t="s">
        <v>506</v>
      </c>
      <c r="E1565" s="94">
        <v>6260.5</v>
      </c>
      <c r="F1565" t="s">
        <v>507</v>
      </c>
      <c r="G1565" s="147" t="s">
        <v>506</v>
      </c>
      <c r="H1565" s="94">
        <v>6260.5</v>
      </c>
      <c r="I1565" s="129" t="s">
        <v>1948</v>
      </c>
    </row>
    <row r="1566" spans="1:9" x14ac:dyDescent="0.35">
      <c r="A1566" s="129" t="str">
        <f t="shared" si="168"/>
        <v>B2.5</v>
      </c>
      <c r="B1566" s="129">
        <f t="shared" si="169"/>
        <v>6260.51</v>
      </c>
      <c r="C1566" s="129" t="str">
        <f t="shared" si="170"/>
        <v>Mitochondriale Zytopathien</v>
      </c>
      <c r="D1566" s="147" t="s">
        <v>506</v>
      </c>
      <c r="E1566" s="94">
        <v>6260.51</v>
      </c>
      <c r="F1566" t="s">
        <v>507</v>
      </c>
      <c r="G1566" s="147" t="s">
        <v>506</v>
      </c>
      <c r="H1566" s="94">
        <v>6260.51</v>
      </c>
      <c r="I1566" s="129" t="s">
        <v>1948</v>
      </c>
    </row>
    <row r="1567" spans="1:9" x14ac:dyDescent="0.35">
      <c r="A1567" s="129" t="str">
        <f t="shared" ref="A1567:A1630" si="171">IF(Sprache=_Deutsch,D1567,G1567)</f>
        <v>B2.5</v>
      </c>
      <c r="B1567" s="129">
        <f t="shared" ref="B1567:B1630" si="172">IF(Sprache=_Deutsch,E1567,H1567)</f>
        <v>6260.54</v>
      </c>
      <c r="C1567" s="129" t="str">
        <f t="shared" ref="C1567:C1630" si="173">IF(Sprache=_Deutsch,F1567,I1567)</f>
        <v>Mitochondriale Zytopathien</v>
      </c>
      <c r="D1567" s="147" t="s">
        <v>506</v>
      </c>
      <c r="E1567" s="94">
        <v>6260.54</v>
      </c>
      <c r="F1567" t="s">
        <v>507</v>
      </c>
      <c r="G1567" s="147" t="s">
        <v>506</v>
      </c>
      <c r="H1567" s="94">
        <v>6260.54</v>
      </c>
      <c r="I1567" s="129" t="s">
        <v>1948</v>
      </c>
    </row>
    <row r="1568" spans="1:9" x14ac:dyDescent="0.35">
      <c r="A1568" s="129" t="str">
        <f t="shared" si="171"/>
        <v>B2.5</v>
      </c>
      <c r="B1568" s="129">
        <f t="shared" si="172"/>
        <v>6260.55</v>
      </c>
      <c r="C1568" s="129" t="str">
        <f t="shared" si="173"/>
        <v>Mitochondriale Zytopathien</v>
      </c>
      <c r="D1568" s="147" t="s">
        <v>506</v>
      </c>
      <c r="E1568" s="94">
        <v>6260.55</v>
      </c>
      <c r="F1568" t="s">
        <v>507</v>
      </c>
      <c r="G1568" s="147" t="s">
        <v>506</v>
      </c>
      <c r="H1568" s="94">
        <v>6260.55</v>
      </c>
      <c r="I1568" s="129" t="s">
        <v>1948</v>
      </c>
    </row>
    <row r="1569" spans="1:9" x14ac:dyDescent="0.35">
      <c r="A1569" s="129" t="str">
        <f t="shared" si="171"/>
        <v>B2.5</v>
      </c>
      <c r="B1569" s="129">
        <f t="shared" si="172"/>
        <v>6260.56</v>
      </c>
      <c r="C1569" s="129" t="str">
        <f t="shared" si="173"/>
        <v>Mitochondriale Zytopathien</v>
      </c>
      <c r="D1569" s="147" t="s">
        <v>506</v>
      </c>
      <c r="E1569" s="94">
        <v>6260.56</v>
      </c>
      <c r="F1569" t="s">
        <v>507</v>
      </c>
      <c r="G1569" s="147" t="s">
        <v>506</v>
      </c>
      <c r="H1569" s="94">
        <v>6260.56</v>
      </c>
      <c r="I1569" s="129" t="s">
        <v>1948</v>
      </c>
    </row>
    <row r="1570" spans="1:9" x14ac:dyDescent="0.35">
      <c r="A1570" s="129" t="str">
        <f t="shared" si="171"/>
        <v>B2.5</v>
      </c>
      <c r="B1570" s="129">
        <f t="shared" si="172"/>
        <v>6260.61</v>
      </c>
      <c r="C1570" s="129" t="str">
        <f t="shared" si="173"/>
        <v>Mitochondriale Zytopathien</v>
      </c>
      <c r="D1570" s="147" t="s">
        <v>506</v>
      </c>
      <c r="E1570" s="94">
        <v>6260.61</v>
      </c>
      <c r="F1570" t="s">
        <v>507</v>
      </c>
      <c r="G1570" s="147" t="s">
        <v>506</v>
      </c>
      <c r="H1570" s="94">
        <v>6260.61</v>
      </c>
      <c r="I1570" s="129" t="s">
        <v>1948</v>
      </c>
    </row>
    <row r="1571" spans="1:9" ht="101.5" x14ac:dyDescent="0.35">
      <c r="A1571" s="129" t="str">
        <f t="shared" si="171"/>
        <v>B2.5</v>
      </c>
      <c r="B1571" s="129">
        <f t="shared" si="172"/>
        <v>6261.62</v>
      </c>
      <c r="C1571" s="129" t="str">
        <f t="shared" si="173"/>
        <v>Mendelsche mitochondriale Krankheiten bei Patienten und Patientinnen mit Symptomen, für welche verschiedene Krankheiten aus dieser Gruppe in Frage kommen und entsprechend gesucht werden (Differentialdiagnostik); mit bioinformatischer Auswertung inkl. Resultaterstellung für über 100 Gene</v>
      </c>
      <c r="D1571" s="147" t="s">
        <v>506</v>
      </c>
      <c r="E1571" s="94">
        <v>6261.62</v>
      </c>
      <c r="F1571" t="s">
        <v>519</v>
      </c>
      <c r="G1571" s="147" t="s">
        <v>506</v>
      </c>
      <c r="H1571" s="94">
        <v>6261.62</v>
      </c>
      <c r="I1571" s="129" t="s">
        <v>1949</v>
      </c>
    </row>
    <row r="1572" spans="1:9" x14ac:dyDescent="0.35">
      <c r="A1572" s="129" t="str">
        <f t="shared" si="171"/>
        <v>B2.5</v>
      </c>
      <c r="B1572" s="129">
        <f t="shared" si="172"/>
        <v>6262.54</v>
      </c>
      <c r="C1572" s="129" t="str">
        <f t="shared" si="173"/>
        <v>Fragile X-Syndrome (FRAXA, FRAXE)</v>
      </c>
      <c r="D1572" s="147" t="s">
        <v>506</v>
      </c>
      <c r="E1572" s="94">
        <v>6262.54</v>
      </c>
      <c r="F1572" t="s">
        <v>513</v>
      </c>
      <c r="G1572" s="147" t="s">
        <v>506</v>
      </c>
      <c r="H1572" s="94">
        <v>6262.54</v>
      </c>
      <c r="I1572" s="129" t="s">
        <v>1950</v>
      </c>
    </row>
    <row r="1573" spans="1:9" x14ac:dyDescent="0.35">
      <c r="A1573" s="129" t="str">
        <f t="shared" si="171"/>
        <v>B2.5</v>
      </c>
      <c r="B1573" s="129">
        <f t="shared" si="172"/>
        <v>6262.55</v>
      </c>
      <c r="C1573" s="129" t="str">
        <f t="shared" si="173"/>
        <v>Fragile X-Syndrome (FRAXA, FRAXE)</v>
      </c>
      <c r="D1573" s="147" t="s">
        <v>506</v>
      </c>
      <c r="E1573" s="94">
        <v>6262.55</v>
      </c>
      <c r="F1573" t="s">
        <v>513</v>
      </c>
      <c r="G1573" s="147" t="s">
        <v>506</v>
      </c>
      <c r="H1573" s="94">
        <v>6262.55</v>
      </c>
      <c r="I1573" s="129" t="s">
        <v>1950</v>
      </c>
    </row>
    <row r="1574" spans="1:9" x14ac:dyDescent="0.35">
      <c r="A1574" s="129" t="str">
        <f t="shared" si="171"/>
        <v>B2.5</v>
      </c>
      <c r="B1574" s="129">
        <f t="shared" si="172"/>
        <v>6262.56</v>
      </c>
      <c r="C1574" s="129" t="str">
        <f t="shared" si="173"/>
        <v>Fragile X-Syndrome (FRAXA, FRAXE)</v>
      </c>
      <c r="D1574" s="147" t="s">
        <v>506</v>
      </c>
      <c r="E1574" s="94">
        <v>6262.56</v>
      </c>
      <c r="F1574" t="s">
        <v>513</v>
      </c>
      <c r="G1574" s="147" t="s">
        <v>506</v>
      </c>
      <c r="H1574" s="94">
        <v>6262.56</v>
      </c>
      <c r="I1574" s="129" t="s">
        <v>1950</v>
      </c>
    </row>
    <row r="1575" spans="1:9" x14ac:dyDescent="0.35">
      <c r="A1575" s="129" t="str">
        <f t="shared" si="171"/>
        <v>B2.5</v>
      </c>
      <c r="B1575" s="129">
        <f t="shared" si="172"/>
        <v>6262.59</v>
      </c>
      <c r="C1575" s="129" t="str">
        <f t="shared" si="173"/>
        <v>Fragile X-Syndrome (FRAXA, FRAXE)</v>
      </c>
      <c r="D1575" s="147" t="s">
        <v>506</v>
      </c>
      <c r="E1575" s="94">
        <v>6262.59</v>
      </c>
      <c r="F1575" t="s">
        <v>513</v>
      </c>
      <c r="G1575" s="147" t="s">
        <v>506</v>
      </c>
      <c r="H1575" s="94">
        <v>6262.59</v>
      </c>
      <c r="I1575" s="129" t="s">
        <v>1950</v>
      </c>
    </row>
    <row r="1576" spans="1:9" x14ac:dyDescent="0.35">
      <c r="A1576" s="129" t="str">
        <f t="shared" si="171"/>
        <v>B2.5</v>
      </c>
      <c r="B1576" s="129">
        <f t="shared" si="172"/>
        <v>6262.6</v>
      </c>
      <c r="C1576" s="129" t="str">
        <f t="shared" si="173"/>
        <v>Fragile X-Syndrome (FRAXA, FRAXE)</v>
      </c>
      <c r="D1576" s="147" t="s">
        <v>506</v>
      </c>
      <c r="E1576" s="94">
        <v>6262.6</v>
      </c>
      <c r="F1576" t="s">
        <v>513</v>
      </c>
      <c r="G1576" s="147" t="s">
        <v>506</v>
      </c>
      <c r="H1576" s="94">
        <v>6262.6</v>
      </c>
      <c r="I1576" s="129" t="s">
        <v>1950</v>
      </c>
    </row>
    <row r="1577" spans="1:9" x14ac:dyDescent="0.35">
      <c r="A1577" s="129" t="str">
        <f t="shared" si="171"/>
        <v>B2.5</v>
      </c>
      <c r="B1577" s="129">
        <f t="shared" si="172"/>
        <v>6263.5</v>
      </c>
      <c r="C1577" s="129" t="str">
        <f t="shared" si="173"/>
        <v>Angelman-Syndrom</v>
      </c>
      <c r="D1577" s="147" t="s">
        <v>506</v>
      </c>
      <c r="E1577" s="94">
        <v>6263.5</v>
      </c>
      <c r="F1577" t="s">
        <v>508</v>
      </c>
      <c r="G1577" s="147" t="s">
        <v>506</v>
      </c>
      <c r="H1577" s="94">
        <v>6263.5</v>
      </c>
      <c r="I1577" s="129" t="s">
        <v>1951</v>
      </c>
    </row>
    <row r="1578" spans="1:9" x14ac:dyDescent="0.35">
      <c r="A1578" s="129" t="str">
        <f t="shared" si="171"/>
        <v>B2.5</v>
      </c>
      <c r="B1578" s="129">
        <f t="shared" si="172"/>
        <v>6263.55</v>
      </c>
      <c r="C1578" s="129" t="str">
        <f t="shared" si="173"/>
        <v>Angelman-Syndrom</v>
      </c>
      <c r="D1578" s="147" t="s">
        <v>506</v>
      </c>
      <c r="E1578" s="94">
        <v>6263.55</v>
      </c>
      <c r="F1578" t="s">
        <v>508</v>
      </c>
      <c r="G1578" s="147" t="s">
        <v>506</v>
      </c>
      <c r="H1578" s="94">
        <v>6263.55</v>
      </c>
      <c r="I1578" s="129" t="s">
        <v>1951</v>
      </c>
    </row>
    <row r="1579" spans="1:9" x14ac:dyDescent="0.35">
      <c r="A1579" s="129" t="str">
        <f t="shared" si="171"/>
        <v>B2.5</v>
      </c>
      <c r="B1579" s="129">
        <f t="shared" si="172"/>
        <v>6263.56</v>
      </c>
      <c r="C1579" s="129" t="str">
        <f t="shared" si="173"/>
        <v>Angelman-Syndrom</v>
      </c>
      <c r="D1579" s="147" t="s">
        <v>506</v>
      </c>
      <c r="E1579" s="94">
        <v>6263.56</v>
      </c>
      <c r="F1579" t="s">
        <v>508</v>
      </c>
      <c r="G1579" s="147" t="s">
        <v>506</v>
      </c>
      <c r="H1579" s="94">
        <v>6263.56</v>
      </c>
      <c r="I1579" s="129" t="s">
        <v>1951</v>
      </c>
    </row>
    <row r="1580" spans="1:9" x14ac:dyDescent="0.35">
      <c r="A1580" s="129" t="str">
        <f t="shared" si="171"/>
        <v>B2.5</v>
      </c>
      <c r="B1580" s="129">
        <f t="shared" si="172"/>
        <v>6263.6</v>
      </c>
      <c r="C1580" s="129" t="str">
        <f t="shared" si="173"/>
        <v>Angelman-Syndrom</v>
      </c>
      <c r="D1580" s="147" t="s">
        <v>506</v>
      </c>
      <c r="E1580" s="94">
        <v>6263.6</v>
      </c>
      <c r="F1580" t="s">
        <v>508</v>
      </c>
      <c r="G1580" s="147" t="s">
        <v>506</v>
      </c>
      <c r="H1580" s="94">
        <v>6263.6</v>
      </c>
      <c r="I1580" s="129" t="s">
        <v>1951</v>
      </c>
    </row>
    <row r="1581" spans="1:9" ht="304.5" x14ac:dyDescent="0.35">
      <c r="A1581" s="129" t="str">
        <f t="shared" si="171"/>
        <v>B2.5</v>
      </c>
      <c r="B1581" s="129">
        <f t="shared" si="172"/>
        <v>6264.55</v>
      </c>
      <c r="C1581" s="129" t="str">
        <f t="shared" si="173"/>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81" s="147" t="s">
        <v>506</v>
      </c>
      <c r="E1581" s="94">
        <v>6264.55</v>
      </c>
      <c r="F1581" t="s">
        <v>2182</v>
      </c>
      <c r="G1581" s="147" t="s">
        <v>506</v>
      </c>
      <c r="H1581" s="94">
        <v>6264.55</v>
      </c>
      <c r="I1581" s="129" t="s">
        <v>1952</v>
      </c>
    </row>
    <row r="1582" spans="1:9" ht="304.5" x14ac:dyDescent="0.35">
      <c r="A1582" s="129" t="str">
        <f t="shared" si="171"/>
        <v>B2.5</v>
      </c>
      <c r="B1582" s="129">
        <f t="shared" si="172"/>
        <v>6264.56</v>
      </c>
      <c r="C1582" s="129" t="str">
        <f t="shared" si="173"/>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82" s="147" t="s">
        <v>506</v>
      </c>
      <c r="E1582" s="94">
        <v>6264.56</v>
      </c>
      <c r="F1582" t="s">
        <v>2182</v>
      </c>
      <c r="G1582" s="147" t="s">
        <v>506</v>
      </c>
      <c r="H1582" s="94">
        <v>6264.56</v>
      </c>
      <c r="I1582" s="129" t="s">
        <v>1952</v>
      </c>
    </row>
    <row r="1583" spans="1:9" ht="304.5" x14ac:dyDescent="0.35">
      <c r="A1583" s="129" t="str">
        <f t="shared" si="171"/>
        <v>B2.5</v>
      </c>
      <c r="B1583" s="129">
        <f t="shared" si="172"/>
        <v>6264.6</v>
      </c>
      <c r="C1583" s="129" t="str">
        <f t="shared" si="173"/>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583" s="147" t="s">
        <v>506</v>
      </c>
      <c r="E1583" s="94">
        <v>6264.6</v>
      </c>
      <c r="F1583" t="s">
        <v>2182</v>
      </c>
      <c r="G1583" s="147" t="s">
        <v>506</v>
      </c>
      <c r="H1583" s="94">
        <v>6264.6</v>
      </c>
      <c r="I1583" s="129" t="s">
        <v>1952</v>
      </c>
    </row>
    <row r="1584" spans="1:9" ht="130.5" x14ac:dyDescent="0.35">
      <c r="A1584" s="129" t="str">
        <f t="shared" si="171"/>
        <v>B2.5</v>
      </c>
      <c r="B1584" s="129">
        <f t="shared" si="172"/>
        <v>6265.61</v>
      </c>
      <c r="C1584" s="129" t="str">
        <f t="shared" si="173"/>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11 bis 100 Gene</v>
      </c>
      <c r="D1584" s="147" t="s">
        <v>506</v>
      </c>
      <c r="E1584" s="94">
        <v>6265.61</v>
      </c>
      <c r="F1584" t="s">
        <v>2183</v>
      </c>
      <c r="G1584" s="147" t="s">
        <v>506</v>
      </c>
      <c r="H1584" s="94">
        <v>6265.61</v>
      </c>
      <c r="I1584" s="129" t="s">
        <v>1953</v>
      </c>
    </row>
    <row r="1585" spans="1:9" ht="130.5" x14ac:dyDescent="0.35">
      <c r="A1585" s="129" t="str">
        <f t="shared" si="171"/>
        <v>B2.5</v>
      </c>
      <c r="B1585" s="129">
        <f t="shared" si="172"/>
        <v>6265.62</v>
      </c>
      <c r="C1585" s="129" t="str">
        <f t="shared" si="173"/>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über 100 Gene</v>
      </c>
      <c r="D1585" s="147" t="s">
        <v>506</v>
      </c>
      <c r="E1585" s="94">
        <v>6265.62</v>
      </c>
      <c r="F1585" t="s">
        <v>2184</v>
      </c>
      <c r="G1585" s="147" t="s">
        <v>506</v>
      </c>
      <c r="H1585" s="94">
        <v>6265.62</v>
      </c>
      <c r="I1585" s="129" t="s">
        <v>1954</v>
      </c>
    </row>
    <row r="1586" spans="1:9" x14ac:dyDescent="0.35">
      <c r="A1586" s="129" t="str">
        <f t="shared" si="171"/>
        <v>B2.6</v>
      </c>
      <c r="B1586" s="129">
        <f t="shared" si="172"/>
        <v>6268.5</v>
      </c>
      <c r="C1586" s="129" t="str">
        <f t="shared" si="173"/>
        <v>Prader-Willi-Syndrom</v>
      </c>
      <c r="D1586" s="147" t="s">
        <v>520</v>
      </c>
      <c r="E1586" s="94">
        <v>6268.5</v>
      </c>
      <c r="F1586" t="s">
        <v>521</v>
      </c>
      <c r="G1586" s="147" t="s">
        <v>520</v>
      </c>
      <c r="H1586" s="94">
        <v>6268.5</v>
      </c>
      <c r="I1586" s="129" t="s">
        <v>1955</v>
      </c>
    </row>
    <row r="1587" spans="1:9" x14ac:dyDescent="0.35">
      <c r="A1587" s="129" t="str">
        <f t="shared" si="171"/>
        <v>B2.6</v>
      </c>
      <c r="B1587" s="129">
        <f t="shared" si="172"/>
        <v>6268.55</v>
      </c>
      <c r="C1587" s="129" t="str">
        <f t="shared" si="173"/>
        <v>Prader-Willi-Syndrom</v>
      </c>
      <c r="D1587" s="147" t="s">
        <v>520</v>
      </c>
      <c r="E1587" s="94">
        <v>6268.55</v>
      </c>
      <c r="F1587" t="s">
        <v>521</v>
      </c>
      <c r="G1587" s="147" t="s">
        <v>520</v>
      </c>
      <c r="H1587" s="94">
        <v>6268.55</v>
      </c>
      <c r="I1587" s="129" t="s">
        <v>1955</v>
      </c>
    </row>
    <row r="1588" spans="1:9" x14ac:dyDescent="0.35">
      <c r="A1588" s="129" t="str">
        <f t="shared" si="171"/>
        <v>B2.6</v>
      </c>
      <c r="B1588" s="129">
        <f t="shared" si="172"/>
        <v>6268.56</v>
      </c>
      <c r="C1588" s="129" t="str">
        <f t="shared" si="173"/>
        <v>Prader-Willi-Syndrom</v>
      </c>
      <c r="D1588" s="147" t="s">
        <v>520</v>
      </c>
      <c r="E1588" s="94">
        <v>6268.56</v>
      </c>
      <c r="F1588" t="s">
        <v>521</v>
      </c>
      <c r="G1588" s="147" t="s">
        <v>520</v>
      </c>
      <c r="H1588" s="94">
        <v>6268.56</v>
      </c>
      <c r="I1588" s="129" t="s">
        <v>1955</v>
      </c>
    </row>
    <row r="1589" spans="1:9" x14ac:dyDescent="0.35">
      <c r="A1589" s="129" t="str">
        <f t="shared" si="171"/>
        <v>B2.6</v>
      </c>
      <c r="B1589" s="129">
        <f t="shared" si="172"/>
        <v>6268.6</v>
      </c>
      <c r="C1589" s="129" t="str">
        <f t="shared" si="173"/>
        <v>Prader-Willi-Syndrom</v>
      </c>
      <c r="D1589" s="147" t="s">
        <v>520</v>
      </c>
      <c r="E1589" s="94">
        <v>6268.6</v>
      </c>
      <c r="F1589" t="s">
        <v>521</v>
      </c>
      <c r="G1589" s="147" t="s">
        <v>520</v>
      </c>
      <c r="H1589" s="94">
        <v>6268.6</v>
      </c>
      <c r="I1589" s="129" t="s">
        <v>1955</v>
      </c>
    </row>
    <row r="1590" spans="1:9" ht="72.5" x14ac:dyDescent="0.35">
      <c r="A1590" s="129" t="str">
        <f t="shared" si="171"/>
        <v>B2.6</v>
      </c>
      <c r="B1590" s="129">
        <f t="shared" si="172"/>
        <v>6269.5</v>
      </c>
      <c r="C1590" s="129" t="str">
        <f t="shared" si="173"/>
        <v>22q11 Syndrom: DiGeorge-, velocardiofaciales Syndrom</v>
      </c>
      <c r="D1590" s="147" t="s">
        <v>520</v>
      </c>
      <c r="E1590" s="94">
        <v>6269.5</v>
      </c>
      <c r="F1590" t="s">
        <v>2185</v>
      </c>
      <c r="G1590" s="147" t="s">
        <v>520</v>
      </c>
      <c r="H1590" s="94">
        <v>6269.5</v>
      </c>
      <c r="I1590" s="129" t="s">
        <v>1956</v>
      </c>
    </row>
    <row r="1591" spans="1:9" ht="72.5" x14ac:dyDescent="0.35">
      <c r="A1591" s="129" t="str">
        <f t="shared" si="171"/>
        <v>B2.6</v>
      </c>
      <c r="B1591" s="129">
        <f t="shared" si="172"/>
        <v>6269.55</v>
      </c>
      <c r="C1591" s="129" t="str">
        <f t="shared" si="173"/>
        <v>22q11 Syndrom: DiGeorge-, velocardiofaciales Syndrom</v>
      </c>
      <c r="D1591" s="147" t="s">
        <v>520</v>
      </c>
      <c r="E1591" s="94">
        <v>6269.55</v>
      </c>
      <c r="F1591" t="s">
        <v>2185</v>
      </c>
      <c r="G1591" s="147" t="s">
        <v>520</v>
      </c>
      <c r="H1591" s="94">
        <v>6269.55</v>
      </c>
      <c r="I1591" s="129" t="s">
        <v>1956</v>
      </c>
    </row>
    <row r="1592" spans="1:9" ht="72.5" x14ac:dyDescent="0.35">
      <c r="A1592" s="129" t="str">
        <f t="shared" si="171"/>
        <v>B2.6</v>
      </c>
      <c r="B1592" s="129">
        <f t="shared" si="172"/>
        <v>6269.56</v>
      </c>
      <c r="C1592" s="129" t="str">
        <f t="shared" si="173"/>
        <v>22q11 Syndrom: DiGeorge-, velocardiofaciales Syndrom</v>
      </c>
      <c r="D1592" s="147" t="s">
        <v>520</v>
      </c>
      <c r="E1592" s="94">
        <v>6269.56</v>
      </c>
      <c r="F1592" t="s">
        <v>2185</v>
      </c>
      <c r="G1592" s="147" t="s">
        <v>520</v>
      </c>
      <c r="H1592" s="94">
        <v>6269.56</v>
      </c>
      <c r="I1592" s="129" t="s">
        <v>1956</v>
      </c>
    </row>
    <row r="1593" spans="1:9" ht="72.5" x14ac:dyDescent="0.35">
      <c r="A1593" s="129" t="str">
        <f t="shared" si="171"/>
        <v>B2.6</v>
      </c>
      <c r="B1593" s="129">
        <f t="shared" si="172"/>
        <v>6269.6</v>
      </c>
      <c r="C1593" s="129" t="str">
        <f t="shared" si="173"/>
        <v>22q11 Syndrom: DiGeorge-, velocardiofaciales Syndrom</v>
      </c>
      <c r="D1593" s="147" t="s">
        <v>520</v>
      </c>
      <c r="E1593" s="94">
        <v>6269.6</v>
      </c>
      <c r="F1593" t="s">
        <v>2185</v>
      </c>
      <c r="G1593" s="147" t="s">
        <v>520</v>
      </c>
      <c r="H1593" s="94">
        <v>6269.6</v>
      </c>
      <c r="I1593" s="129" t="s">
        <v>1956</v>
      </c>
    </row>
    <row r="1594" spans="1:9" x14ac:dyDescent="0.35">
      <c r="A1594" s="129" t="str">
        <f t="shared" si="171"/>
        <v>B2.6</v>
      </c>
      <c r="B1594" s="129">
        <f t="shared" si="172"/>
        <v>6270.5</v>
      </c>
      <c r="C1594" s="129" t="str">
        <f t="shared" si="173"/>
        <v>Williams-Beuren-Syndrom</v>
      </c>
      <c r="D1594" s="147" t="s">
        <v>520</v>
      </c>
      <c r="E1594" s="94">
        <v>6270.5</v>
      </c>
      <c r="F1594" t="s">
        <v>522</v>
      </c>
      <c r="G1594" s="147" t="s">
        <v>520</v>
      </c>
      <c r="H1594" s="94">
        <v>6270.5</v>
      </c>
      <c r="I1594" s="129" t="s">
        <v>1957</v>
      </c>
    </row>
    <row r="1595" spans="1:9" x14ac:dyDescent="0.35">
      <c r="A1595" s="129" t="str">
        <f t="shared" si="171"/>
        <v>B2.6</v>
      </c>
      <c r="B1595" s="129">
        <f t="shared" si="172"/>
        <v>6270.55</v>
      </c>
      <c r="C1595" s="129" t="str">
        <f t="shared" si="173"/>
        <v>Williams-Beuren-Syndrom</v>
      </c>
      <c r="D1595" s="147" t="s">
        <v>520</v>
      </c>
      <c r="E1595" s="94">
        <v>6270.55</v>
      </c>
      <c r="F1595" t="s">
        <v>522</v>
      </c>
      <c r="G1595" s="147" t="s">
        <v>520</v>
      </c>
      <c r="H1595" s="94">
        <v>6270.55</v>
      </c>
      <c r="I1595" s="129" t="s">
        <v>1957</v>
      </c>
    </row>
    <row r="1596" spans="1:9" x14ac:dyDescent="0.35">
      <c r="A1596" s="129" t="str">
        <f t="shared" si="171"/>
        <v>B2.6</v>
      </c>
      <c r="B1596" s="129">
        <f t="shared" si="172"/>
        <v>6270.56</v>
      </c>
      <c r="C1596" s="129" t="str">
        <f t="shared" si="173"/>
        <v>Williams-Beuren-Syndrom</v>
      </c>
      <c r="D1596" s="147" t="s">
        <v>520</v>
      </c>
      <c r="E1596" s="94">
        <v>6270.56</v>
      </c>
      <c r="F1596" t="s">
        <v>522</v>
      </c>
      <c r="G1596" s="147" t="s">
        <v>520</v>
      </c>
      <c r="H1596" s="94">
        <v>6270.56</v>
      </c>
      <c r="I1596" s="129" t="s">
        <v>1957</v>
      </c>
    </row>
    <row r="1597" spans="1:9" x14ac:dyDescent="0.35">
      <c r="A1597" s="129" t="str">
        <f t="shared" si="171"/>
        <v>B2.6</v>
      </c>
      <c r="B1597" s="129">
        <f t="shared" si="172"/>
        <v>6270.6</v>
      </c>
      <c r="C1597" s="129" t="str">
        <f t="shared" si="173"/>
        <v>Williams-Beuren-Syndrom</v>
      </c>
      <c r="D1597" s="147" t="s">
        <v>520</v>
      </c>
      <c r="E1597" s="94">
        <v>6270.6</v>
      </c>
      <c r="F1597" t="s">
        <v>522</v>
      </c>
      <c r="G1597" s="147" t="s">
        <v>520</v>
      </c>
      <c r="H1597" s="94">
        <v>6270.6</v>
      </c>
      <c r="I1597" s="129" t="s">
        <v>1957</v>
      </c>
    </row>
    <row r="1598" spans="1:9" ht="43.5" x14ac:dyDescent="0.35">
      <c r="A1598" s="129" t="str">
        <f t="shared" si="171"/>
        <v>B2.6</v>
      </c>
      <c r="B1598" s="129">
        <f t="shared" si="172"/>
        <v>6271.5</v>
      </c>
      <c r="C1598" s="129" t="str">
        <f t="shared" si="173"/>
        <v>Syndrome mit Störung des Wachstums: Sotos-, Beckwith-Wiedemann-, Silver-Russel-Syndrom u.a</v>
      </c>
      <c r="D1598" s="147" t="s">
        <v>520</v>
      </c>
      <c r="E1598" s="94">
        <v>6271.5</v>
      </c>
      <c r="F1598" t="s">
        <v>523</v>
      </c>
      <c r="G1598" s="147" t="s">
        <v>520</v>
      </c>
      <c r="H1598" s="94">
        <v>6271.5</v>
      </c>
      <c r="I1598" s="129" t="s">
        <v>1958</v>
      </c>
    </row>
    <row r="1599" spans="1:9" ht="43.5" x14ac:dyDescent="0.35">
      <c r="A1599" s="129" t="str">
        <f t="shared" si="171"/>
        <v>B2.6</v>
      </c>
      <c r="B1599" s="129">
        <f t="shared" si="172"/>
        <v>6271.55</v>
      </c>
      <c r="C1599" s="129" t="str">
        <f t="shared" si="173"/>
        <v>Syndrome mit Störung des Wachstums: Sotos-, Beckwith-Wiedemann-, Silver-Russel-Syndrom u.a</v>
      </c>
      <c r="D1599" s="147" t="s">
        <v>520</v>
      </c>
      <c r="E1599" s="94">
        <v>6271.55</v>
      </c>
      <c r="F1599" t="s">
        <v>523</v>
      </c>
      <c r="G1599" s="147" t="s">
        <v>520</v>
      </c>
      <c r="H1599" s="94">
        <v>6271.55</v>
      </c>
      <c r="I1599" s="129" t="s">
        <v>1958</v>
      </c>
    </row>
    <row r="1600" spans="1:9" ht="43.5" x14ac:dyDescent="0.35">
      <c r="A1600" s="129" t="str">
        <f t="shared" si="171"/>
        <v>B2.6</v>
      </c>
      <c r="B1600" s="129">
        <f t="shared" si="172"/>
        <v>6271.56</v>
      </c>
      <c r="C1600" s="129" t="str">
        <f t="shared" si="173"/>
        <v>Syndrome mit Störung des Wachstums: Sotos-, Beckwith-Wiedemann-, Silver-Russel-Syndrom u.a</v>
      </c>
      <c r="D1600" s="147" t="s">
        <v>520</v>
      </c>
      <c r="E1600" s="94">
        <v>6271.56</v>
      </c>
      <c r="F1600" t="s">
        <v>523</v>
      </c>
      <c r="G1600" s="147" t="s">
        <v>520</v>
      </c>
      <c r="H1600" s="94">
        <v>6271.56</v>
      </c>
      <c r="I1600" s="129" t="s">
        <v>1958</v>
      </c>
    </row>
    <row r="1601" spans="1:9" ht="43.5" x14ac:dyDescent="0.35">
      <c r="A1601" s="129" t="str">
        <f t="shared" si="171"/>
        <v>B2.6</v>
      </c>
      <c r="B1601" s="129">
        <f t="shared" si="172"/>
        <v>6271.6</v>
      </c>
      <c r="C1601" s="129" t="str">
        <f t="shared" si="173"/>
        <v>Syndrome mit Störung des Wachstums: Sotos-, Beckwith-Wiedemann-, Silver-Russel-Syndrom u.a</v>
      </c>
      <c r="D1601" s="147" t="s">
        <v>520</v>
      </c>
      <c r="E1601" s="94">
        <v>6271.6</v>
      </c>
      <c r="F1601" t="s">
        <v>523</v>
      </c>
      <c r="G1601" s="147" t="s">
        <v>520</v>
      </c>
      <c r="H1601" s="94">
        <v>6271.6</v>
      </c>
      <c r="I1601" s="129" t="s">
        <v>1958</v>
      </c>
    </row>
    <row r="1602" spans="1:9" ht="275.5" x14ac:dyDescent="0.35">
      <c r="A1602" s="129" t="str">
        <f t="shared" si="171"/>
        <v>B2.6</v>
      </c>
      <c r="B1602" s="129">
        <f t="shared" si="172"/>
        <v>6272.5</v>
      </c>
      <c r="C1602" s="129" t="str">
        <f t="shared" si="173"/>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02" s="147" t="s">
        <v>520</v>
      </c>
      <c r="E1602" s="94">
        <v>6272.5</v>
      </c>
      <c r="F1602" t="s">
        <v>2186</v>
      </c>
      <c r="G1602" s="147" t="s">
        <v>520</v>
      </c>
      <c r="H1602" s="94">
        <v>6272.5</v>
      </c>
      <c r="I1602" s="129" t="s">
        <v>1959</v>
      </c>
    </row>
    <row r="1603" spans="1:9" ht="275.5" x14ac:dyDescent="0.35">
      <c r="A1603" s="129" t="str">
        <f t="shared" si="171"/>
        <v>B2.6</v>
      </c>
      <c r="B1603" s="129">
        <f t="shared" si="172"/>
        <v>6272.55</v>
      </c>
      <c r="C1603" s="129" t="str">
        <f t="shared" si="173"/>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03" s="147" t="s">
        <v>520</v>
      </c>
      <c r="E1603" s="94">
        <v>6272.55</v>
      </c>
      <c r="F1603" t="s">
        <v>2186</v>
      </c>
      <c r="G1603" s="147" t="s">
        <v>520</v>
      </c>
      <c r="H1603" s="94">
        <v>6272.55</v>
      </c>
      <c r="I1603" s="129" t="s">
        <v>1959</v>
      </c>
    </row>
    <row r="1604" spans="1:9" ht="275.5" x14ac:dyDescent="0.35">
      <c r="A1604" s="129" t="str">
        <f t="shared" si="171"/>
        <v>B2.6</v>
      </c>
      <c r="B1604" s="129">
        <f t="shared" si="172"/>
        <v>6272.56</v>
      </c>
      <c r="C1604" s="129" t="str">
        <f t="shared" si="173"/>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04" s="147" t="s">
        <v>520</v>
      </c>
      <c r="E1604" s="94">
        <v>6272.56</v>
      </c>
      <c r="F1604" t="s">
        <v>2186</v>
      </c>
      <c r="G1604" s="147" t="s">
        <v>520</v>
      </c>
      <c r="H1604" s="94">
        <v>6272.56</v>
      </c>
      <c r="I1604" s="129" t="s">
        <v>1959</v>
      </c>
    </row>
    <row r="1605" spans="1:9" ht="275.5" x14ac:dyDescent="0.35">
      <c r="A1605" s="129" t="str">
        <f t="shared" si="171"/>
        <v>B2.6</v>
      </c>
      <c r="B1605" s="129">
        <f t="shared" si="172"/>
        <v>6272.6</v>
      </c>
      <c r="C1605" s="129" t="str">
        <f t="shared" si="173"/>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05" s="147" t="s">
        <v>520</v>
      </c>
      <c r="E1605" s="94">
        <v>6272.6</v>
      </c>
      <c r="F1605" t="s">
        <v>2186</v>
      </c>
      <c r="G1605" s="147" t="s">
        <v>520</v>
      </c>
      <c r="H1605" s="94">
        <v>6272.6</v>
      </c>
      <c r="I1605" s="129" t="s">
        <v>1959</v>
      </c>
    </row>
    <row r="1606" spans="1:9" ht="101.5" x14ac:dyDescent="0.35">
      <c r="A1606" s="129" t="str">
        <f t="shared" si="171"/>
        <v>B2.6</v>
      </c>
      <c r="B1606" s="129">
        <f t="shared" si="172"/>
        <v>6273.61</v>
      </c>
      <c r="C1606" s="129" t="str">
        <f t="shared" si="173"/>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11 bis 100 Gene</v>
      </c>
      <c r="D1606" s="147" t="s">
        <v>520</v>
      </c>
      <c r="E1606" s="94">
        <v>6273.61</v>
      </c>
      <c r="F1606" t="s">
        <v>524</v>
      </c>
      <c r="G1606" s="147" t="s">
        <v>520</v>
      </c>
      <c r="H1606" s="94">
        <v>6273.61</v>
      </c>
      <c r="I1606" s="129" t="s">
        <v>1960</v>
      </c>
    </row>
    <row r="1607" spans="1:9" ht="101.5" x14ac:dyDescent="0.35">
      <c r="A1607" s="129" t="str">
        <f t="shared" si="171"/>
        <v>B2.6</v>
      </c>
      <c r="B1607" s="129">
        <f t="shared" si="172"/>
        <v>6273.62</v>
      </c>
      <c r="C1607" s="129" t="str">
        <f t="shared" si="173"/>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über 100 Gene</v>
      </c>
      <c r="D1607" s="147" t="s">
        <v>520</v>
      </c>
      <c r="E1607" s="94">
        <v>6273.62</v>
      </c>
      <c r="F1607" t="s">
        <v>525</v>
      </c>
      <c r="G1607" s="147" t="s">
        <v>520</v>
      </c>
      <c r="H1607" s="94">
        <v>6273.62</v>
      </c>
      <c r="I1607" s="129" t="s">
        <v>1961</v>
      </c>
    </row>
    <row r="1608" spans="1:9" ht="29" x14ac:dyDescent="0.35">
      <c r="A1608" s="129" t="str">
        <f t="shared" si="171"/>
        <v>B2.7</v>
      </c>
      <c r="B1608" s="129">
        <f t="shared" si="172"/>
        <v>6276.64</v>
      </c>
      <c r="C1608" s="129" t="str">
        <f t="shared" si="173"/>
        <v>Mikrodeletion bei Y-gekoppelter Spermiogenesestörung (AZF-Deletionen)</v>
      </c>
      <c r="D1608" s="147" t="s">
        <v>526</v>
      </c>
      <c r="E1608" s="94">
        <v>6276.64</v>
      </c>
      <c r="F1608" t="s">
        <v>527</v>
      </c>
      <c r="G1608" s="147" t="s">
        <v>526</v>
      </c>
      <c r="H1608" s="94">
        <v>6276.64</v>
      </c>
      <c r="I1608" s="129" t="s">
        <v>1962</v>
      </c>
    </row>
    <row r="1609" spans="1:9" x14ac:dyDescent="0.35">
      <c r="A1609" s="129" t="str">
        <f t="shared" si="171"/>
        <v>B2.7</v>
      </c>
      <c r="B1609" s="129">
        <f t="shared" si="172"/>
        <v>6277.54</v>
      </c>
      <c r="C1609" s="129" t="str">
        <f t="shared" si="173"/>
        <v>Congenitale Aplasie des Vas Deferens (CAVD)</v>
      </c>
      <c r="D1609" s="147" t="s">
        <v>526</v>
      </c>
      <c r="E1609" s="94">
        <v>6277.54</v>
      </c>
      <c r="F1609" t="s">
        <v>528</v>
      </c>
      <c r="G1609" s="147" t="s">
        <v>526</v>
      </c>
      <c r="H1609" s="94">
        <v>6277.54</v>
      </c>
      <c r="I1609" s="129" t="s">
        <v>1963</v>
      </c>
    </row>
    <row r="1610" spans="1:9" x14ac:dyDescent="0.35">
      <c r="A1610" s="129" t="str">
        <f t="shared" si="171"/>
        <v>B2.7</v>
      </c>
      <c r="B1610" s="129">
        <f t="shared" si="172"/>
        <v>6277.55</v>
      </c>
      <c r="C1610" s="129" t="str">
        <f t="shared" si="173"/>
        <v>Congenitale Aplasie des Vas Deferens (CAVD)</v>
      </c>
      <c r="D1610" s="147" t="s">
        <v>526</v>
      </c>
      <c r="E1610" s="94">
        <v>6277.55</v>
      </c>
      <c r="F1610" t="s">
        <v>528</v>
      </c>
      <c r="G1610" s="147" t="s">
        <v>526</v>
      </c>
      <c r="H1610" s="94">
        <v>6277.55</v>
      </c>
      <c r="I1610" s="129" t="s">
        <v>1963</v>
      </c>
    </row>
    <row r="1611" spans="1:9" x14ac:dyDescent="0.35">
      <c r="A1611" s="129" t="str">
        <f t="shared" si="171"/>
        <v>B2.7</v>
      </c>
      <c r="B1611" s="129">
        <f t="shared" si="172"/>
        <v>6277.56</v>
      </c>
      <c r="C1611" s="129" t="str">
        <f t="shared" si="173"/>
        <v>Congenitale Aplasie des Vas Deferens (CAVD)</v>
      </c>
      <c r="D1611" s="147" t="s">
        <v>526</v>
      </c>
      <c r="E1611" s="94">
        <v>6277.56</v>
      </c>
      <c r="F1611" t="s">
        <v>528</v>
      </c>
      <c r="G1611" s="147" t="s">
        <v>526</v>
      </c>
      <c r="H1611" s="94">
        <v>6277.56</v>
      </c>
      <c r="I1611" s="129" t="s">
        <v>1963</v>
      </c>
    </row>
    <row r="1612" spans="1:9" x14ac:dyDescent="0.35">
      <c r="A1612" s="129" t="str">
        <f t="shared" si="171"/>
        <v>B2.7</v>
      </c>
      <c r="B1612" s="129">
        <f t="shared" si="172"/>
        <v>6277.6</v>
      </c>
      <c r="C1612" s="129" t="str">
        <f t="shared" si="173"/>
        <v>Congenitale Aplasie des Vas Deferens (CAVD)</v>
      </c>
      <c r="D1612" s="147" t="s">
        <v>526</v>
      </c>
      <c r="E1612" s="94">
        <v>6277.6</v>
      </c>
      <c r="F1612" t="s">
        <v>528</v>
      </c>
      <c r="G1612" s="147" t="s">
        <v>526</v>
      </c>
      <c r="H1612" s="94">
        <v>6277.6</v>
      </c>
      <c r="I1612" s="129" t="s">
        <v>1963</v>
      </c>
    </row>
    <row r="1613" spans="1:9" x14ac:dyDescent="0.35">
      <c r="A1613" s="129" t="str">
        <f t="shared" si="171"/>
        <v>B2.7</v>
      </c>
      <c r="B1613" s="129">
        <f t="shared" si="172"/>
        <v>6278.55</v>
      </c>
      <c r="C1613" s="129" t="str">
        <f t="shared" si="173"/>
        <v>Polyzystische Nierenkrankheiten</v>
      </c>
      <c r="D1613" s="147" t="s">
        <v>526</v>
      </c>
      <c r="E1613" s="94">
        <v>6278.55</v>
      </c>
      <c r="F1613" t="s">
        <v>529</v>
      </c>
      <c r="G1613" s="147" t="s">
        <v>526</v>
      </c>
      <c r="H1613" s="94">
        <v>6278.55</v>
      </c>
      <c r="I1613" s="129" t="s">
        <v>1964</v>
      </c>
    </row>
    <row r="1614" spans="1:9" x14ac:dyDescent="0.35">
      <c r="A1614" s="129" t="str">
        <f t="shared" si="171"/>
        <v>B2.7</v>
      </c>
      <c r="B1614" s="129">
        <f t="shared" si="172"/>
        <v>6278.56</v>
      </c>
      <c r="C1614" s="129" t="str">
        <f t="shared" si="173"/>
        <v>Polyzystische Nierenkrankheiten</v>
      </c>
      <c r="D1614" s="147" t="s">
        <v>526</v>
      </c>
      <c r="E1614" s="94">
        <v>6278.56</v>
      </c>
      <c r="F1614" t="s">
        <v>529</v>
      </c>
      <c r="G1614" s="147" t="s">
        <v>526</v>
      </c>
      <c r="H1614" s="94">
        <v>6278.56</v>
      </c>
      <c r="I1614" s="129" t="s">
        <v>1964</v>
      </c>
    </row>
    <row r="1615" spans="1:9" x14ac:dyDescent="0.35">
      <c r="A1615" s="129" t="str">
        <f t="shared" si="171"/>
        <v>B2.7</v>
      </c>
      <c r="B1615" s="129">
        <f t="shared" si="172"/>
        <v>6278.6</v>
      </c>
      <c r="C1615" s="129" t="str">
        <f t="shared" si="173"/>
        <v>Polyzystische Nierenkrankheiten</v>
      </c>
      <c r="D1615" s="147" t="s">
        <v>526</v>
      </c>
      <c r="E1615" s="94">
        <v>6278.6</v>
      </c>
      <c r="F1615" t="s">
        <v>529</v>
      </c>
      <c r="G1615" s="147" t="s">
        <v>526</v>
      </c>
      <c r="H1615" s="94">
        <v>6278.6</v>
      </c>
      <c r="I1615" s="129" t="s">
        <v>1964</v>
      </c>
    </row>
    <row r="1616" spans="1:9" ht="304.5" x14ac:dyDescent="0.35">
      <c r="A1616" s="129" t="str">
        <f t="shared" si="171"/>
        <v>B2.7</v>
      </c>
      <c r="B1616" s="129">
        <f t="shared" si="172"/>
        <v>6279.55</v>
      </c>
      <c r="C1616" s="129" t="str">
        <f t="shared" si="173"/>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16" s="147" t="s">
        <v>526</v>
      </c>
      <c r="E1616" s="94">
        <v>6279.55</v>
      </c>
      <c r="F1616" t="s">
        <v>2187</v>
      </c>
      <c r="G1616" s="147" t="s">
        <v>526</v>
      </c>
      <c r="H1616" s="94">
        <v>6279.55</v>
      </c>
      <c r="I1616" s="129" t="s">
        <v>1965</v>
      </c>
    </row>
    <row r="1617" spans="1:9" ht="304.5" x14ac:dyDescent="0.35">
      <c r="A1617" s="129" t="str">
        <f t="shared" si="171"/>
        <v>B2.7</v>
      </c>
      <c r="B1617" s="129">
        <f t="shared" si="172"/>
        <v>6279.56</v>
      </c>
      <c r="C1617" s="129" t="str">
        <f t="shared" si="173"/>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17" s="147" t="s">
        <v>526</v>
      </c>
      <c r="E1617" s="94">
        <v>6279.56</v>
      </c>
      <c r="F1617" t="s">
        <v>2187</v>
      </c>
      <c r="G1617" s="147" t="s">
        <v>526</v>
      </c>
      <c r="H1617" s="94">
        <v>6279.56</v>
      </c>
      <c r="I1617" s="129" t="s">
        <v>1965</v>
      </c>
    </row>
    <row r="1618" spans="1:9" ht="304.5" x14ac:dyDescent="0.35">
      <c r="A1618" s="129" t="str">
        <f t="shared" si="171"/>
        <v>B2.7</v>
      </c>
      <c r="B1618" s="129">
        <f t="shared" si="172"/>
        <v>6279.6</v>
      </c>
      <c r="C1618" s="129" t="str">
        <f t="shared" si="173"/>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18" s="147" t="s">
        <v>526</v>
      </c>
      <c r="E1618" s="94">
        <v>6279.6</v>
      </c>
      <c r="F1618" t="s">
        <v>2187</v>
      </c>
      <c r="G1618" s="147" t="s">
        <v>526</v>
      </c>
      <c r="H1618" s="94">
        <v>6279.6</v>
      </c>
      <c r="I1618" s="129" t="s">
        <v>1965</v>
      </c>
    </row>
    <row r="1619" spans="1:9" ht="116" x14ac:dyDescent="0.35">
      <c r="A1619" s="129" t="str">
        <f t="shared" si="171"/>
        <v>B2.7</v>
      </c>
      <c r="B1619" s="129">
        <f t="shared" si="172"/>
        <v>6280.61</v>
      </c>
      <c r="C1619" s="129" t="str">
        <f t="shared" si="173"/>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11 bis 100 Gene</v>
      </c>
      <c r="D1619" s="147" t="s">
        <v>526</v>
      </c>
      <c r="E1619" s="94">
        <v>6280.61</v>
      </c>
      <c r="F1619" t="s">
        <v>530</v>
      </c>
      <c r="G1619" s="147" t="s">
        <v>526</v>
      </c>
      <c r="H1619" s="94">
        <v>6280.61</v>
      </c>
      <c r="I1619" s="129" t="s">
        <v>1966</v>
      </c>
    </row>
    <row r="1620" spans="1:9" ht="116" x14ac:dyDescent="0.35">
      <c r="A1620" s="129" t="str">
        <f t="shared" si="171"/>
        <v>B2.7</v>
      </c>
      <c r="B1620" s="129">
        <f t="shared" si="172"/>
        <v>6280.62</v>
      </c>
      <c r="C1620" s="129" t="str">
        <f t="shared" si="173"/>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über 100 Gene</v>
      </c>
      <c r="D1620" s="147" t="s">
        <v>526</v>
      </c>
      <c r="E1620" s="94">
        <v>6280.62</v>
      </c>
      <c r="F1620" t="s">
        <v>531</v>
      </c>
      <c r="G1620" s="147" t="s">
        <v>526</v>
      </c>
      <c r="H1620" s="94">
        <v>6280.62</v>
      </c>
      <c r="I1620" s="129" t="s">
        <v>1967</v>
      </c>
    </row>
    <row r="1621" spans="1:9" ht="29" x14ac:dyDescent="0.35">
      <c r="A1621" s="129" t="str">
        <f t="shared" si="171"/>
        <v>B2.8</v>
      </c>
      <c r="B1621" s="129">
        <f t="shared" si="172"/>
        <v>6283.55</v>
      </c>
      <c r="C1621" s="129" t="str">
        <f t="shared" si="173"/>
        <v>Retinadystrophien: Retinitis pigmentosa, Makuladegenerationen</v>
      </c>
      <c r="D1621" s="147" t="s">
        <v>532</v>
      </c>
      <c r="E1621" s="94">
        <v>6283.55</v>
      </c>
      <c r="F1621" t="s">
        <v>533</v>
      </c>
      <c r="G1621" s="147" t="s">
        <v>532</v>
      </c>
      <c r="H1621" s="94">
        <v>6283.55</v>
      </c>
      <c r="I1621" s="129" t="s">
        <v>1968</v>
      </c>
    </row>
    <row r="1622" spans="1:9" ht="29" x14ac:dyDescent="0.35">
      <c r="A1622" s="129" t="str">
        <f t="shared" si="171"/>
        <v>B2.8</v>
      </c>
      <c r="B1622" s="129">
        <f t="shared" si="172"/>
        <v>6283.56</v>
      </c>
      <c r="C1622" s="129" t="str">
        <f t="shared" si="173"/>
        <v>Retinadystrophien: Retinitis pigmentosa, Makuladegenerationen</v>
      </c>
      <c r="D1622" s="147" t="s">
        <v>532</v>
      </c>
      <c r="E1622" s="94">
        <v>6283.56</v>
      </c>
      <c r="F1622" t="s">
        <v>533</v>
      </c>
      <c r="G1622" s="147" t="s">
        <v>532</v>
      </c>
      <c r="H1622" s="94">
        <v>6283.56</v>
      </c>
      <c r="I1622" s="129" t="s">
        <v>1968</v>
      </c>
    </row>
    <row r="1623" spans="1:9" ht="29" x14ac:dyDescent="0.35">
      <c r="A1623" s="129" t="str">
        <f t="shared" si="171"/>
        <v>B2.8</v>
      </c>
      <c r="B1623" s="129">
        <f t="shared" si="172"/>
        <v>6283.61</v>
      </c>
      <c r="C1623" s="129" t="str">
        <f t="shared" si="173"/>
        <v>Retinadystrophien: Retinitis pigmentosa, Makuladegenerationen</v>
      </c>
      <c r="D1623" s="147" t="s">
        <v>532</v>
      </c>
      <c r="E1623" s="94">
        <v>6283.61</v>
      </c>
      <c r="F1623" t="s">
        <v>533</v>
      </c>
      <c r="G1623" s="147" t="s">
        <v>532</v>
      </c>
      <c r="H1623" s="94">
        <v>6283.61</v>
      </c>
      <c r="I1623" s="129" t="s">
        <v>1968</v>
      </c>
    </row>
    <row r="1624" spans="1:9" ht="29" x14ac:dyDescent="0.35">
      <c r="A1624" s="129" t="str">
        <f t="shared" si="171"/>
        <v>B2.8</v>
      </c>
      <c r="B1624" s="129">
        <f t="shared" si="172"/>
        <v>6283.62</v>
      </c>
      <c r="C1624" s="129" t="str">
        <f t="shared" si="173"/>
        <v>Retinadystrophien: Retinitis pigmentosa, Makuladegenerationen</v>
      </c>
      <c r="D1624" s="147" t="s">
        <v>532</v>
      </c>
      <c r="E1624" s="94">
        <v>6283.62</v>
      </c>
      <c r="F1624" t="s">
        <v>533</v>
      </c>
      <c r="G1624" s="147" t="s">
        <v>532</v>
      </c>
      <c r="H1624" s="94">
        <v>6283.62</v>
      </c>
      <c r="I1624" s="129" t="s">
        <v>1968</v>
      </c>
    </row>
    <row r="1625" spans="1:9" x14ac:dyDescent="0.35">
      <c r="A1625" s="129" t="str">
        <f t="shared" si="171"/>
        <v>B2.8</v>
      </c>
      <c r="B1625" s="129">
        <f t="shared" si="172"/>
        <v>6284.55</v>
      </c>
      <c r="C1625" s="129" t="str">
        <f t="shared" si="173"/>
        <v>Corneadystrophien</v>
      </c>
      <c r="D1625" s="147" t="s">
        <v>532</v>
      </c>
      <c r="E1625" s="94">
        <v>6284.55</v>
      </c>
      <c r="F1625" t="s">
        <v>534</v>
      </c>
      <c r="G1625" s="147" t="s">
        <v>532</v>
      </c>
      <c r="H1625" s="94">
        <v>6284.55</v>
      </c>
      <c r="I1625" s="129" t="s">
        <v>1969</v>
      </c>
    </row>
    <row r="1626" spans="1:9" x14ac:dyDescent="0.35">
      <c r="A1626" s="129" t="str">
        <f t="shared" si="171"/>
        <v>B2.8</v>
      </c>
      <c r="B1626" s="129">
        <f t="shared" si="172"/>
        <v>6284.56</v>
      </c>
      <c r="C1626" s="129" t="str">
        <f t="shared" si="173"/>
        <v>Corneadystrophien</v>
      </c>
      <c r="D1626" s="147" t="s">
        <v>532</v>
      </c>
      <c r="E1626" s="94">
        <v>6284.56</v>
      </c>
      <c r="F1626" t="s">
        <v>534</v>
      </c>
      <c r="G1626" s="147" t="s">
        <v>532</v>
      </c>
      <c r="H1626" s="94">
        <v>6284.56</v>
      </c>
      <c r="I1626" s="129" t="s">
        <v>1969</v>
      </c>
    </row>
    <row r="1627" spans="1:9" x14ac:dyDescent="0.35">
      <c r="A1627" s="129" t="str">
        <f t="shared" si="171"/>
        <v>B2.8</v>
      </c>
      <c r="B1627" s="129">
        <f t="shared" si="172"/>
        <v>6284.6</v>
      </c>
      <c r="C1627" s="129" t="str">
        <f t="shared" si="173"/>
        <v>Corneadystrophien</v>
      </c>
      <c r="D1627" s="147" t="s">
        <v>532</v>
      </c>
      <c r="E1627" s="94">
        <v>6284.6</v>
      </c>
      <c r="F1627" t="s">
        <v>534</v>
      </c>
      <c r="G1627" s="147" t="s">
        <v>532</v>
      </c>
      <c r="H1627" s="94">
        <v>6284.6</v>
      </c>
      <c r="I1627" s="129" t="s">
        <v>1969</v>
      </c>
    </row>
    <row r="1628" spans="1:9" x14ac:dyDescent="0.35">
      <c r="A1628" s="129" t="str">
        <f t="shared" si="171"/>
        <v>B2.8</v>
      </c>
      <c r="B1628" s="129">
        <f t="shared" si="172"/>
        <v>6285.55</v>
      </c>
      <c r="C1628" s="129" t="str">
        <f t="shared" si="173"/>
        <v>Leber'sche Optikusatrophie</v>
      </c>
      <c r="D1628" s="147" t="s">
        <v>532</v>
      </c>
      <c r="E1628" s="94">
        <v>6285.55</v>
      </c>
      <c r="F1628" t="s">
        <v>535</v>
      </c>
      <c r="G1628" s="147" t="s">
        <v>532</v>
      </c>
      <c r="H1628" s="94">
        <v>6285.55</v>
      </c>
      <c r="I1628" s="129" t="s">
        <v>1970</v>
      </c>
    </row>
    <row r="1629" spans="1:9" x14ac:dyDescent="0.35">
      <c r="A1629" s="129" t="str">
        <f t="shared" si="171"/>
        <v>B2.8</v>
      </c>
      <c r="B1629" s="129">
        <f t="shared" si="172"/>
        <v>6285.56</v>
      </c>
      <c r="C1629" s="129" t="str">
        <f t="shared" si="173"/>
        <v>Leber'sche Optikusatrophie</v>
      </c>
      <c r="D1629" s="147" t="s">
        <v>532</v>
      </c>
      <c r="E1629" s="94">
        <v>6285.56</v>
      </c>
      <c r="F1629" t="s">
        <v>535</v>
      </c>
      <c r="G1629" s="147" t="s">
        <v>532</v>
      </c>
      <c r="H1629" s="94">
        <v>6285.56</v>
      </c>
      <c r="I1629" s="129" t="s">
        <v>1970</v>
      </c>
    </row>
    <row r="1630" spans="1:9" x14ac:dyDescent="0.35">
      <c r="A1630" s="129" t="str">
        <f t="shared" si="171"/>
        <v>B2.8</v>
      </c>
      <c r="B1630" s="129">
        <f t="shared" si="172"/>
        <v>6285.6</v>
      </c>
      <c r="C1630" s="129" t="str">
        <f t="shared" si="173"/>
        <v>Leber'sche Optikusatrophie</v>
      </c>
      <c r="D1630" s="147" t="s">
        <v>532</v>
      </c>
      <c r="E1630" s="94">
        <v>6285.6</v>
      </c>
      <c r="F1630" t="s">
        <v>535</v>
      </c>
      <c r="G1630" s="147" t="s">
        <v>532</v>
      </c>
      <c r="H1630" s="94">
        <v>6285.6</v>
      </c>
      <c r="I1630" s="129" t="s">
        <v>1970</v>
      </c>
    </row>
    <row r="1631" spans="1:9" x14ac:dyDescent="0.35">
      <c r="A1631" s="129" t="str">
        <f t="shared" ref="A1631:A1693" si="174">IF(Sprache=_Deutsch,D1631,G1631)</f>
        <v>B2.8</v>
      </c>
      <c r="B1631" s="129">
        <f t="shared" ref="B1631:B1693" si="175">IF(Sprache=_Deutsch,E1631,H1631)</f>
        <v>6286.55</v>
      </c>
      <c r="C1631" s="129" t="str">
        <f t="shared" ref="C1631:C1693" si="176">IF(Sprache=_Deutsch,F1631,I1631)</f>
        <v>Vitreoretinopathien</v>
      </c>
      <c r="D1631" s="147" t="s">
        <v>532</v>
      </c>
      <c r="E1631" s="94">
        <v>6286.55</v>
      </c>
      <c r="F1631" t="s">
        <v>536</v>
      </c>
      <c r="G1631" s="147" t="s">
        <v>532</v>
      </c>
      <c r="H1631" s="94">
        <v>6286.55</v>
      </c>
      <c r="I1631" s="129" t="s">
        <v>1971</v>
      </c>
    </row>
    <row r="1632" spans="1:9" x14ac:dyDescent="0.35">
      <c r="A1632" s="129" t="str">
        <f t="shared" si="174"/>
        <v>B2.8</v>
      </c>
      <c r="B1632" s="129">
        <f t="shared" si="175"/>
        <v>6286.56</v>
      </c>
      <c r="C1632" s="129" t="str">
        <f t="shared" si="176"/>
        <v>Vitreoretinopathien</v>
      </c>
      <c r="D1632" s="147" t="s">
        <v>532</v>
      </c>
      <c r="E1632" s="94">
        <v>6286.56</v>
      </c>
      <c r="F1632" t="s">
        <v>536</v>
      </c>
      <c r="G1632" s="147" t="s">
        <v>532</v>
      </c>
      <c r="H1632" s="94">
        <v>6286.56</v>
      </c>
      <c r="I1632" s="129" t="s">
        <v>1971</v>
      </c>
    </row>
    <row r="1633" spans="1:9" x14ac:dyDescent="0.35">
      <c r="A1633" s="129" t="str">
        <f t="shared" si="174"/>
        <v>B2.8</v>
      </c>
      <c r="B1633" s="129">
        <f t="shared" si="175"/>
        <v>6286.6</v>
      </c>
      <c r="C1633" s="129" t="str">
        <f t="shared" si="176"/>
        <v>Vitreoretinopathien</v>
      </c>
      <c r="D1633" s="147" t="s">
        <v>532</v>
      </c>
      <c r="E1633" s="94">
        <v>6286.6</v>
      </c>
      <c r="F1633" t="s">
        <v>536</v>
      </c>
      <c r="G1633" s="147" t="s">
        <v>532</v>
      </c>
      <c r="H1633" s="94">
        <v>6286.6</v>
      </c>
      <c r="I1633" s="129" t="s">
        <v>1971</v>
      </c>
    </row>
    <row r="1634" spans="1:9" ht="290" x14ac:dyDescent="0.35">
      <c r="A1634" s="129" t="str">
        <f t="shared" si="174"/>
        <v>B2.8</v>
      </c>
      <c r="B1634" s="129">
        <f t="shared" si="175"/>
        <v>6287.55</v>
      </c>
      <c r="C1634" s="129" t="str">
        <f t="shared" si="176"/>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34" s="147" t="s">
        <v>532</v>
      </c>
      <c r="E1634" s="94">
        <v>6287.55</v>
      </c>
      <c r="F1634" t="s">
        <v>2188</v>
      </c>
      <c r="G1634" s="147" t="s">
        <v>532</v>
      </c>
      <c r="H1634" s="94">
        <v>6287.55</v>
      </c>
      <c r="I1634" s="129" t="s">
        <v>1972</v>
      </c>
    </row>
    <row r="1635" spans="1:9" ht="290" x14ac:dyDescent="0.35">
      <c r="A1635" s="129" t="str">
        <f t="shared" si="174"/>
        <v>B2.8</v>
      </c>
      <c r="B1635" s="129">
        <f t="shared" si="175"/>
        <v>6287.56</v>
      </c>
      <c r="C1635" s="129" t="str">
        <f t="shared" si="176"/>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35" s="147" t="s">
        <v>532</v>
      </c>
      <c r="E1635" s="94">
        <v>6287.56</v>
      </c>
      <c r="F1635" t="s">
        <v>2188</v>
      </c>
      <c r="G1635" s="147" t="s">
        <v>532</v>
      </c>
      <c r="H1635" s="94">
        <v>6287.56</v>
      </c>
      <c r="I1635" s="129" t="s">
        <v>1972</v>
      </c>
    </row>
    <row r="1636" spans="1:9" ht="290" x14ac:dyDescent="0.35">
      <c r="A1636" s="129" t="str">
        <f t="shared" si="174"/>
        <v>B2.8</v>
      </c>
      <c r="B1636" s="129">
        <f t="shared" si="175"/>
        <v>6287.6</v>
      </c>
      <c r="C1636" s="129" t="str">
        <f t="shared" si="176"/>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36" s="147" t="s">
        <v>532</v>
      </c>
      <c r="E1636" s="94">
        <v>6287.6</v>
      </c>
      <c r="F1636" t="s">
        <v>2188</v>
      </c>
      <c r="G1636" s="147" t="s">
        <v>532</v>
      </c>
      <c r="H1636" s="94">
        <v>6287.6</v>
      </c>
      <c r="I1636" s="129" t="s">
        <v>1972</v>
      </c>
    </row>
    <row r="1637" spans="1:9" ht="101.5" x14ac:dyDescent="0.35">
      <c r="A1637" s="129" t="str">
        <f t="shared" si="174"/>
        <v>B2.8</v>
      </c>
      <c r="B1637" s="129">
        <f t="shared" si="175"/>
        <v>6288.61</v>
      </c>
      <c r="C1637" s="129" t="str">
        <f t="shared" si="176"/>
        <v>Mendelsche ophthalmologische Krankheiten bei Patienten und Patientinnen mit Symptomen, für welche verschiedene Krankheiten aus dieser Gruppe in Frage kommen und entsprechend gesucht werden (Differentialdiagnostik); mit bioinformatischer Auswertung inkl. Resultaterstellung für 11 bis 100 Gene</v>
      </c>
      <c r="D1637" s="147" t="s">
        <v>532</v>
      </c>
      <c r="E1637" s="94">
        <v>6288.61</v>
      </c>
      <c r="F1637" t="s">
        <v>537</v>
      </c>
      <c r="G1637" s="147" t="s">
        <v>532</v>
      </c>
      <c r="H1637" s="94">
        <v>6288.61</v>
      </c>
      <c r="I1637" s="129" t="s">
        <v>1973</v>
      </c>
    </row>
    <row r="1638" spans="1:9" ht="101.5" x14ac:dyDescent="0.35">
      <c r="A1638" s="129" t="str">
        <f t="shared" si="174"/>
        <v>B2.8</v>
      </c>
      <c r="B1638" s="129">
        <f t="shared" si="175"/>
        <v>6288.62</v>
      </c>
      <c r="C1638" s="129" t="str">
        <f t="shared" si="176"/>
        <v>Mendelsche ophthalmologische Krankheiten bei Patienten und Patientinnen mit Symptomen, für welche verschiedene Krankheiten aus dieser Gruppe in Frage kommen und entsprechend gesucht werden (Differentialdiagnostik); mit bioinformatischer Auswertung inkl. Resultaterstellung für über 100 Gene</v>
      </c>
      <c r="D1638" s="147" t="s">
        <v>532</v>
      </c>
      <c r="E1638" s="94">
        <v>6288.62</v>
      </c>
      <c r="F1638" t="s">
        <v>538</v>
      </c>
      <c r="G1638" s="147" t="s">
        <v>532</v>
      </c>
      <c r="H1638" s="94">
        <v>6288.62</v>
      </c>
      <c r="I1638" s="129" t="s">
        <v>1974</v>
      </c>
    </row>
    <row r="1639" spans="1:9" ht="290" x14ac:dyDescent="0.35">
      <c r="A1639" s="129" t="str">
        <f t="shared" si="174"/>
        <v>B2.9</v>
      </c>
      <c r="B1639" s="129">
        <f t="shared" si="175"/>
        <v>6299.5</v>
      </c>
      <c r="C1639" s="129" t="str">
        <f t="shared" si="176"/>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39" s="147" t="s">
        <v>539</v>
      </c>
      <c r="E1639" s="94">
        <v>6299.5</v>
      </c>
      <c r="F1639" t="s">
        <v>2189</v>
      </c>
      <c r="G1639" s="147" t="s">
        <v>539</v>
      </c>
      <c r="H1639" s="94">
        <v>6299.5</v>
      </c>
      <c r="I1639" s="129" t="s">
        <v>1975</v>
      </c>
    </row>
    <row r="1640" spans="1:9" ht="290" x14ac:dyDescent="0.35">
      <c r="A1640" s="129" t="str">
        <f t="shared" si="174"/>
        <v>B2.9</v>
      </c>
      <c r="B1640" s="129">
        <f t="shared" si="175"/>
        <v>6299.51</v>
      </c>
      <c r="C1640"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0" s="147" t="s">
        <v>539</v>
      </c>
      <c r="E1640" s="94">
        <v>6299.51</v>
      </c>
      <c r="F1640" t="s">
        <v>2190</v>
      </c>
      <c r="G1640" s="147" t="s">
        <v>539</v>
      </c>
      <c r="H1640" s="94">
        <v>6299.51</v>
      </c>
      <c r="I1640" s="129" t="s">
        <v>1976</v>
      </c>
    </row>
    <row r="1641" spans="1:9" ht="290" x14ac:dyDescent="0.35">
      <c r="A1641" s="129" t="str">
        <f t="shared" si="174"/>
        <v>B2.9</v>
      </c>
      <c r="B1641" s="129">
        <f t="shared" si="175"/>
        <v>6299.54</v>
      </c>
      <c r="C1641"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1" s="147" t="s">
        <v>539</v>
      </c>
      <c r="E1641" s="94">
        <v>6299.54</v>
      </c>
      <c r="F1641" t="s">
        <v>2190</v>
      </c>
      <c r="G1641" s="147" t="s">
        <v>539</v>
      </c>
      <c r="H1641" s="94">
        <v>6299.54</v>
      </c>
      <c r="I1641" s="129" t="s">
        <v>1976</v>
      </c>
    </row>
    <row r="1642" spans="1:9" ht="290" x14ac:dyDescent="0.35">
      <c r="A1642" s="129" t="str">
        <f t="shared" si="174"/>
        <v>B2.9</v>
      </c>
      <c r="B1642" s="129">
        <f t="shared" si="175"/>
        <v>6299.55</v>
      </c>
      <c r="C1642"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2" s="147" t="s">
        <v>539</v>
      </c>
      <c r="E1642" s="94">
        <v>6299.55</v>
      </c>
      <c r="F1642" t="s">
        <v>2190</v>
      </c>
      <c r="G1642" s="147" t="s">
        <v>539</v>
      </c>
      <c r="H1642" s="94">
        <v>6299.55</v>
      </c>
      <c r="I1642" s="129" t="s">
        <v>1976</v>
      </c>
    </row>
    <row r="1643" spans="1:9" ht="290" x14ac:dyDescent="0.35">
      <c r="A1643" s="129" t="str">
        <f t="shared" si="174"/>
        <v>B2.9</v>
      </c>
      <c r="B1643" s="129">
        <f t="shared" si="175"/>
        <v>6299.56</v>
      </c>
      <c r="C1643"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3" s="147" t="s">
        <v>539</v>
      </c>
      <c r="E1643" s="94">
        <v>6299.56</v>
      </c>
      <c r="F1643" t="s">
        <v>2190</v>
      </c>
      <c r="G1643" s="147" t="s">
        <v>539</v>
      </c>
      <c r="H1643" s="94">
        <v>6299.56</v>
      </c>
      <c r="I1643" s="129" t="s">
        <v>1976</v>
      </c>
    </row>
    <row r="1644" spans="1:9" ht="290" x14ac:dyDescent="0.35">
      <c r="A1644" s="129" t="str">
        <f t="shared" si="174"/>
        <v>B2.9</v>
      </c>
      <c r="B1644" s="129">
        <f t="shared" si="175"/>
        <v>6299.59</v>
      </c>
      <c r="C1644" s="129" t="str">
        <f t="shared" si="176"/>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644" s="147" t="s">
        <v>539</v>
      </c>
      <c r="E1644" s="94">
        <v>6299.59</v>
      </c>
      <c r="F1644" t="s">
        <v>2191</v>
      </c>
      <c r="G1644" s="147" t="s">
        <v>539</v>
      </c>
      <c r="H1644" s="94">
        <v>6299.59</v>
      </c>
      <c r="I1644" s="129" t="s">
        <v>1976</v>
      </c>
    </row>
    <row r="1645" spans="1:9" ht="290" x14ac:dyDescent="0.35">
      <c r="A1645" s="129" t="str">
        <f t="shared" si="174"/>
        <v>B2.9</v>
      </c>
      <c r="B1645" s="129">
        <f t="shared" si="175"/>
        <v>6299.6</v>
      </c>
      <c r="C1645"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5" s="147" t="s">
        <v>539</v>
      </c>
      <c r="E1645" s="94">
        <v>6299.6</v>
      </c>
      <c r="F1645" t="s">
        <v>2190</v>
      </c>
      <c r="G1645" s="147" t="s">
        <v>539</v>
      </c>
      <c r="H1645" s="94">
        <v>6299.6</v>
      </c>
      <c r="I1645" s="129" t="s">
        <v>1976</v>
      </c>
    </row>
    <row r="1646" spans="1:9" ht="290" x14ac:dyDescent="0.35">
      <c r="A1646" s="129" t="str">
        <f t="shared" si="174"/>
        <v>B2.9</v>
      </c>
      <c r="B1646" s="129">
        <f t="shared" si="175"/>
        <v>6299.61</v>
      </c>
      <c r="C1646"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6" s="147" t="s">
        <v>539</v>
      </c>
      <c r="E1646" s="94">
        <v>6299.61</v>
      </c>
      <c r="F1646" t="s">
        <v>2190</v>
      </c>
      <c r="G1646" s="147" t="s">
        <v>539</v>
      </c>
      <c r="H1646" s="94">
        <v>6299.61</v>
      </c>
      <c r="I1646" s="129" t="s">
        <v>1976</v>
      </c>
    </row>
    <row r="1647" spans="1:9" ht="290" x14ac:dyDescent="0.35">
      <c r="A1647" s="129" t="str">
        <f t="shared" si="174"/>
        <v>B2.9</v>
      </c>
      <c r="B1647" s="129">
        <f t="shared" si="175"/>
        <v>6299.62</v>
      </c>
      <c r="C1647" s="129" t="str">
        <f t="shared" si="176"/>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647" s="147" t="s">
        <v>539</v>
      </c>
      <c r="E1647" s="94">
        <v>6299.62</v>
      </c>
      <c r="F1647" t="s">
        <v>2190</v>
      </c>
      <c r="G1647" s="147" t="s">
        <v>539</v>
      </c>
      <c r="H1647" s="94">
        <v>6299.62</v>
      </c>
      <c r="I1647" s="129" t="s">
        <v>1976</v>
      </c>
    </row>
    <row r="1648" spans="1:9" ht="29" x14ac:dyDescent="0.35">
      <c r="A1648" s="129" t="str">
        <f t="shared" si="174"/>
        <v>B3</v>
      </c>
      <c r="B1648" s="129">
        <f t="shared" si="175"/>
        <v>6301.38</v>
      </c>
      <c r="C1648" s="129" t="str">
        <f t="shared" si="176"/>
        <v>Zellkultur und Chromosomenpräparation für maligne Hämopathien</v>
      </c>
      <c r="D1648" s="147" t="s">
        <v>540</v>
      </c>
      <c r="E1648" s="94">
        <v>6301.38</v>
      </c>
      <c r="F1648" t="s">
        <v>545</v>
      </c>
      <c r="G1648" s="147" t="s">
        <v>540</v>
      </c>
      <c r="H1648" s="94">
        <v>6301.38</v>
      </c>
      <c r="I1648" s="129" t="s">
        <v>1977</v>
      </c>
    </row>
    <row r="1649" spans="1:9" ht="58" x14ac:dyDescent="0.35">
      <c r="A1649" s="129" t="str">
        <f t="shared" si="174"/>
        <v>B3</v>
      </c>
      <c r="B1649" s="129">
        <f t="shared" si="175"/>
        <v>6302.38</v>
      </c>
      <c r="C1649" s="129" t="str">
        <f t="shared" si="176"/>
        <v>Zellkultur und Chromosomenpräparation für maligne Hämopathien, Zuschlag für zusätzliche Kultur- oder Synchronisierungsbedingungen</v>
      </c>
      <c r="D1649" s="147" t="s">
        <v>540</v>
      </c>
      <c r="E1649" s="94">
        <v>6302.38</v>
      </c>
      <c r="F1649" t="s">
        <v>541</v>
      </c>
      <c r="G1649" s="147" t="s">
        <v>540</v>
      </c>
      <c r="H1649" s="94">
        <v>6302.38</v>
      </c>
      <c r="I1649" s="129" t="s">
        <v>1978</v>
      </c>
    </row>
    <row r="1650" spans="1:9" ht="43.5" x14ac:dyDescent="0.35">
      <c r="A1650" s="129" t="str">
        <f t="shared" si="174"/>
        <v>B3</v>
      </c>
      <c r="B1650" s="129">
        <f t="shared" si="175"/>
        <v>6303.38</v>
      </c>
      <c r="C1650" s="129" t="str">
        <f t="shared" si="176"/>
        <v>Zellkultur und Chromosomenpräparation zur Aufbewahrung für mögliche spätere Analysen, maligne Hämopathien</v>
      </c>
      <c r="D1650" s="147" t="s">
        <v>540</v>
      </c>
      <c r="E1650" s="94">
        <v>6303.38</v>
      </c>
      <c r="F1650" t="s">
        <v>2163</v>
      </c>
      <c r="G1650" s="147" t="s">
        <v>540</v>
      </c>
      <c r="H1650" s="94">
        <v>6303.38</v>
      </c>
      <c r="I1650" s="129" t="s">
        <v>1979</v>
      </c>
    </row>
    <row r="1651" spans="1:9" ht="43.5" x14ac:dyDescent="0.35">
      <c r="A1651" s="129" t="str">
        <f t="shared" si="174"/>
        <v>B3</v>
      </c>
      <c r="B1651" s="129">
        <f t="shared" si="175"/>
        <v>6304.32</v>
      </c>
      <c r="C1651" s="129" t="str">
        <f t="shared" si="176"/>
        <v>Chromosomenuntersuchung, maligne Hämopathien, Zuschlag für Zelltrennung und Einfrieren</v>
      </c>
      <c r="D1651" s="147" t="s">
        <v>540</v>
      </c>
      <c r="E1651" s="94">
        <v>6304.32</v>
      </c>
      <c r="F1651" t="s">
        <v>542</v>
      </c>
      <c r="G1651" s="147" t="s">
        <v>540</v>
      </c>
      <c r="H1651" s="94">
        <v>6304.32</v>
      </c>
      <c r="I1651" s="129" t="s">
        <v>1980</v>
      </c>
    </row>
    <row r="1652" spans="1:9" ht="43.5" x14ac:dyDescent="0.35">
      <c r="A1652" s="129" t="str">
        <f t="shared" si="174"/>
        <v>B3</v>
      </c>
      <c r="B1652" s="129">
        <f t="shared" si="175"/>
        <v>6305.33</v>
      </c>
      <c r="C1652" s="129" t="str">
        <f t="shared" si="176"/>
        <v>10 karyotypisierte Metaphasen oder 5 karyotypisierte Metaphasen und 15 analysierte Metaphasen, maligne Hämopathien</v>
      </c>
      <c r="D1652" s="147" t="s">
        <v>540</v>
      </c>
      <c r="E1652" s="94">
        <v>6305.33</v>
      </c>
      <c r="F1652" t="s">
        <v>549</v>
      </c>
      <c r="G1652" s="147" t="s">
        <v>540</v>
      </c>
      <c r="H1652" s="94">
        <v>6305.33</v>
      </c>
      <c r="I1652" s="129" t="s">
        <v>1981</v>
      </c>
    </row>
    <row r="1653" spans="1:9" ht="43.5" x14ac:dyDescent="0.35">
      <c r="A1653" s="129" t="str">
        <f t="shared" si="174"/>
        <v>B3</v>
      </c>
      <c r="B1653" s="129">
        <f t="shared" si="175"/>
        <v>6306.33</v>
      </c>
      <c r="C1653" s="129" t="str">
        <f t="shared" si="176"/>
        <v>Zuschlag für zusätzliche analysierte Zellen, 5 karyotypisierte Metaphasen oder 10 analysierte Metaphasen, maligne Hämopathien</v>
      </c>
      <c r="D1653" s="147" t="s">
        <v>540</v>
      </c>
      <c r="E1653" s="94">
        <v>6306.33</v>
      </c>
      <c r="F1653" t="s">
        <v>546</v>
      </c>
      <c r="G1653" s="147" t="s">
        <v>540</v>
      </c>
      <c r="H1653" s="94">
        <v>6306.33</v>
      </c>
      <c r="I1653" s="129" t="s">
        <v>1982</v>
      </c>
    </row>
    <row r="1654" spans="1:9" ht="29" x14ac:dyDescent="0.35">
      <c r="A1654" s="129" t="str">
        <f t="shared" si="174"/>
        <v>B3</v>
      </c>
      <c r="B1654" s="129">
        <f t="shared" si="175"/>
        <v>6307.33</v>
      </c>
      <c r="C1654" s="129" t="str">
        <f t="shared" si="176"/>
        <v>Zuschlag für komplexe Anomalien, mindestens 3 Anomalien, maligne Hämopathien</v>
      </c>
      <c r="D1654" s="147" t="s">
        <v>540</v>
      </c>
      <c r="E1654" s="94">
        <v>6307.33</v>
      </c>
      <c r="F1654" t="s">
        <v>543</v>
      </c>
      <c r="G1654" s="147" t="s">
        <v>540</v>
      </c>
      <c r="H1654" s="94">
        <v>6307.33</v>
      </c>
      <c r="I1654" s="129" t="s">
        <v>1983</v>
      </c>
    </row>
    <row r="1655" spans="1:9" ht="29" x14ac:dyDescent="0.35">
      <c r="A1655" s="129" t="str">
        <f t="shared" si="174"/>
        <v>B3</v>
      </c>
      <c r="B1655" s="129">
        <f t="shared" si="175"/>
        <v>6308.33</v>
      </c>
      <c r="C1655" s="129" t="str">
        <f t="shared" si="176"/>
        <v>Zuschlag für schwierige Analyse, maligne Hämopathien</v>
      </c>
      <c r="D1655" s="147" t="s">
        <v>540</v>
      </c>
      <c r="E1655" s="94">
        <v>6308.33</v>
      </c>
      <c r="F1655" t="s">
        <v>544</v>
      </c>
      <c r="G1655" s="147" t="s">
        <v>540</v>
      </c>
      <c r="H1655" s="94">
        <v>6308.33</v>
      </c>
      <c r="I1655" s="129" t="s">
        <v>1984</v>
      </c>
    </row>
    <row r="1656" spans="1:9" ht="43.5" x14ac:dyDescent="0.35">
      <c r="A1656" s="129" t="str">
        <f t="shared" si="174"/>
        <v>B3</v>
      </c>
      <c r="B1656" s="129">
        <f t="shared" si="175"/>
        <v>6309.34</v>
      </c>
      <c r="C1656" s="129" t="str">
        <f t="shared" si="176"/>
        <v>Somatische in-situ-Hybridisierung an Interphasekernen, inkl. Präparation und Analyse von 50 oder mehr Zellen</v>
      </c>
      <c r="D1656" s="147" t="s">
        <v>540</v>
      </c>
      <c r="E1656" s="94">
        <v>6309.34</v>
      </c>
      <c r="F1656" t="s">
        <v>548</v>
      </c>
      <c r="G1656" s="147" t="s">
        <v>540</v>
      </c>
      <c r="H1656" s="94">
        <v>6309.34</v>
      </c>
      <c r="I1656" s="129" t="s">
        <v>1985</v>
      </c>
    </row>
    <row r="1657" spans="1:9" ht="43.5" x14ac:dyDescent="0.35">
      <c r="A1657" s="129" t="str">
        <f t="shared" si="174"/>
        <v>B3</v>
      </c>
      <c r="B1657" s="129">
        <f t="shared" si="175"/>
        <v>6310.34</v>
      </c>
      <c r="C1657" s="129" t="str">
        <f t="shared" si="176"/>
        <v>Maligne Hämopathien, Zuschlag für In-situ-Hybridisierung an Metaphasen- oder Interphasekernen</v>
      </c>
      <c r="D1657" s="147" t="s">
        <v>540</v>
      </c>
      <c r="E1657" s="94">
        <v>6310.34</v>
      </c>
      <c r="F1657" t="s">
        <v>547</v>
      </c>
      <c r="G1657" s="147" t="s">
        <v>540</v>
      </c>
      <c r="H1657" s="94">
        <v>6310.34</v>
      </c>
      <c r="I1657" s="129" t="s">
        <v>1986</v>
      </c>
    </row>
    <row r="1658" spans="1:9" ht="43.5" x14ac:dyDescent="0.35">
      <c r="A1658" s="129" t="str">
        <f t="shared" si="174"/>
        <v>B3</v>
      </c>
      <c r="B1658" s="129">
        <f t="shared" si="175"/>
        <v>6311.36</v>
      </c>
      <c r="C1658" s="129" t="str">
        <f t="shared" si="176"/>
        <v>Maligne Hämopathien, Reihen-Hybridisierung in situ oder / und genomisch (Chromosomale Microarray-Analyse)</v>
      </c>
      <c r="D1658" s="147" t="s">
        <v>540</v>
      </c>
      <c r="E1658" s="94">
        <v>6311.36</v>
      </c>
      <c r="F1658" t="s">
        <v>2164</v>
      </c>
      <c r="G1658" s="147" t="s">
        <v>540</v>
      </c>
      <c r="H1658" s="94">
        <v>6311.36</v>
      </c>
      <c r="I1658" s="129" t="s">
        <v>1987</v>
      </c>
    </row>
    <row r="1659" spans="1:9" x14ac:dyDescent="0.35">
      <c r="A1659" s="129" t="str">
        <f t="shared" si="174"/>
        <v>B4</v>
      </c>
      <c r="B1659" s="129">
        <f t="shared" si="175"/>
        <v>6400.5</v>
      </c>
      <c r="C1659" s="129" t="str">
        <f t="shared" si="176"/>
        <v>Myeloische Neoplasien</v>
      </c>
      <c r="D1659" s="147" t="s">
        <v>550</v>
      </c>
      <c r="E1659" s="94">
        <v>6400.5</v>
      </c>
      <c r="F1659" t="s">
        <v>551</v>
      </c>
      <c r="G1659" s="147" t="s">
        <v>550</v>
      </c>
      <c r="H1659" s="94">
        <v>6400.5</v>
      </c>
      <c r="I1659" s="129" t="s">
        <v>1988</v>
      </c>
    </row>
    <row r="1660" spans="1:9" x14ac:dyDescent="0.35">
      <c r="A1660" s="129" t="str">
        <f t="shared" si="174"/>
        <v>B4</v>
      </c>
      <c r="B1660" s="129">
        <f t="shared" si="175"/>
        <v>6400.51</v>
      </c>
      <c r="C1660" s="129" t="str">
        <f t="shared" si="176"/>
        <v>Myeloische Neoplasien</v>
      </c>
      <c r="D1660" s="147" t="s">
        <v>550</v>
      </c>
      <c r="E1660" s="94">
        <v>6400.51</v>
      </c>
      <c r="F1660" t="s">
        <v>551</v>
      </c>
      <c r="G1660" s="147" t="s">
        <v>550</v>
      </c>
      <c r="H1660" s="94">
        <v>6400.51</v>
      </c>
      <c r="I1660" s="129" t="s">
        <v>1988</v>
      </c>
    </row>
    <row r="1661" spans="1:9" x14ac:dyDescent="0.35">
      <c r="A1661" s="129" t="str">
        <f t="shared" si="174"/>
        <v>B4</v>
      </c>
      <c r="B1661" s="129">
        <f t="shared" si="175"/>
        <v>6400.54</v>
      </c>
      <c r="C1661" s="129" t="str">
        <f t="shared" si="176"/>
        <v>Myeloische Neoplasien</v>
      </c>
      <c r="D1661" s="147" t="s">
        <v>550</v>
      </c>
      <c r="E1661" s="94">
        <v>6400.54</v>
      </c>
      <c r="F1661" t="s">
        <v>551</v>
      </c>
      <c r="G1661" s="147" t="s">
        <v>550</v>
      </c>
      <c r="H1661" s="94">
        <v>6400.54</v>
      </c>
      <c r="I1661" s="129" t="s">
        <v>1988</v>
      </c>
    </row>
    <row r="1662" spans="1:9" x14ac:dyDescent="0.35">
      <c r="A1662" s="129" t="str">
        <f t="shared" si="174"/>
        <v>B4</v>
      </c>
      <c r="B1662" s="129">
        <f t="shared" si="175"/>
        <v>6400.55</v>
      </c>
      <c r="C1662" s="129" t="str">
        <f t="shared" si="176"/>
        <v>Myeloische Neoplasien</v>
      </c>
      <c r="D1662" s="147" t="s">
        <v>550</v>
      </c>
      <c r="E1662" s="94">
        <v>6400.55</v>
      </c>
      <c r="F1662" t="s">
        <v>551</v>
      </c>
      <c r="G1662" s="147" t="s">
        <v>550</v>
      </c>
      <c r="H1662" s="94">
        <v>6400.55</v>
      </c>
      <c r="I1662" s="129" t="s">
        <v>1988</v>
      </c>
    </row>
    <row r="1663" spans="1:9" x14ac:dyDescent="0.35">
      <c r="A1663" s="129" t="str">
        <f t="shared" si="174"/>
        <v>B4</v>
      </c>
      <c r="B1663" s="129">
        <f t="shared" si="175"/>
        <v>6400.58</v>
      </c>
      <c r="C1663" s="129" t="str">
        <f t="shared" si="176"/>
        <v>Myeloische Neoplasien</v>
      </c>
      <c r="D1663" s="147" t="s">
        <v>550</v>
      </c>
      <c r="E1663" s="94">
        <v>6400.58</v>
      </c>
      <c r="F1663" t="s">
        <v>551</v>
      </c>
      <c r="G1663" s="147" t="s">
        <v>550</v>
      </c>
      <c r="H1663" s="94">
        <v>6400.58</v>
      </c>
      <c r="I1663" s="129" t="s">
        <v>1988</v>
      </c>
    </row>
    <row r="1664" spans="1:9" x14ac:dyDescent="0.35">
      <c r="A1664" s="129" t="str">
        <f t="shared" si="174"/>
        <v>B4</v>
      </c>
      <c r="B1664" s="129">
        <f t="shared" si="175"/>
        <v>6400.65</v>
      </c>
      <c r="C1664" s="129" t="str">
        <f t="shared" si="176"/>
        <v>Myeloische Neoplasien, kleines Panel</v>
      </c>
      <c r="D1664" s="147" t="s">
        <v>550</v>
      </c>
      <c r="E1664" s="94">
        <v>6400.65</v>
      </c>
      <c r="F1664" t="s">
        <v>554</v>
      </c>
      <c r="G1664" s="147" t="s">
        <v>550</v>
      </c>
      <c r="H1664" s="94">
        <v>6400.65</v>
      </c>
      <c r="I1664" s="129" t="s">
        <v>1989</v>
      </c>
    </row>
    <row r="1665" spans="1:9" x14ac:dyDescent="0.35">
      <c r="A1665" s="129" t="str">
        <f t="shared" si="174"/>
        <v>B4</v>
      </c>
      <c r="B1665" s="129">
        <f t="shared" si="175"/>
        <v>6400.66</v>
      </c>
      <c r="C1665" s="129" t="str">
        <f t="shared" si="176"/>
        <v>Myeloische Neoplasien, mittleres Panel</v>
      </c>
      <c r="D1665" s="147" t="s">
        <v>550</v>
      </c>
      <c r="E1665" s="94">
        <v>6400.66</v>
      </c>
      <c r="F1665" t="s">
        <v>556</v>
      </c>
      <c r="G1665" s="147" t="s">
        <v>550</v>
      </c>
      <c r="H1665" s="94">
        <v>6400.66</v>
      </c>
      <c r="I1665" s="129" t="s">
        <v>1990</v>
      </c>
    </row>
    <row r="1666" spans="1:9" x14ac:dyDescent="0.35">
      <c r="A1666" s="129" t="str">
        <f t="shared" si="174"/>
        <v>B4</v>
      </c>
      <c r="B1666" s="129">
        <f t="shared" si="175"/>
        <v>6400.67</v>
      </c>
      <c r="C1666" s="129" t="str">
        <f t="shared" si="176"/>
        <v>Myeloische Neoplasien, grosses Panel</v>
      </c>
      <c r="D1666" s="147" t="s">
        <v>550</v>
      </c>
      <c r="E1666" s="94">
        <v>6400.67</v>
      </c>
      <c r="F1666" t="s">
        <v>558</v>
      </c>
      <c r="G1666" s="147" t="s">
        <v>550</v>
      </c>
      <c r="H1666" s="94">
        <v>6400.67</v>
      </c>
      <c r="I1666" s="129" t="s">
        <v>1991</v>
      </c>
    </row>
    <row r="1667" spans="1:9" x14ac:dyDescent="0.35">
      <c r="A1667" s="129" t="str">
        <f t="shared" si="174"/>
        <v>B4</v>
      </c>
      <c r="B1667" s="129">
        <f t="shared" si="175"/>
        <v>6401.5</v>
      </c>
      <c r="C1667" s="129" t="str">
        <f t="shared" si="176"/>
        <v>Lymphatische Neoplasien</v>
      </c>
      <c r="D1667" s="147" t="s">
        <v>550</v>
      </c>
      <c r="E1667" s="94">
        <v>6401.5</v>
      </c>
      <c r="F1667" t="s">
        <v>552</v>
      </c>
      <c r="G1667" s="147" t="s">
        <v>550</v>
      </c>
      <c r="H1667" s="94">
        <v>6401.5</v>
      </c>
      <c r="I1667" s="129" t="s">
        <v>1992</v>
      </c>
    </row>
    <row r="1668" spans="1:9" x14ac:dyDescent="0.35">
      <c r="A1668" s="129" t="str">
        <f t="shared" si="174"/>
        <v>B4</v>
      </c>
      <c r="B1668" s="129">
        <f t="shared" si="175"/>
        <v>6401.51</v>
      </c>
      <c r="C1668" s="129" t="str">
        <f t="shared" si="176"/>
        <v>Lymphatische Neoplasien</v>
      </c>
      <c r="D1668" s="147" t="s">
        <v>550</v>
      </c>
      <c r="E1668" s="94">
        <v>6401.51</v>
      </c>
      <c r="F1668" t="s">
        <v>552</v>
      </c>
      <c r="G1668" s="147" t="s">
        <v>550</v>
      </c>
      <c r="H1668" s="94">
        <v>6401.51</v>
      </c>
      <c r="I1668" s="129" t="s">
        <v>1992</v>
      </c>
    </row>
    <row r="1669" spans="1:9" x14ac:dyDescent="0.35">
      <c r="A1669" s="129" t="str">
        <f t="shared" si="174"/>
        <v>B4</v>
      </c>
      <c r="B1669" s="129">
        <f t="shared" si="175"/>
        <v>6401.54</v>
      </c>
      <c r="C1669" s="129" t="str">
        <f t="shared" si="176"/>
        <v>Lymphatische Neoplasien</v>
      </c>
      <c r="D1669" s="147" t="s">
        <v>550</v>
      </c>
      <c r="E1669" s="94">
        <v>6401.54</v>
      </c>
      <c r="F1669" t="s">
        <v>552</v>
      </c>
      <c r="G1669" s="147" t="s">
        <v>550</v>
      </c>
      <c r="H1669" s="94">
        <v>6401.54</v>
      </c>
      <c r="I1669" s="129" t="s">
        <v>1992</v>
      </c>
    </row>
    <row r="1670" spans="1:9" x14ac:dyDescent="0.35">
      <c r="A1670" s="129" t="str">
        <f t="shared" si="174"/>
        <v>B4</v>
      </c>
      <c r="B1670" s="129">
        <f t="shared" si="175"/>
        <v>6401.55</v>
      </c>
      <c r="C1670" s="129" t="str">
        <f t="shared" si="176"/>
        <v>Lymphatische Neoplasien</v>
      </c>
      <c r="D1670" s="147" t="s">
        <v>550</v>
      </c>
      <c r="E1670" s="94">
        <v>6401.55</v>
      </c>
      <c r="F1670" t="s">
        <v>552</v>
      </c>
      <c r="G1670" s="147" t="s">
        <v>550</v>
      </c>
      <c r="H1670" s="94">
        <v>6401.55</v>
      </c>
      <c r="I1670" s="129" t="s">
        <v>1992</v>
      </c>
    </row>
    <row r="1671" spans="1:9" x14ac:dyDescent="0.35">
      <c r="A1671" s="129" t="str">
        <f t="shared" si="174"/>
        <v>B4</v>
      </c>
      <c r="B1671" s="129">
        <f t="shared" si="175"/>
        <v>6401.58</v>
      </c>
      <c r="C1671" s="129" t="str">
        <f t="shared" si="176"/>
        <v>Lymphatische Neoplasien</v>
      </c>
      <c r="D1671" s="147" t="s">
        <v>550</v>
      </c>
      <c r="E1671" s="94">
        <v>6401.58</v>
      </c>
      <c r="F1671" t="s">
        <v>552</v>
      </c>
      <c r="G1671" s="147" t="s">
        <v>550</v>
      </c>
      <c r="H1671" s="94">
        <v>6401.58</v>
      </c>
      <c r="I1671" s="129" t="s">
        <v>1992</v>
      </c>
    </row>
    <row r="1672" spans="1:9" x14ac:dyDescent="0.35">
      <c r="A1672" s="129" t="str">
        <f t="shared" si="174"/>
        <v>B4</v>
      </c>
      <c r="B1672" s="129">
        <f t="shared" si="175"/>
        <v>6401.65</v>
      </c>
      <c r="C1672" s="129" t="str">
        <f t="shared" si="176"/>
        <v>Lymphatische Neoplasien, kleines Panel</v>
      </c>
      <c r="D1672" s="147" t="s">
        <v>550</v>
      </c>
      <c r="E1672" s="94">
        <v>6401.65</v>
      </c>
      <c r="F1672" t="s">
        <v>555</v>
      </c>
      <c r="G1672" s="147" t="s">
        <v>550</v>
      </c>
      <c r="H1672" s="94">
        <v>6401.65</v>
      </c>
      <c r="I1672" s="129" t="s">
        <v>1993</v>
      </c>
    </row>
    <row r="1673" spans="1:9" x14ac:dyDescent="0.35">
      <c r="A1673" s="129" t="str">
        <f t="shared" si="174"/>
        <v>B4</v>
      </c>
      <c r="B1673" s="129">
        <f t="shared" si="175"/>
        <v>6401.66</v>
      </c>
      <c r="C1673" s="129" t="str">
        <f t="shared" si="176"/>
        <v>Lymphatische Neoplasien, mittleres Panel</v>
      </c>
      <c r="D1673" s="147" t="s">
        <v>550</v>
      </c>
      <c r="E1673" s="94">
        <v>6401.66</v>
      </c>
      <c r="F1673" t="s">
        <v>557</v>
      </c>
      <c r="G1673" s="147" t="s">
        <v>550</v>
      </c>
      <c r="H1673" s="94">
        <v>6401.66</v>
      </c>
      <c r="I1673" s="129" t="s">
        <v>1994</v>
      </c>
    </row>
    <row r="1674" spans="1:9" x14ac:dyDescent="0.35">
      <c r="A1674" s="129" t="str">
        <f t="shared" si="174"/>
        <v>B4</v>
      </c>
      <c r="B1674" s="129">
        <f t="shared" si="175"/>
        <v>6401.67</v>
      </c>
      <c r="C1674" s="129" t="str">
        <f t="shared" si="176"/>
        <v>Lymphatische Neoplasien, grosses Panel</v>
      </c>
      <c r="D1674" s="147" t="s">
        <v>550</v>
      </c>
      <c r="E1674" s="94">
        <v>6401.67</v>
      </c>
      <c r="F1674" t="s">
        <v>559</v>
      </c>
      <c r="G1674" s="147" t="s">
        <v>550</v>
      </c>
      <c r="H1674" s="94">
        <v>6401.67</v>
      </c>
      <c r="I1674" s="129" t="s">
        <v>1995</v>
      </c>
    </row>
    <row r="1675" spans="1:9" ht="43.5" x14ac:dyDescent="0.35">
      <c r="A1675" s="129" t="str">
        <f t="shared" si="174"/>
        <v>B4</v>
      </c>
      <c r="B1675" s="129">
        <f t="shared" si="175"/>
        <v>6402.54</v>
      </c>
      <c r="C1675" s="129" t="str">
        <f t="shared" si="176"/>
        <v>Polymorphismusbestimmung bei Chimärismusüberwachung nach Stammzelltransplantation</v>
      </c>
      <c r="D1675" s="147" t="s">
        <v>550</v>
      </c>
      <c r="E1675" s="94">
        <v>6402.54</v>
      </c>
      <c r="F1675" t="s">
        <v>553</v>
      </c>
      <c r="G1675" s="147" t="s">
        <v>550</v>
      </c>
      <c r="H1675" s="94">
        <v>6402.54</v>
      </c>
      <c r="I1675" s="129" t="s">
        <v>1996</v>
      </c>
    </row>
    <row r="1676" spans="1:9" x14ac:dyDescent="0.35">
      <c r="A1676" s="129" t="str">
        <f t="shared" si="174"/>
        <v>B5</v>
      </c>
      <c r="B1676" s="129">
        <f t="shared" si="175"/>
        <v>6500.5</v>
      </c>
      <c r="C1676" s="129" t="str">
        <f t="shared" si="176"/>
        <v>Pharmakogenetische Analyse</v>
      </c>
      <c r="D1676" s="147" t="s">
        <v>560</v>
      </c>
      <c r="E1676" s="94">
        <v>6500.5</v>
      </c>
      <c r="F1676" t="s">
        <v>561</v>
      </c>
      <c r="G1676" s="147" t="s">
        <v>560</v>
      </c>
      <c r="H1676" s="94">
        <v>6500.5</v>
      </c>
      <c r="I1676" s="129" t="s">
        <v>1997</v>
      </c>
    </row>
    <row r="1677" spans="1:9" x14ac:dyDescent="0.35">
      <c r="A1677" s="129" t="str">
        <f t="shared" si="174"/>
        <v>B5</v>
      </c>
      <c r="B1677" s="129">
        <f t="shared" si="175"/>
        <v>6500.51</v>
      </c>
      <c r="C1677" s="129" t="str">
        <f t="shared" si="176"/>
        <v>Pharmakogenetische Analyse</v>
      </c>
      <c r="D1677" s="147" t="s">
        <v>560</v>
      </c>
      <c r="E1677" s="94">
        <v>6500.51</v>
      </c>
      <c r="F1677" t="s">
        <v>561</v>
      </c>
      <c r="G1677" s="147" t="s">
        <v>560</v>
      </c>
      <c r="H1677" s="94">
        <v>6500.51</v>
      </c>
      <c r="I1677" s="129" t="s">
        <v>1997</v>
      </c>
    </row>
    <row r="1678" spans="1:9" x14ac:dyDescent="0.35">
      <c r="A1678" s="129" t="str">
        <f t="shared" si="174"/>
        <v>B5</v>
      </c>
      <c r="B1678" s="129">
        <f t="shared" si="175"/>
        <v>6500.53</v>
      </c>
      <c r="C1678" s="129" t="str">
        <f t="shared" si="176"/>
        <v>Pharmakogenetische Analyse</v>
      </c>
      <c r="D1678" s="147" t="s">
        <v>560</v>
      </c>
      <c r="E1678" s="94">
        <v>6500.53</v>
      </c>
      <c r="F1678" t="s">
        <v>561</v>
      </c>
      <c r="G1678" s="147" t="s">
        <v>560</v>
      </c>
      <c r="H1678" s="94">
        <v>6500.53</v>
      </c>
      <c r="I1678" s="129" t="s">
        <v>1997</v>
      </c>
    </row>
    <row r="1679" spans="1:9" x14ac:dyDescent="0.35">
      <c r="A1679" s="129" t="str">
        <f t="shared" si="174"/>
        <v>B5</v>
      </c>
      <c r="B1679" s="129">
        <f t="shared" si="175"/>
        <v>6500.56</v>
      </c>
      <c r="C1679" s="129" t="str">
        <f t="shared" si="176"/>
        <v>Pharmakogenetische Analyse</v>
      </c>
      <c r="D1679" s="147" t="s">
        <v>560</v>
      </c>
      <c r="E1679" s="94">
        <v>6500.56</v>
      </c>
      <c r="F1679" t="s">
        <v>561</v>
      </c>
      <c r="G1679" s="147" t="s">
        <v>560</v>
      </c>
      <c r="H1679" s="94">
        <v>6500.56</v>
      </c>
      <c r="I1679" s="129" t="s">
        <v>1997</v>
      </c>
    </row>
    <row r="1680" spans="1:9" x14ac:dyDescent="0.35">
      <c r="A1680" s="129" t="str">
        <f t="shared" si="174"/>
        <v>B5</v>
      </c>
      <c r="B1680" s="129">
        <f t="shared" si="175"/>
        <v>6501.56</v>
      </c>
      <c r="C1680" s="129" t="str">
        <f t="shared" si="176"/>
        <v>Hyperthermie, familiäre maligne</v>
      </c>
      <c r="D1680" s="147" t="s">
        <v>560</v>
      </c>
      <c r="E1680" s="94">
        <v>6501.56</v>
      </c>
      <c r="F1680" t="s">
        <v>562</v>
      </c>
      <c r="G1680" s="147" t="s">
        <v>560</v>
      </c>
      <c r="H1680" s="94">
        <v>6501.56</v>
      </c>
      <c r="I1680" s="129" t="s">
        <v>1998</v>
      </c>
    </row>
    <row r="1681" spans="1:9" x14ac:dyDescent="0.35">
      <c r="A1681" s="129" t="str">
        <f t="shared" si="174"/>
        <v>B5</v>
      </c>
      <c r="B1681" s="129">
        <f t="shared" si="175"/>
        <v>6501.6</v>
      </c>
      <c r="C1681" s="129" t="str">
        <f t="shared" si="176"/>
        <v>Hyperthermie, familiäre maligne</v>
      </c>
      <c r="D1681" s="147" t="s">
        <v>560</v>
      </c>
      <c r="E1681" s="94">
        <v>6501.6</v>
      </c>
      <c r="F1681" t="s">
        <v>562</v>
      </c>
      <c r="G1681" s="147" t="s">
        <v>560</v>
      </c>
      <c r="H1681" s="94">
        <v>6501.6</v>
      </c>
      <c r="I1681" s="129" t="s">
        <v>1998</v>
      </c>
    </row>
    <row r="1682" spans="1:9" ht="43.5" x14ac:dyDescent="0.35">
      <c r="A1682" s="129" t="str">
        <f t="shared" si="174"/>
        <v>B6</v>
      </c>
      <c r="B1682" s="129">
        <f t="shared" si="175"/>
        <v>6600.52</v>
      </c>
      <c r="C1682" s="129" t="str">
        <f t="shared" si="176"/>
        <v>Molekulare Genotypisierung humaner erythrozytärer Antigene (human erythrocyte antigen HEA)</v>
      </c>
      <c r="D1682" s="147" t="s">
        <v>563</v>
      </c>
      <c r="E1682" s="94">
        <v>6600.52</v>
      </c>
      <c r="F1682" t="s">
        <v>565</v>
      </c>
      <c r="G1682" s="147" t="s">
        <v>563</v>
      </c>
      <c r="H1682" s="94">
        <v>6600.52</v>
      </c>
      <c r="I1682" s="129" t="s">
        <v>1999</v>
      </c>
    </row>
    <row r="1683" spans="1:9" ht="29" x14ac:dyDescent="0.35">
      <c r="A1683" s="129" t="str">
        <f t="shared" si="174"/>
        <v>B6</v>
      </c>
      <c r="B1683" s="129">
        <f t="shared" si="175"/>
        <v>6600.57</v>
      </c>
      <c r="C1683" s="129" t="str">
        <f t="shared" si="176"/>
        <v>Sequenzierung humaner erythrozytärer Antigenen (human erythrocyte antigen HEA)</v>
      </c>
      <c r="D1683" s="147" t="s">
        <v>563</v>
      </c>
      <c r="E1683" s="94">
        <v>6600.57</v>
      </c>
      <c r="F1683" t="s">
        <v>564</v>
      </c>
      <c r="G1683" s="147" t="s">
        <v>563</v>
      </c>
      <c r="H1683" s="94">
        <v>6600.57</v>
      </c>
      <c r="I1683" s="129" t="s">
        <v>2000</v>
      </c>
    </row>
    <row r="1684" spans="1:9" ht="43.5" x14ac:dyDescent="0.35">
      <c r="A1684" s="129" t="str">
        <f t="shared" si="174"/>
        <v>B6</v>
      </c>
      <c r="B1684" s="129">
        <f t="shared" si="175"/>
        <v>6601.52</v>
      </c>
      <c r="C1684" s="129" t="str">
        <f t="shared" si="176"/>
        <v>Molekulare Genotypisierung humaner thrombozytärer Antigene (human platelet antigen HPA)</v>
      </c>
      <c r="D1684" s="147" t="s">
        <v>563</v>
      </c>
      <c r="E1684" s="94">
        <v>6601.52</v>
      </c>
      <c r="F1684" t="s">
        <v>566</v>
      </c>
      <c r="G1684" s="147" t="s">
        <v>563</v>
      </c>
      <c r="H1684" s="94">
        <v>6601.52</v>
      </c>
      <c r="I1684" s="129" t="s">
        <v>2001</v>
      </c>
    </row>
    <row r="1685" spans="1:9" ht="43.5" x14ac:dyDescent="0.35">
      <c r="A1685" s="129" t="str">
        <f t="shared" si="174"/>
        <v>B6</v>
      </c>
      <c r="B1685" s="129">
        <f t="shared" si="175"/>
        <v>6602.52</v>
      </c>
      <c r="C1685" s="129" t="str">
        <f t="shared" si="176"/>
        <v>Molekulare Genotypisierung humaner neutrophiler Antigene (human neutrophil antigen HNA)</v>
      </c>
      <c r="D1685" s="147" t="s">
        <v>563</v>
      </c>
      <c r="E1685" s="94">
        <v>6602.52</v>
      </c>
      <c r="F1685" t="s">
        <v>567</v>
      </c>
      <c r="G1685" s="147" t="s">
        <v>563</v>
      </c>
      <c r="H1685" s="94">
        <v>6602.52</v>
      </c>
      <c r="I1685" s="129" t="s">
        <v>2002</v>
      </c>
    </row>
    <row r="1686" spans="1:9" ht="87" x14ac:dyDescent="0.35">
      <c r="A1686" s="129" t="str">
        <f t="shared" si="174"/>
        <v>B6</v>
      </c>
      <c r="B1686" s="129">
        <f t="shared" si="175"/>
        <v>6603.5</v>
      </c>
      <c r="C1686" s="129" t="str">
        <f t="shared" si="176"/>
        <v>Molekulare Genotypisierung der foetalen erythrozytären Antigene (HEA) RH1 (D), KEL1 (K), RH2 (C), Rh3 (E), Rh4 (c), JK1 (Jka), der foetalen thrombozytären Antigene HPA-1a, HPA-5b und anderer foetalen Antigene</v>
      </c>
      <c r="D1686" s="147" t="s">
        <v>563</v>
      </c>
      <c r="E1686" s="94">
        <v>6603.5</v>
      </c>
      <c r="F1686" t="s">
        <v>2192</v>
      </c>
      <c r="G1686" s="147" t="s">
        <v>563</v>
      </c>
      <c r="H1686" s="94">
        <v>6603.5</v>
      </c>
      <c r="I1686" s="129" t="s">
        <v>2003</v>
      </c>
    </row>
    <row r="1687" spans="1:9" ht="72.5" x14ac:dyDescent="0.35">
      <c r="A1687" s="129" t="str">
        <f t="shared" si="174"/>
        <v>B6</v>
      </c>
      <c r="B1687" s="129">
        <f t="shared" si="175"/>
        <v>6603.51</v>
      </c>
      <c r="C1687" s="129" t="str">
        <f t="shared" si="176"/>
        <v>Molekulare Genotypisierung der foetalen erythrozytären Antigene (HEA) RH1 (D), KEL1 (K), RH2 (C), Rh3 (E), Rh4 (c), JK1 (Jka), der foetalen thrombozytären Antigene HPA-1a, HPA-5b und anderer foetalen Antigene</v>
      </c>
      <c r="D1687" s="147" t="s">
        <v>563</v>
      </c>
      <c r="E1687" s="94">
        <v>6603.51</v>
      </c>
      <c r="F1687" t="s">
        <v>2192</v>
      </c>
      <c r="G1687" s="147" t="s">
        <v>563</v>
      </c>
      <c r="H1687" s="94">
        <v>6603.51</v>
      </c>
      <c r="I1687" s="129" t="s">
        <v>2004</v>
      </c>
    </row>
    <row r="1688" spans="1:9" ht="72.5" x14ac:dyDescent="0.35">
      <c r="A1688" s="129" t="str">
        <f t="shared" si="174"/>
        <v>B6</v>
      </c>
      <c r="B1688" s="129">
        <f t="shared" si="175"/>
        <v>6603.54</v>
      </c>
      <c r="C1688" s="129" t="str">
        <f t="shared" si="176"/>
        <v>Molekulare Genotypisierung der foetalen erythrozytären Antigene (HEA ) RH1 (D), KEL1 (K), RH2 (C), Rh3 (E), Rh4 (c), JK1 (Jka), der foetalen thrombozytären Antigene HPA-1a, HPA-5b und anderer foetalen Antigene</v>
      </c>
      <c r="D1688" s="147" t="s">
        <v>563</v>
      </c>
      <c r="E1688" s="94">
        <v>6603.54</v>
      </c>
      <c r="F1688" t="s">
        <v>2193</v>
      </c>
      <c r="G1688" s="147" t="s">
        <v>563</v>
      </c>
      <c r="H1688" s="94">
        <v>6603.54</v>
      </c>
      <c r="I1688" s="129" t="s">
        <v>2005</v>
      </c>
    </row>
    <row r="1689" spans="1:9" ht="72.5" x14ac:dyDescent="0.35">
      <c r="A1689" s="129" t="str">
        <f t="shared" si="174"/>
        <v>B6</v>
      </c>
      <c r="B1689" s="129">
        <f t="shared" si="175"/>
        <v>6604.5</v>
      </c>
      <c r="C1689" s="129" t="str">
        <f t="shared" si="176"/>
        <v>Molekulare Genotypisierung der foetalen erythrozytären Antigene (HEA) RH1 (D), KEL1 (K), RH2 (C), Rh3 (E), Rh4 (c), JK1 (Jka), der foetalen thrombozytären Antigene HPA-1a, HPA-5b und anderer foetalen Antigene</v>
      </c>
      <c r="D1689" s="147" t="s">
        <v>563</v>
      </c>
      <c r="E1689" s="94">
        <v>6604.5</v>
      </c>
      <c r="F1689" t="s">
        <v>2192</v>
      </c>
      <c r="G1689" s="147" t="s">
        <v>563</v>
      </c>
      <c r="H1689" s="94">
        <v>6604.5</v>
      </c>
      <c r="I1689" s="129" t="s">
        <v>2004</v>
      </c>
    </row>
    <row r="1690" spans="1:9" ht="58" x14ac:dyDescent="0.35">
      <c r="A1690" s="129" t="str">
        <f t="shared" si="174"/>
        <v>B6</v>
      </c>
      <c r="B1690" s="129">
        <f t="shared" si="175"/>
        <v>6605.64</v>
      </c>
      <c r="C1690" s="129" t="str">
        <f t="shared" si="176"/>
        <v>Molekulare Genotypisierung humaner leukozytärer Antigene (human leucocyte antigen, HLA), Lokus A, B, C, DRB1, DRB3/4/5, DQA1, DQB1, DPA1 und DPB1</v>
      </c>
      <c r="D1690" s="147" t="s">
        <v>563</v>
      </c>
      <c r="E1690" s="94">
        <v>6605.64</v>
      </c>
      <c r="F1690" t="s">
        <v>568</v>
      </c>
      <c r="G1690" s="147" t="s">
        <v>563</v>
      </c>
      <c r="H1690" s="94">
        <v>6605.64</v>
      </c>
      <c r="I1690" s="129" t="s">
        <v>2006</v>
      </c>
    </row>
    <row r="1691" spans="1:9" ht="87" x14ac:dyDescent="0.35">
      <c r="A1691" s="129" t="str">
        <f t="shared" si="174"/>
        <v>B7</v>
      </c>
      <c r="B1691" s="129">
        <f t="shared" si="175"/>
        <v>6700.9</v>
      </c>
      <c r="C1691" s="129" t="str">
        <f t="shared" si="176"/>
        <v>Ersttrimester-Test als pränatale Risikoabklärung für Trisomie 21, 18 und 13: pregnancy-associated plasma protein-A (PAPP-A) und freies β-Human Choriongonadotropin (β-HCG) mit informatischer Auswertung und Risikoberechnung</v>
      </c>
      <c r="D1691" s="147" t="s">
        <v>569</v>
      </c>
      <c r="E1691" s="94">
        <v>6700.9</v>
      </c>
      <c r="F1691" t="s">
        <v>2194</v>
      </c>
      <c r="G1691" s="147" t="s">
        <v>569</v>
      </c>
      <c r="H1691" s="94">
        <v>6700.9</v>
      </c>
      <c r="I1691" s="129" t="s">
        <v>2007</v>
      </c>
    </row>
    <row r="1692" spans="1:9" ht="116" x14ac:dyDescent="0.35">
      <c r="A1692" s="129" t="str">
        <f t="shared" si="174"/>
        <v>B7</v>
      </c>
      <c r="B1692" s="129">
        <f t="shared" si="175"/>
        <v>6701.9</v>
      </c>
      <c r="C1692" s="129" t="str">
        <f t="shared" si="176"/>
        <v>Ersttrimester-Test als pränatale Risikoabklärung für Trisomie 21, 18 und 13: pregnancy-associated plasma protein-A (PAPP-A) und freies β-Human Choriongonadotropin (β-HCG) ohne informatische Auswertung und Risikoberechnung</v>
      </c>
      <c r="D1692" s="147" t="s">
        <v>569</v>
      </c>
      <c r="E1692" s="94">
        <v>6701.9</v>
      </c>
      <c r="F1692" t="s">
        <v>2195</v>
      </c>
      <c r="G1692" s="147" t="s">
        <v>569</v>
      </c>
      <c r="H1692" s="94">
        <v>6701.9</v>
      </c>
      <c r="I1692" s="129" t="s">
        <v>2008</v>
      </c>
    </row>
    <row r="1693" spans="1:9" ht="58" x14ac:dyDescent="0.35">
      <c r="A1693" s="129" t="str">
        <f t="shared" si="174"/>
        <v>B7</v>
      </c>
      <c r="B1693" s="129">
        <f t="shared" si="175"/>
        <v>6702.63</v>
      </c>
      <c r="C1693" s="129" t="str">
        <f t="shared" si="176"/>
        <v>Nicht invasiver pränataler Test (non invasive prenatal test NIPT) an freier DNA (cell-free DNA, cfDNA) aus mütterlichem Blut, nur für die Trisomien 21, 18 und 13, pauschal</v>
      </c>
      <c r="D1693" s="147" t="s">
        <v>569</v>
      </c>
      <c r="E1693" s="94">
        <v>6702.63</v>
      </c>
      <c r="F1693" t="s">
        <v>570</v>
      </c>
      <c r="G1693" s="147" t="s">
        <v>569</v>
      </c>
      <c r="H1693" s="94">
        <v>6702.63</v>
      </c>
      <c r="I1693" s="129" t="s">
        <v>2009</v>
      </c>
    </row>
    <row r="1694" spans="1:9" x14ac:dyDescent="0.35">
      <c r="A1694" s="127"/>
      <c r="B1694" s="127"/>
      <c r="C1694" s="128"/>
      <c r="D1694" s="127"/>
      <c r="E1694" s="127"/>
      <c r="F1694" s="128"/>
      <c r="G1694" s="127"/>
      <c r="H1694" s="127"/>
      <c r="I1694" s="127"/>
    </row>
  </sheetData>
  <sheetProtection sheet="1" formatCells="0" formatColumns="0" formatRows="0"/>
  <pageMargins left="0.7" right="0.7" top="0.78740157499999996" bottom="0.78740157499999996" header="0.3" footer="0.3"/>
  <pageSetup paperSize="14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FB6A0-281D-487E-B49B-81713550275C}">
  <dimension ref="A1:F18"/>
  <sheetViews>
    <sheetView showGridLines="0" tabSelected="1" workbookViewId="0">
      <selection activeCell="A2" sqref="A2"/>
    </sheetView>
  </sheetViews>
  <sheetFormatPr baseColWidth="10" defaultRowHeight="14.5" x14ac:dyDescent="0.35"/>
  <cols>
    <col min="1" max="1" width="43.54296875" customWidth="1"/>
    <col min="2" max="2" width="94.453125" customWidth="1"/>
    <col min="3" max="3" width="36.54296875" customWidth="1"/>
    <col min="4" max="4" width="39.453125" style="3" customWidth="1"/>
    <col min="5" max="5" width="77.81640625" style="3" customWidth="1"/>
    <col min="6" max="6" width="42.453125" style="3" customWidth="1"/>
  </cols>
  <sheetData>
    <row r="1" spans="1:3" x14ac:dyDescent="0.35">
      <c r="A1" s="207" t="str">
        <f>_Intern!A9</f>
        <v>Abkürzungsverzeichnis</v>
      </c>
      <c r="B1" s="207"/>
      <c r="C1" s="208"/>
    </row>
    <row r="2" spans="1:3" x14ac:dyDescent="0.35">
      <c r="A2" s="2" t="str">
        <f>_Intern!A10</f>
        <v>Abkürzung</v>
      </c>
      <c r="B2" s="2" t="str">
        <f>_Intern!B10</f>
        <v>Beschrieb</v>
      </c>
    </row>
    <row r="3" spans="1:3" x14ac:dyDescent="0.35">
      <c r="A3" t="str">
        <f>_Intern!A11</f>
        <v>AL-Pos.</v>
      </c>
      <c r="B3" t="str">
        <f>_Intern!B11</f>
        <v>Analysenlisten-Position</v>
      </c>
    </row>
    <row r="4" spans="1:3" x14ac:dyDescent="0.35">
      <c r="A4" t="str">
        <f>_Intern!A12</f>
        <v>AV</v>
      </c>
      <c r="B4" t="str">
        <f>_Intern!B12</f>
        <v>Anlagevermögen</v>
      </c>
    </row>
    <row r="5" spans="1:3" x14ac:dyDescent="0.35">
      <c r="A5" t="str">
        <f>_Intern!A13</f>
        <v>KOA</v>
      </c>
      <c r="B5" t="str">
        <f>_Intern!B13</f>
        <v>Kostenart</v>
      </c>
    </row>
    <row r="6" spans="1:3" x14ac:dyDescent="0.35">
      <c r="A6" t="str">
        <f>_Intern!A14</f>
        <v>KST</v>
      </c>
      <c r="B6" t="str">
        <f>_Intern!B14</f>
        <v>Kostenstelle</v>
      </c>
    </row>
    <row r="7" spans="1:3" x14ac:dyDescent="0.35">
      <c r="A7" t="str">
        <f>_Intern!A15</f>
        <v>KTR</v>
      </c>
      <c r="B7" t="str">
        <f>_Intern!B15</f>
        <v>Kostenträger</v>
      </c>
    </row>
    <row r="8" spans="1:3" x14ac:dyDescent="0.35">
      <c r="A8" t="str">
        <f>_Intern!A16</f>
        <v>KoRe</v>
      </c>
      <c r="B8" t="str">
        <f>_Intern!B16</f>
        <v>Kostenrechnung</v>
      </c>
    </row>
    <row r="9" spans="1:3" x14ac:dyDescent="0.35">
      <c r="A9" t="str">
        <f>_Intern!A17</f>
        <v>Rg</v>
      </c>
      <c r="B9" t="str">
        <f>_Intern!B17</f>
        <v>Rechnung</v>
      </c>
    </row>
    <row r="10" spans="1:3" x14ac:dyDescent="0.35">
      <c r="A10" t="str">
        <f>_Intern!A18</f>
        <v>UV</v>
      </c>
      <c r="B10" t="str">
        <f>_Intern!B18</f>
        <v>Umlaufvermögen</v>
      </c>
    </row>
    <row r="12" spans="1:3" x14ac:dyDescent="0.35">
      <c r="A12" s="207" t="str">
        <f>_Intern!A20</f>
        <v>Glossar</v>
      </c>
      <c r="B12" s="207" t="s">
        <v>1086</v>
      </c>
      <c r="C12" s="208" t="s">
        <v>1087</v>
      </c>
    </row>
    <row r="13" spans="1:3" x14ac:dyDescent="0.35">
      <c r="A13" s="98" t="str">
        <f>_Intern!A21</f>
        <v>Begriff</v>
      </c>
      <c r="B13" s="98" t="str">
        <f>_Intern!B21</f>
        <v>Beschreibung</v>
      </c>
      <c r="C13" s="98" t="str">
        <f>_Intern!C21</f>
        <v>Betrifft Tabellenblatt…</v>
      </c>
    </row>
    <row r="14" spans="1:3" ht="40" customHeight="1" x14ac:dyDescent="0.35">
      <c r="A14" s="123" t="str">
        <f>_Intern!A22</f>
        <v>leistungserbringende KST</v>
      </c>
      <c r="B14" s="123" t="str">
        <f>_Intern!B22</f>
        <v>Die leistungserbringenden Kostenstellen (KST) bezeichnen Bereiche, die direkt an der Leistungserstellung (Durchführung der Analysen) beteiligt sind und deren Totalkosten auf die Kostenträger verrechnet werden.</v>
      </c>
      <c r="C14" s="123" t="str">
        <f>_Intern!C22</f>
        <v>B2_Kostenstellen
B3_KOA-KST-Rechnung_aus_System</v>
      </c>
    </row>
    <row r="15" spans="1:3" ht="85.5" customHeight="1" x14ac:dyDescent="0.35">
      <c r="A15" s="123" t="str">
        <f>_Intern!A23</f>
        <v>dienstleistende KST</v>
      </c>
      <c r="B15" s="123" t="str">
        <f>_Intern!B23</f>
        <v>Die dienstleistenden Kostenstellen (KST) erbringen selbst keine gegenüber Dritten verrechenbare Leistungen (z. B. Analysen). Sie sind aber für die Leistungserstellung (Durchführung der Analysen) in den medizinisch-analytischen Kernbereichen der Labore (leistungserbringende Kostenstellen) und den Vertrieb notwendig (z. B. IT, Probenlogistik, Einkauf, Verwaltung, Laborleitung). Ihre Kosten werden diesen Kernbereichen und den Kostenträgern verursachergerecht belastet.</v>
      </c>
      <c r="C15" s="123" t="str">
        <f>_Intern!C23</f>
        <v>B1_Kostenarten
B3_KOA-KST-Rechnung_aus_System</v>
      </c>
    </row>
    <row r="16" spans="1:3" ht="61.5" customHeight="1" x14ac:dyDescent="0.35">
      <c r="A16" s="123" t="str">
        <f>_Intern!A24</f>
        <v>KST Nebenbetrieb</v>
      </c>
      <c r="B16" s="123" t="str">
        <f>_Intern!B24</f>
        <v>Nebenbetriebe erbringen Leistungen für Dritte oder Mitarbeitende , die nicht für die Leistungserstellung des medizinischen Labors notwendig sind und als eigene "Profitcenter" in Bezug auf Gewinne/Verluste geführt werden (z. B. Cafeteria, Immobilienbewirtschaftung, Umweltanalytik etc.).</v>
      </c>
      <c r="C16" s="123" t="str">
        <f>_Intern!C24</f>
        <v>B2_Kostenstellen
B3_KOA-KST-Rechnung_aus_System</v>
      </c>
    </row>
    <row r="17" spans="1:3" ht="87" customHeight="1" x14ac:dyDescent="0.35">
      <c r="A17" s="123" t="str">
        <f>_Intern!A25</f>
        <v>Gemein-/Overheadkosten</v>
      </c>
      <c r="B17" s="123" t="str">
        <f>_Intern!B25</f>
        <v>Gemeinkosten sind Kosten, die sich im Gegensatz zu Einzelkosten (wie Reagenzien) nicht direkt den Kostenträgern "medizinische Analysen" zuordnen lassen, aber für die Leistungserstellung (Durchführung der Analysen) notwendig sind. Sie fallen sowohl auf den dienstleistenden als auch leistungserbringenden Kostenstellen an (z. B. Kosten für IT, Probenlogistik, Einkauf, Verwaltung, Laborleitung) und werden via Umlageschlüssel auf die Kostenträger (Analysen) verteilt.</v>
      </c>
      <c r="C17" s="123" t="str">
        <f>_Intern!C25</f>
        <v>B1_Kostenarten
B2_Kostenstellen
B3_KOA-KST-Rechnung_aus_System</v>
      </c>
    </row>
    <row r="18" spans="1:3" ht="52.5" customHeight="1" x14ac:dyDescent="0.35">
      <c r="A18" s="123" t="str">
        <f>_Intern!A26</f>
        <v>Direkt zuweisbare Reagenzkosten inkl. Service- und Anlagenutzungskosten (pay4reported results)</v>
      </c>
      <c r="B18" s="123" t="str">
        <f>_Intern!B26</f>
        <v>Teilweise kaufen Labore Reagenzien nicht einzeln ein, sondern verfügen über Verträge, welche zusätzlich zu den Reagenzien und Kalibratoren, Service- und Anlagenutzungskosten der Geräte enthalten. Die Labore bezahlen eine Pauschale pro gemeldetes Resultat.</v>
      </c>
      <c r="C18" s="123" t="str">
        <f>_Intern!C26</f>
        <v>C2_direkt_zuweisbare_Kosten</v>
      </c>
    </row>
  </sheetData>
  <sheetProtection sheet="1" objects="1" scenarios="1" formatCells="0"/>
  <mergeCells count="2">
    <mergeCell ref="A1:C1"/>
    <mergeCell ref="A12:C1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CC90E-8E31-4ED4-81A3-F643DC0481FD}">
  <sheetPr>
    <tabColor rgb="FFC00000"/>
  </sheetPr>
  <dimension ref="A1:D36"/>
  <sheetViews>
    <sheetView zoomScaleNormal="100" workbookViewId="0">
      <selection activeCell="C5" sqref="C5"/>
    </sheetView>
  </sheetViews>
  <sheetFormatPr baseColWidth="10" defaultColWidth="0" defaultRowHeight="14.5" zeroHeight="1" x14ac:dyDescent="0.35"/>
  <cols>
    <col min="1" max="1" width="3.453125" customWidth="1"/>
    <col min="2" max="2" width="111.54296875" style="77" customWidth="1"/>
    <col min="3" max="3" width="67" customWidth="1"/>
    <col min="4" max="4" width="22.54296875" customWidth="1"/>
    <col min="5" max="16384" width="10.81640625" hidden="1"/>
  </cols>
  <sheetData>
    <row r="1" spans="1:4" ht="18.5" x14ac:dyDescent="0.45">
      <c r="A1" s="8" t="str">
        <f>_Intern!A53</f>
        <v>Übersicht Arbeitsablauf</v>
      </c>
      <c r="B1" s="10"/>
      <c r="C1" s="8"/>
      <c r="D1" s="8"/>
    </row>
    <row r="2" spans="1:4" x14ac:dyDescent="0.35">
      <c r="A2" s="12"/>
      <c r="B2" s="60"/>
      <c r="C2" s="12"/>
      <c r="D2" s="12"/>
    </row>
    <row r="3" spans="1:4" x14ac:dyDescent="0.35">
      <c r="A3" s="7" t="str">
        <f>_Intern!B55</f>
        <v>A Beantworten Sie bitte zuerst die folgenden Fragen:</v>
      </c>
      <c r="B3" s="11"/>
      <c r="C3" s="7"/>
      <c r="D3" s="7"/>
    </row>
    <row r="4" spans="1:4" x14ac:dyDescent="0.35">
      <c r="A4" s="12"/>
      <c r="B4" s="60"/>
      <c r="C4" s="12"/>
      <c r="D4" s="12"/>
    </row>
    <row r="5" spans="1:4" x14ac:dyDescent="0.35">
      <c r="A5" s="12"/>
      <c r="B5" t="str">
        <f>_Intern!B59</f>
        <v>Bitte wählen Sie Ihre bevorzugte Sprache / Veuillez sélectionner votre langue préférée</v>
      </c>
      <c r="C5" s="148" t="s">
        <v>943</v>
      </c>
      <c r="D5" s="12"/>
    </row>
    <row r="6" spans="1:4" x14ac:dyDescent="0.35">
      <c r="A6" s="12"/>
      <c r="B6" s="60"/>
      <c r="C6" s="12"/>
      <c r="D6" s="12"/>
    </row>
    <row r="7" spans="1:4" x14ac:dyDescent="0.35">
      <c r="A7" s="12"/>
      <c r="B7" s="60"/>
      <c r="C7" s="12"/>
      <c r="D7" s="12"/>
    </row>
    <row r="8" spans="1:4" ht="29" x14ac:dyDescent="0.35">
      <c r="A8" s="63"/>
      <c r="B8" s="60" t="str">
        <f>_Intern!B65</f>
        <v>A 1. Ich unterscheide in meiner Kostenrechnung bei den Kostenstellen des Laborstandorts/des Spitallabors zwischen dienstleistenden und leistungserbringenden Kostenstellen.</v>
      </c>
      <c r="C8" s="148"/>
      <c r="D8" s="12"/>
    </row>
    <row r="9" spans="1:4" x14ac:dyDescent="0.35">
      <c r="A9" s="12"/>
      <c r="B9" s="12" t="str">
        <f>_Intern!B69</f>
        <v>A 2. Ich führe in meiner Kostenrechnung eine oder mehrere Kostenstellen für den Fachbereich "Mikrobiologie".</v>
      </c>
      <c r="C9" s="148"/>
      <c r="D9" s="12"/>
    </row>
    <row r="10" spans="1:4" x14ac:dyDescent="0.35">
      <c r="A10" s="12"/>
      <c r="B10" s="12" t="str">
        <f>_Intern!B74</f>
        <v>A 3. Ich führe in meiner Kostenrechnung eine oder mehrere Kostenstellen für den Fachbereich "Genetik".</v>
      </c>
      <c r="C10" s="148"/>
      <c r="D10" s="12"/>
    </row>
    <row r="11" spans="1:4" x14ac:dyDescent="0.35">
      <c r="A11" s="12"/>
      <c r="B11" s="12"/>
      <c r="C11" s="12"/>
      <c r="D11" s="12"/>
    </row>
    <row r="12" spans="1:4" x14ac:dyDescent="0.35">
      <c r="A12" s="12"/>
      <c r="B12" s="12" t="str">
        <f>_Intern!B79</f>
        <v>Bitte geben Sie die Kontaktdaten der zuständigen Person bei Rückfragen an:</v>
      </c>
      <c r="C12" s="12"/>
      <c r="D12" s="12"/>
    </row>
    <row r="13" spans="1:4" x14ac:dyDescent="0.35">
      <c r="A13" s="12"/>
      <c r="B13" s="12" t="str">
        <f>_Intern!B80</f>
        <v>Name, Vorname</v>
      </c>
      <c r="C13" s="149"/>
      <c r="D13" s="12"/>
    </row>
    <row r="14" spans="1:4" x14ac:dyDescent="0.35">
      <c r="A14" s="12"/>
      <c r="B14" s="12" t="str">
        <f>_Intern!B81</f>
        <v>E-Mail-Adresse</v>
      </c>
      <c r="C14" s="149"/>
      <c r="D14" s="12"/>
    </row>
    <row r="15" spans="1:4" x14ac:dyDescent="0.35">
      <c r="A15" s="12"/>
      <c r="B15" s="12" t="str">
        <f>_Intern!B82</f>
        <v>Telefonnummer</v>
      </c>
      <c r="C15" s="149"/>
      <c r="D15" s="12"/>
    </row>
    <row r="16" spans="1:4" x14ac:dyDescent="0.35">
      <c r="A16" s="12"/>
      <c r="B16" s="60"/>
      <c r="C16" s="12"/>
      <c r="D16" s="12"/>
    </row>
    <row r="17" spans="1:4" x14ac:dyDescent="0.35">
      <c r="A17" s="7" t="str">
        <f>_Intern!B85</f>
        <v>B Bitte füllen Sie folgende Tabellenblätter bzgl. Ihrer Kostenrechnung aus</v>
      </c>
      <c r="B17" s="11"/>
      <c r="C17" s="7"/>
      <c r="D17" s="73" t="str">
        <f>_Intern!C87</f>
        <v>Erledigt</v>
      </c>
    </row>
    <row r="18" spans="1:4" x14ac:dyDescent="0.35">
      <c r="A18" s="12"/>
      <c r="B18" s="60"/>
      <c r="C18" s="12"/>
      <c r="D18" s="12"/>
    </row>
    <row r="19" spans="1:4" s="5" customFormat="1" x14ac:dyDescent="0.35">
      <c r="A19" s="61"/>
      <c r="B19" s="55" t="str">
        <f>_Intern!B87</f>
        <v>B 1. Tragen Sie bitte Ihre Kostenarten ein:</v>
      </c>
      <c r="C19" s="59" t="s">
        <v>1004</v>
      </c>
      <c r="D19" s="150" t="b">
        <v>0</v>
      </c>
    </row>
    <row r="20" spans="1:4" s="5" customFormat="1" x14ac:dyDescent="0.35">
      <c r="A20" s="61"/>
      <c r="B20" s="55" t="str">
        <f>_Intern!B88</f>
        <v>B 2. Tragen Sie bitte Ihre Kostenstellen ein:</v>
      </c>
      <c r="C20" s="59" t="s">
        <v>1005</v>
      </c>
      <c r="D20" s="150" t="b">
        <v>0</v>
      </c>
    </row>
    <row r="21" spans="1:4" s="5" customFormat="1" ht="29" x14ac:dyDescent="0.35">
      <c r="A21" s="61"/>
      <c r="B21" s="55" t="str">
        <f>_Intern!B89</f>
        <v>B 3. Tragen Sie nun bitte Ihre Kostenarten-Kostenstellen-Rechnung vor Umlage der Gemeinkosten ein, wie in Ihrer Betriebsbuchhaltung erfasst. Abgrenzungen werden in Blatt B5b vorgenommen.</v>
      </c>
      <c r="C21" s="59" t="s">
        <v>1059</v>
      </c>
      <c r="D21" s="150" t="b">
        <v>0</v>
      </c>
    </row>
    <row r="22" spans="1:4" s="5" customFormat="1" ht="29" x14ac:dyDescent="0.35">
      <c r="A22" s="61"/>
      <c r="B22" s="55" t="str">
        <f>_Intern!B90</f>
        <v>B 4. Tragen Sie bitte Ihre Kostenrechnung nach Umlage der Gemeinkosten ein, wie in Ihrer Betriebsbuchhaltung erfasst. Abgrenzungen werden in Blatt B5b vorgenommen</v>
      </c>
      <c r="C22" s="59" t="s">
        <v>1060</v>
      </c>
      <c r="D22" s="150" t="b">
        <v>0</v>
      </c>
    </row>
    <row r="23" spans="1:4" s="5" customFormat="1" ht="29" x14ac:dyDescent="0.35">
      <c r="A23" s="61"/>
      <c r="B23" s="55" t="str">
        <f>_Intern!B91</f>
        <v>B 5. Nehmen Sie nun bitte die KoReLAB-spezifischen Abgrenzungen vor. Lesen Sie dazu bitte zuerst die Definitionen in B5a und tragen danach die abzugrenzenden Kosten in B5b ein:</v>
      </c>
      <c r="C23" s="59" t="s">
        <v>1034</v>
      </c>
      <c r="D23" s="150" t="b">
        <v>0</v>
      </c>
    </row>
    <row r="24" spans="1:4" x14ac:dyDescent="0.35">
      <c r="A24" s="12"/>
      <c r="B24" s="60"/>
      <c r="C24" s="62"/>
      <c r="D24" s="62"/>
    </row>
    <row r="25" spans="1:4" x14ac:dyDescent="0.35">
      <c r="A25" s="7" t="str">
        <f>_Intern!B94</f>
        <v>C Bitte geben Sie folgende Zusatzinformationen zu Ihrer Kostenrechnung an</v>
      </c>
      <c r="B25" s="11"/>
      <c r="C25" s="7"/>
      <c r="D25" s="74" t="str">
        <f>_Intern!C96</f>
        <v>Erledigt</v>
      </c>
    </row>
    <row r="26" spans="1:4" x14ac:dyDescent="0.35">
      <c r="A26" s="12"/>
      <c r="B26" s="60"/>
      <c r="C26" s="60"/>
      <c r="D26" s="60"/>
    </row>
    <row r="27" spans="1:4" x14ac:dyDescent="0.35">
      <c r="A27" s="12"/>
      <c r="B27" s="13" t="str">
        <f>_Intern!B96</f>
        <v>C 1. Falls Sie keine eigene Kostenstelle für Mikrobiologie und/oder Genetik führen, schätzen Sie die Kosten bitte hier ab.</v>
      </c>
      <c r="C27" s="62" t="s">
        <v>1009</v>
      </c>
      <c r="D27" s="151" t="b">
        <v>0</v>
      </c>
    </row>
    <row r="28" spans="1:4" x14ac:dyDescent="0.35">
      <c r="A28" s="12"/>
      <c r="B28" s="13" t="str">
        <f>_Intern!B97</f>
        <v>C 2. Tragen Sie bitte die direkt einer AL-Pos. zuweisbaren Kosten ein.</v>
      </c>
      <c r="C28" s="62" t="s">
        <v>1094</v>
      </c>
      <c r="D28" s="151" t="b">
        <v>0</v>
      </c>
    </row>
    <row r="29" spans="1:4" x14ac:dyDescent="0.35">
      <c r="A29" s="12"/>
      <c r="B29" s="13" t="str">
        <f>_Intern!B98</f>
        <v>C 3. Geben Sie bitte Detailinformationen zu Ihren Anlagen an.</v>
      </c>
      <c r="C29" s="62" t="s">
        <v>1010</v>
      </c>
      <c r="D29" s="151" t="b">
        <v>0</v>
      </c>
    </row>
    <row r="30" spans="1:4" x14ac:dyDescent="0.35">
      <c r="A30" s="12"/>
      <c r="B30" s="13" t="str">
        <f>_Intern!B99</f>
        <v>C 4. Geben Sie bitte Ihr Umlaufvermögen und Ihre kurzfristigen Verbindlichkeiten an.</v>
      </c>
      <c r="C30" s="62" t="s">
        <v>1055</v>
      </c>
      <c r="D30" s="151" t="b">
        <v>0</v>
      </c>
    </row>
    <row r="31" spans="1:4" x14ac:dyDescent="0.35">
      <c r="A31" s="12"/>
      <c r="B31" s="60"/>
      <c r="C31" s="12"/>
      <c r="D31" s="152"/>
    </row>
    <row r="32" spans="1:4" x14ac:dyDescent="0.35">
      <c r="A32" s="7" t="str">
        <f>_Intern!B102</f>
        <v>D Bitte geben Sie Ihre Leistungsdaten ein.</v>
      </c>
      <c r="B32" s="11"/>
      <c r="C32" s="7"/>
      <c r="D32" s="74" t="str">
        <f>_Intern!C104</f>
        <v>Erledigt</v>
      </c>
    </row>
    <row r="33" spans="1:4" x14ac:dyDescent="0.35">
      <c r="A33" s="12"/>
      <c r="B33" s="60"/>
      <c r="C33" s="12"/>
      <c r="D33" s="12"/>
    </row>
    <row r="34" spans="1:4" x14ac:dyDescent="0.35">
      <c r="A34" s="12"/>
      <c r="B34" s="13" t="str">
        <f>_Intern!B104</f>
        <v>D 1. Geben Sie bitte die Anzahl externer Analysen an.</v>
      </c>
      <c r="C34" s="62" t="s">
        <v>1011</v>
      </c>
      <c r="D34" s="151" t="b">
        <v>0</v>
      </c>
    </row>
    <row r="35" spans="1:4" x14ac:dyDescent="0.35">
      <c r="A35" s="12"/>
      <c r="B35" s="13" t="str">
        <f>_Intern!B105</f>
        <v>D 2. Geben Sie bitte die von Ihnen selbst durchgeführte Anzahl Analysen pro AL-Pos. an.</v>
      </c>
      <c r="C35" s="62" t="s">
        <v>1012</v>
      </c>
      <c r="D35" s="151" t="b">
        <v>0</v>
      </c>
    </row>
    <row r="36" spans="1:4" x14ac:dyDescent="0.35">
      <c r="A36" s="12"/>
      <c r="B36" s="13" t="str">
        <f>_Intern!B106</f>
        <v>D 3. Geben Sie bitte die Anzahl Taxen und Zuschläge an.</v>
      </c>
      <c r="C36" s="62" t="s">
        <v>1013</v>
      </c>
      <c r="D36" s="151" t="b">
        <v>0</v>
      </c>
    </row>
  </sheetData>
  <sheetProtection sheet="1" objects="1" scenarios="1" formatCells="0" formatColumns="0"/>
  <phoneticPr fontId="20" type="noConversion"/>
  <dataValidations count="4">
    <dataValidation type="list" allowBlank="1" showInputMessage="1" showErrorMessage="1" sqref="C10" xr:uid="{681A0E11-D585-4171-BD0E-D7333AB2A161}">
      <formula1>Liste_KSTGenetik</formula1>
    </dataValidation>
    <dataValidation type="list" allowBlank="1" showInputMessage="1" showErrorMessage="1" sqref="C5" xr:uid="{9528A87A-DC75-427C-ADE5-EF6654D49046}">
      <formula1>Liste_Sprache</formula1>
    </dataValidation>
    <dataValidation type="list" allowBlank="1" showInputMessage="1" showErrorMessage="1" sqref="C8" xr:uid="{7A1BABEE-7D65-4B07-9172-488BB3049054}">
      <formula1>Liste_janein</formula1>
    </dataValidation>
    <dataValidation type="list" allowBlank="1" showInputMessage="1" showErrorMessage="1" sqref="C9" xr:uid="{97E03AC7-8330-4A7B-8812-0D682EF0C409}">
      <formula1>Liste_KSTMikrobiologie</formula1>
    </dataValidation>
  </dataValidations>
  <hyperlinks>
    <hyperlink ref="C19" location="B1_Kostenarten!A1" display="B1_Kostenarten" xr:uid="{5DA2FA26-779D-40AB-99D9-B1BDD2309278}"/>
    <hyperlink ref="C20" location="B2_Kostenstellen!A1" display="B2_Kostenstellen" xr:uid="{95A81341-0AEB-4728-8700-8FCD961E10D1}"/>
    <hyperlink ref="C21" location="'B3_KOA-KST-Rechnung_aus_System'!A1" display="B3_KOA-KST-Rechnung_aus_System" xr:uid="{43DA84D6-B25F-446C-A75F-E7B0F50F9B15}"/>
    <hyperlink ref="C23" location="B5a_Abgrenzungen_Definition!A1" display="B5a_Abgrenzungen_Definitionen" xr:uid="{B8D00062-B178-4949-A082-2EA38B2F62FF}"/>
    <hyperlink ref="C27" location="'C1_Mikrobiologie_Genetik'!A1" display="C1_Mikrobiologie_Genetik" xr:uid="{14562075-88C2-4544-9ECD-54F2F8D8A1CF}"/>
    <hyperlink ref="C28" location="'C2_direkt_zuweisbare_Kosten'!A1" display="C2_direkt_zuweisbare_Kosten" xr:uid="{97180EEF-33D8-4232-B7D8-253BEA0D10FC}"/>
    <hyperlink ref="C29" location="'C3_Anlagen'!A1" display="C3_Anlagen" xr:uid="{1BBDB87D-0DF7-40A5-B1D6-55D8D7F1957F}"/>
    <hyperlink ref="C30" location="'C4_UV_kfrForderungen'!A1" display="C4_UV_kfrForderungen" xr:uid="{738E090E-7671-4642-A175-3DAC3C79ECF3}"/>
    <hyperlink ref="C34" location="D1_Leistungsdaten_ext_Analysen!A1" display="D1_Leistungsdaten_ext_Analysen" xr:uid="{1657E025-8FA5-495B-B2AC-8B3D83B7916D}"/>
    <hyperlink ref="C35" location="D2_Leistungsdaten_Analysen!A1" display="D2_Leistungsdaten_Analysen" xr:uid="{D1B90600-8EEE-4148-9D29-25C827741463}"/>
    <hyperlink ref="C36" location="D3_Leistungsdaten_Taxen!A1" display="D3_Leistungsdaten_Taxen" xr:uid="{CDA6375F-E3C7-4BCA-9D98-965719258DA4}"/>
    <hyperlink ref="C22" location="B4_KORE_nach_Umlage!A1" display="B4_KORE_nach_Umlage" xr:uid="{74275481-D492-4846-832C-A1FC9147608C}"/>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E779-6C58-4D9F-9703-9CF356DE862E}">
  <sheetPr>
    <tabColor rgb="FFC00000"/>
  </sheetPr>
  <dimension ref="A1:A20"/>
  <sheetViews>
    <sheetView showGridLines="0" workbookViewId="0">
      <selection activeCell="A3" sqref="A3"/>
    </sheetView>
  </sheetViews>
  <sheetFormatPr baseColWidth="10" defaultColWidth="0" defaultRowHeight="14.5" customHeight="1" zeroHeight="1" x14ac:dyDescent="0.35"/>
  <cols>
    <col min="1" max="1" width="137" customWidth="1"/>
    <col min="2" max="16384" width="10.81640625" hidden="1"/>
  </cols>
  <sheetData>
    <row r="1" spans="1:1" ht="17.5" customHeight="1" x14ac:dyDescent="0.35">
      <c r="A1" s="17" t="str">
        <f>_Intern!A32</f>
        <v>Wie gehe ich vor?</v>
      </c>
    </row>
    <row r="2" spans="1:1" ht="17.5" customHeight="1" x14ac:dyDescent="0.35"/>
    <row r="3" spans="1:1" ht="17.5" customHeight="1" x14ac:dyDescent="0.35">
      <c r="A3" s="99" t="str">
        <f>_Intern!A33</f>
        <v>Administratives</v>
      </c>
    </row>
    <row r="4" spans="1:1" ht="17.5" customHeight="1" x14ac:dyDescent="0.35">
      <c r="A4" t="str">
        <f>_Intern!B34</f>
        <v>Lesen Sie als erstes die "Informationen zur Datenerhebung KoReLAB", welche in den Unterlagen enthalten ist.</v>
      </c>
    </row>
    <row r="5" spans="1:1" ht="17.5" customHeight="1" x14ac:dyDescent="0.35">
      <c r="A5" t="str">
        <f>_Intern!B35</f>
        <v>Prüfen Sie die Vertraulichkeitsvereinbarung und senden Sie diese ausgefüllt und unterzeichnet an uns zurück (labortarif@polynomics.ch).</v>
      </c>
    </row>
    <row r="6" spans="1:1" ht="17.5" customHeight="1" x14ac:dyDescent="0.35"/>
    <row r="7" spans="1:1" ht="17.5" customHeight="1" x14ac:dyDescent="0.35">
      <c r="A7" s="99" t="str">
        <f>_Intern!A36</f>
        <v>Datenerfassung</v>
      </c>
    </row>
    <row r="8" spans="1:1" ht="17.5" customHeight="1" x14ac:dyDescent="0.35">
      <c r="A8" s="100" t="str">
        <f>_Intern!B37</f>
        <v>Erstellen Sie pro Laborstandort und Geschäftsjahr (2024 und 2025) jeweils eine eigene Datei der vorliegenden Datenerfassungsmaske.</v>
      </c>
    </row>
    <row r="9" spans="1:1" ht="17.5" customHeight="1" x14ac:dyDescent="0.35">
      <c r="A9" s="100" t="str">
        <f>_Intern!B38</f>
        <v>Alle Zellen die hellblau hinterlegt sind, können/müssen ausgefüllt werden. Weisse Zellen sind für die Bearbeitung gesperrt.</v>
      </c>
    </row>
    <row r="10" spans="1:1" ht="17.5" customHeight="1" x14ac:dyDescent="0.35">
      <c r="A10" s="100" t="str">
        <f>_Intern!B39</f>
        <v>Starten Sie zwingend beim Tabellenblatt «Übersicht» mit der Beantwortung der Fragen A1 bis A3.</v>
      </c>
    </row>
    <row r="11" spans="1:1" ht="17.5" customHeight="1" x14ac:dyDescent="0.35">
      <c r="A11" s="100" t="str">
        <f>_Intern!B40</f>
        <v>Die Tabellenblätter enthalten jeweils einen kurzen Beschrieb, welche Daten Sie wo eintragen müssen.</v>
      </c>
    </row>
    <row r="12" spans="1:1" ht="17.5" customHeight="1" x14ac:dyDescent="0.35">
      <c r="A12" s="100" t="str">
        <f>_Intern!B41</f>
        <v>Beachten Sie die Erfassungsgrundsätze, die in den "Informationen zur Datenerhebung KoReLAB" definiert sind.</v>
      </c>
    </row>
    <row r="13" spans="1:1" ht="29" x14ac:dyDescent="0.35">
      <c r="A13" s="121" t="str">
        <f>_Intern!B42</f>
        <v>Bei Unklarheiten können Ihnen die Beispiele der ausgefüllten Datenerfassungsmaske Hinweise geben. Die beispielhaft ausgefüllte Datenerfassungsmaske für ein Spital- und Privatlabor finden Sie bei den Dokumenten, die zum Download zur Verfügung gestellt werden.</v>
      </c>
    </row>
    <row r="14" spans="1:1" ht="17.5" customHeight="1" x14ac:dyDescent="0.35"/>
    <row r="15" spans="1:1" ht="17.5" customHeight="1" x14ac:dyDescent="0.35">
      <c r="A15" s="99" t="str">
        <f>_Intern!A43</f>
        <v>Kontakt</v>
      </c>
    </row>
    <row r="16" spans="1:1" ht="17.5" customHeight="1" x14ac:dyDescent="0.35">
      <c r="A16" s="100" t="str">
        <f>_Intern!B44</f>
        <v>Bei Fragen stehen wir jederzeit zur Verfügung. Sie erreichen uns wie folgt:</v>
      </c>
    </row>
    <row r="17" spans="1:1" ht="17.5" customHeight="1" x14ac:dyDescent="0.35"/>
    <row r="18" spans="1:1" ht="17.5" customHeight="1" x14ac:dyDescent="0.35">
      <c r="A18" s="100" t="str">
        <f>_Intern!B45</f>
        <v xml:space="preserve">Marc Bill, +41 62 205 15 84, labortarif@polynomics.ch </v>
      </c>
    </row>
    <row r="19" spans="1:1" ht="17.5" customHeight="1" x14ac:dyDescent="0.35"/>
    <row r="20" spans="1:1" ht="17.5" hidden="1" customHeight="1" x14ac:dyDescent="0.35"/>
  </sheetData>
  <sheetProtection sheet="1" objects="1" scenarios="1" formatCells="0" formatColumns="0"/>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35A8E-5E28-4D78-90E1-B7D3C8A58CF5}">
  <sheetPr>
    <tabColor theme="9" tint="0.79998168889431442"/>
  </sheetPr>
  <dimension ref="A1:D201"/>
  <sheetViews>
    <sheetView workbookViewId="0">
      <selection activeCell="A6" sqref="A6"/>
    </sheetView>
  </sheetViews>
  <sheetFormatPr baseColWidth="10" defaultColWidth="0" defaultRowHeight="14.5" zeroHeight="1" x14ac:dyDescent="0.35"/>
  <cols>
    <col min="1" max="1" width="18.08984375" customWidth="1"/>
    <col min="2" max="2" width="70.81640625" style="3" customWidth="1"/>
    <col min="3" max="3" width="47.453125" customWidth="1"/>
    <col min="4" max="16384" width="10.81640625" hidden="1"/>
  </cols>
  <sheetData>
    <row r="1" spans="1:4" x14ac:dyDescent="0.35">
      <c r="A1" s="17" t="str">
        <f>_Intern!A117</f>
        <v>B 1. Kostenarten</v>
      </c>
      <c r="B1" s="19"/>
      <c r="C1" s="18"/>
    </row>
    <row r="2" spans="1:4" ht="121.5" customHeight="1" x14ac:dyDescent="0.35">
      <c r="A2" s="209" t="str">
        <f>_Intern!B122</f>
        <v>Bitte fügen Sie in Spalte A die Kostenarten-Nr. und in Spalte B die entsprechende Bezeichnung ein, die Sie in Ihrer Kostenarten-Kostenstellen-Rechnung verwenden. Bitte geben Sie als Spitallabor die Harmonisierungsebene der Kontogruppe nach Rekole an, als Privatlabor die unterste Ebene Ihrer Kostenarten (höchste Auflösung). Optional können Sie zusätzlich höhere Aggregationsebenen angeben (vgl. Beispieldatenmasken).
Spitallabore sollten an dieser Stelle ebenfalls die Kostenarten/Kostengruppen angeben, die der Kostenstelle Labor aus der Umlage der dienstleistenden Kostenstellen (z. B. Infrastruktur, Direktion etc.) nach Rekole zugewiesen wurden. Bei Privatlaboren gilt dies für Kosten einer Zentrale, die einem Standort in einer ersten Stufe der Kostenarten-Kostenstellen-Rechnung über eine Umlage zugewiesen  und nicht über eine direkte Buchung belastet wurden.</v>
      </c>
      <c r="B2" s="209"/>
      <c r="C2" s="209"/>
    </row>
    <row r="3" spans="1:4" ht="48" customHeight="1" x14ac:dyDescent="0.35">
      <c r="A3" s="209" t="str">
        <f>IF(Übersicht!C8=_Intern!C66,"",_Intern!B123)</f>
        <v>Sie haben angegeben, dass Sie nicht zwischen dienstleistenden und leistungserbringenden Kostenstellen unterscheiden. Bitte kennzeichnen Sie in Spalte C die Kostenarten/Kostengruppen, bei welchen es sich um Umlagen von Gemeinkosten handelt.</v>
      </c>
      <c r="B3" s="209"/>
      <c r="C3" s="209"/>
    </row>
    <row r="4" spans="1:4" s="78" customFormat="1" x14ac:dyDescent="0.35">
      <c r="A4" s="37"/>
      <c r="B4" s="37"/>
      <c r="C4" s="20"/>
    </row>
    <row r="5" spans="1:4" s="2" customFormat="1" x14ac:dyDescent="0.35">
      <c r="A5" s="26" t="str">
        <f>_Intern!B124</f>
        <v>Kostenart-Nr.</v>
      </c>
      <c r="B5" s="27" t="str">
        <f>_Intern!B125</f>
        <v>Bezeichnung</v>
      </c>
      <c r="C5" s="28" t="str">
        <f>_Intern!B126</f>
        <v>Es handelt sich um Umlagen von Gemeinkosten…</v>
      </c>
    </row>
    <row r="6" spans="1:4" x14ac:dyDescent="0.35">
      <c r="A6" s="153"/>
      <c r="B6" s="154"/>
      <c r="C6" s="155"/>
      <c r="D6" s="90" t="str">
        <f>A6&amp;" "&amp;B6</f>
        <v xml:space="preserve"> </v>
      </c>
    </row>
    <row r="7" spans="1:4" x14ac:dyDescent="0.35">
      <c r="A7" s="153"/>
      <c r="B7" s="156"/>
      <c r="C7" s="157"/>
      <c r="D7" s="90" t="str">
        <f t="shared" ref="D7:D70" si="0">A7&amp;" "&amp;B7</f>
        <v xml:space="preserve"> </v>
      </c>
    </row>
    <row r="8" spans="1:4" x14ac:dyDescent="0.35">
      <c r="A8" s="153"/>
      <c r="B8" s="156"/>
      <c r="C8" s="157"/>
      <c r="D8" s="90" t="str">
        <f t="shared" si="0"/>
        <v xml:space="preserve"> </v>
      </c>
    </row>
    <row r="9" spans="1:4" x14ac:dyDescent="0.35">
      <c r="A9" s="158"/>
      <c r="B9" s="159"/>
      <c r="C9" s="157"/>
      <c r="D9" s="90" t="str">
        <f t="shared" si="0"/>
        <v xml:space="preserve"> </v>
      </c>
    </row>
    <row r="10" spans="1:4" x14ac:dyDescent="0.35">
      <c r="A10" s="153"/>
      <c r="B10" s="156"/>
      <c r="C10" s="157"/>
      <c r="D10" s="90" t="str">
        <f t="shared" si="0"/>
        <v xml:space="preserve"> </v>
      </c>
    </row>
    <row r="11" spans="1:4" x14ac:dyDescent="0.35">
      <c r="A11" s="158"/>
      <c r="B11" s="159"/>
      <c r="C11" s="157"/>
      <c r="D11" s="90" t="str">
        <f t="shared" si="0"/>
        <v xml:space="preserve"> </v>
      </c>
    </row>
    <row r="12" spans="1:4" x14ac:dyDescent="0.35">
      <c r="A12" s="153"/>
      <c r="B12" s="156"/>
      <c r="C12" s="157"/>
      <c r="D12" s="90" t="str">
        <f t="shared" si="0"/>
        <v xml:space="preserve"> </v>
      </c>
    </row>
    <row r="13" spans="1:4" x14ac:dyDescent="0.35">
      <c r="A13" s="153"/>
      <c r="B13" s="156"/>
      <c r="C13" s="157"/>
      <c r="D13" s="90" t="str">
        <f t="shared" si="0"/>
        <v xml:space="preserve"> </v>
      </c>
    </row>
    <row r="14" spans="1:4" x14ac:dyDescent="0.35">
      <c r="A14" s="153"/>
      <c r="B14" s="156"/>
      <c r="C14" s="157"/>
      <c r="D14" s="90" t="str">
        <f t="shared" si="0"/>
        <v xml:space="preserve"> </v>
      </c>
    </row>
    <row r="15" spans="1:4" x14ac:dyDescent="0.35">
      <c r="A15" s="158"/>
      <c r="B15" s="159"/>
      <c r="C15" s="157"/>
      <c r="D15" s="90" t="str">
        <f t="shared" si="0"/>
        <v xml:space="preserve"> </v>
      </c>
    </row>
    <row r="16" spans="1:4" x14ac:dyDescent="0.35">
      <c r="A16" s="158"/>
      <c r="B16" s="159"/>
      <c r="C16" s="157"/>
      <c r="D16" s="90" t="str">
        <f t="shared" si="0"/>
        <v xml:space="preserve"> </v>
      </c>
    </row>
    <row r="17" spans="1:4" x14ac:dyDescent="0.35">
      <c r="A17" s="158"/>
      <c r="B17" s="159"/>
      <c r="C17" s="157"/>
      <c r="D17" s="90" t="str">
        <f t="shared" si="0"/>
        <v xml:space="preserve"> </v>
      </c>
    </row>
    <row r="18" spans="1:4" x14ac:dyDescent="0.35">
      <c r="A18" s="158"/>
      <c r="B18" s="159"/>
      <c r="C18" s="157"/>
      <c r="D18" s="90" t="str">
        <f t="shared" si="0"/>
        <v xml:space="preserve"> </v>
      </c>
    </row>
    <row r="19" spans="1:4" x14ac:dyDescent="0.35">
      <c r="A19" s="158"/>
      <c r="B19" s="159"/>
      <c r="C19" s="157"/>
      <c r="D19" s="90" t="str">
        <f t="shared" si="0"/>
        <v xml:space="preserve"> </v>
      </c>
    </row>
    <row r="20" spans="1:4" x14ac:dyDescent="0.35">
      <c r="A20" s="158"/>
      <c r="B20" s="159"/>
      <c r="C20" s="157"/>
      <c r="D20" s="90" t="str">
        <f t="shared" si="0"/>
        <v xml:space="preserve"> </v>
      </c>
    </row>
    <row r="21" spans="1:4" x14ac:dyDescent="0.35">
      <c r="A21" s="158"/>
      <c r="B21" s="159"/>
      <c r="C21" s="157"/>
      <c r="D21" s="90" t="str">
        <f t="shared" si="0"/>
        <v xml:space="preserve"> </v>
      </c>
    </row>
    <row r="22" spans="1:4" x14ac:dyDescent="0.35">
      <c r="A22" s="158"/>
      <c r="B22" s="159"/>
      <c r="C22" s="157"/>
      <c r="D22" s="90" t="str">
        <f t="shared" si="0"/>
        <v xml:space="preserve"> </v>
      </c>
    </row>
    <row r="23" spans="1:4" x14ac:dyDescent="0.35">
      <c r="A23" s="153"/>
      <c r="B23" s="156"/>
      <c r="C23" s="157"/>
      <c r="D23" s="90" t="str">
        <f t="shared" si="0"/>
        <v xml:space="preserve"> </v>
      </c>
    </row>
    <row r="24" spans="1:4" x14ac:dyDescent="0.35">
      <c r="A24" s="153"/>
      <c r="B24" s="156"/>
      <c r="C24" s="157"/>
      <c r="D24" s="90" t="str">
        <f t="shared" si="0"/>
        <v xml:space="preserve"> </v>
      </c>
    </row>
    <row r="25" spans="1:4" x14ac:dyDescent="0.35">
      <c r="A25" s="153"/>
      <c r="B25" s="156"/>
      <c r="C25" s="157"/>
      <c r="D25" s="90" t="str">
        <f t="shared" si="0"/>
        <v xml:space="preserve"> </v>
      </c>
    </row>
    <row r="26" spans="1:4" x14ac:dyDescent="0.35">
      <c r="A26" s="158"/>
      <c r="B26" s="159"/>
      <c r="C26" s="157"/>
      <c r="D26" s="90" t="str">
        <f t="shared" si="0"/>
        <v xml:space="preserve"> </v>
      </c>
    </row>
    <row r="27" spans="1:4" x14ac:dyDescent="0.35">
      <c r="A27" s="158"/>
      <c r="B27" s="159"/>
      <c r="C27" s="157"/>
      <c r="D27" s="90" t="str">
        <f t="shared" si="0"/>
        <v xml:space="preserve"> </v>
      </c>
    </row>
    <row r="28" spans="1:4" x14ac:dyDescent="0.35">
      <c r="A28" s="153"/>
      <c r="B28" s="156"/>
      <c r="C28" s="157"/>
      <c r="D28" s="90" t="str">
        <f t="shared" si="0"/>
        <v xml:space="preserve"> </v>
      </c>
    </row>
    <row r="29" spans="1:4" x14ac:dyDescent="0.35">
      <c r="A29" s="158"/>
      <c r="B29" s="159"/>
      <c r="C29" s="157"/>
      <c r="D29" s="90" t="str">
        <f t="shared" si="0"/>
        <v xml:space="preserve"> </v>
      </c>
    </row>
    <row r="30" spans="1:4" x14ac:dyDescent="0.35">
      <c r="A30" s="158"/>
      <c r="B30" s="159"/>
      <c r="C30" s="157"/>
      <c r="D30" s="90" t="str">
        <f t="shared" si="0"/>
        <v xml:space="preserve"> </v>
      </c>
    </row>
    <row r="31" spans="1:4" x14ac:dyDescent="0.35">
      <c r="A31" s="158"/>
      <c r="B31" s="159"/>
      <c r="C31" s="157"/>
      <c r="D31" s="90" t="str">
        <f t="shared" si="0"/>
        <v xml:space="preserve"> </v>
      </c>
    </row>
    <row r="32" spans="1:4" x14ac:dyDescent="0.35">
      <c r="A32" s="158"/>
      <c r="B32" s="159"/>
      <c r="C32" s="157"/>
      <c r="D32" s="90" t="str">
        <f t="shared" si="0"/>
        <v xml:space="preserve"> </v>
      </c>
    </row>
    <row r="33" spans="1:4" x14ac:dyDescent="0.35">
      <c r="A33" s="158"/>
      <c r="B33" s="159"/>
      <c r="C33" s="157"/>
      <c r="D33" s="90" t="str">
        <f t="shared" si="0"/>
        <v xml:space="preserve"> </v>
      </c>
    </row>
    <row r="34" spans="1:4" x14ac:dyDescent="0.35">
      <c r="A34" s="148"/>
      <c r="B34" s="160"/>
      <c r="C34" s="157"/>
      <c r="D34" s="90" t="str">
        <f t="shared" si="0"/>
        <v xml:space="preserve"> </v>
      </c>
    </row>
    <row r="35" spans="1:4" x14ac:dyDescent="0.35">
      <c r="A35" s="148"/>
      <c r="B35" s="160"/>
      <c r="C35" s="157"/>
      <c r="D35" s="90" t="str">
        <f t="shared" si="0"/>
        <v xml:space="preserve"> </v>
      </c>
    </row>
    <row r="36" spans="1:4" x14ac:dyDescent="0.35">
      <c r="A36" s="161"/>
      <c r="B36" s="162"/>
      <c r="C36" s="157"/>
      <c r="D36" s="90" t="str">
        <f t="shared" si="0"/>
        <v xml:space="preserve"> </v>
      </c>
    </row>
    <row r="37" spans="1:4" x14ac:dyDescent="0.35">
      <c r="A37" s="161"/>
      <c r="B37" s="162"/>
      <c r="C37" s="157"/>
      <c r="D37" s="90" t="str">
        <f t="shared" si="0"/>
        <v xml:space="preserve"> </v>
      </c>
    </row>
    <row r="38" spans="1:4" x14ac:dyDescent="0.35">
      <c r="A38" s="161"/>
      <c r="B38" s="162"/>
      <c r="C38" s="157"/>
      <c r="D38" s="90" t="str">
        <f t="shared" si="0"/>
        <v xml:space="preserve"> </v>
      </c>
    </row>
    <row r="39" spans="1:4" x14ac:dyDescent="0.35">
      <c r="A39" s="161"/>
      <c r="B39" s="162"/>
      <c r="C39" s="157"/>
      <c r="D39" s="90" t="str">
        <f t="shared" si="0"/>
        <v xml:space="preserve"> </v>
      </c>
    </row>
    <row r="40" spans="1:4" x14ac:dyDescent="0.35">
      <c r="A40" s="161"/>
      <c r="B40" s="162"/>
      <c r="C40" s="157"/>
      <c r="D40" s="90" t="str">
        <f t="shared" si="0"/>
        <v xml:space="preserve"> </v>
      </c>
    </row>
    <row r="41" spans="1:4" x14ac:dyDescent="0.35">
      <c r="A41" s="161"/>
      <c r="B41" s="163"/>
      <c r="C41" s="157"/>
      <c r="D41" s="90" t="str">
        <f t="shared" si="0"/>
        <v xml:space="preserve"> </v>
      </c>
    </row>
    <row r="42" spans="1:4" x14ac:dyDescent="0.35">
      <c r="A42" s="161"/>
      <c r="B42" s="163"/>
      <c r="C42" s="157"/>
      <c r="D42" s="90" t="str">
        <f t="shared" si="0"/>
        <v xml:space="preserve"> </v>
      </c>
    </row>
    <row r="43" spans="1:4" x14ac:dyDescent="0.35">
      <c r="A43" s="161"/>
      <c r="B43" s="163"/>
      <c r="C43" s="157"/>
      <c r="D43" s="90" t="str">
        <f t="shared" si="0"/>
        <v xml:space="preserve"> </v>
      </c>
    </row>
    <row r="44" spans="1:4" x14ac:dyDescent="0.35">
      <c r="A44" s="161"/>
      <c r="B44" s="163"/>
      <c r="C44" s="157"/>
      <c r="D44" s="90" t="str">
        <f t="shared" si="0"/>
        <v xml:space="preserve"> </v>
      </c>
    </row>
    <row r="45" spans="1:4" x14ac:dyDescent="0.35">
      <c r="A45" s="161"/>
      <c r="B45" s="163"/>
      <c r="C45" s="157"/>
      <c r="D45" s="90" t="str">
        <f t="shared" si="0"/>
        <v xml:space="preserve"> </v>
      </c>
    </row>
    <row r="46" spans="1:4" x14ac:dyDescent="0.35">
      <c r="A46" s="161"/>
      <c r="B46" s="160"/>
      <c r="C46" s="164"/>
      <c r="D46" s="90" t="str">
        <f t="shared" si="0"/>
        <v xml:space="preserve"> </v>
      </c>
    </row>
    <row r="47" spans="1:4" x14ac:dyDescent="0.35">
      <c r="A47" s="161"/>
      <c r="B47" s="160"/>
      <c r="C47" s="164"/>
      <c r="D47" s="90" t="str">
        <f t="shared" si="0"/>
        <v xml:space="preserve"> </v>
      </c>
    </row>
    <row r="48" spans="1:4" x14ac:dyDescent="0.35">
      <c r="A48" s="161"/>
      <c r="B48" s="160"/>
      <c r="C48" s="164"/>
      <c r="D48" s="90" t="str">
        <f t="shared" si="0"/>
        <v xml:space="preserve"> </v>
      </c>
    </row>
    <row r="49" spans="1:4" x14ac:dyDescent="0.35">
      <c r="A49" s="161"/>
      <c r="B49" s="160"/>
      <c r="C49" s="164"/>
      <c r="D49" s="90" t="str">
        <f t="shared" si="0"/>
        <v xml:space="preserve"> </v>
      </c>
    </row>
    <row r="50" spans="1:4" x14ac:dyDescent="0.35">
      <c r="A50" s="161"/>
      <c r="B50" s="160"/>
      <c r="C50" s="164"/>
      <c r="D50" s="90" t="str">
        <f t="shared" si="0"/>
        <v xml:space="preserve"> </v>
      </c>
    </row>
    <row r="51" spans="1:4" x14ac:dyDescent="0.35">
      <c r="A51" s="161"/>
      <c r="B51" s="160"/>
      <c r="C51" s="164"/>
      <c r="D51" s="90" t="str">
        <f t="shared" si="0"/>
        <v xml:space="preserve"> </v>
      </c>
    </row>
    <row r="52" spans="1:4" x14ac:dyDescent="0.35">
      <c r="A52" s="161"/>
      <c r="B52" s="160"/>
      <c r="C52" s="164"/>
      <c r="D52" s="90" t="str">
        <f t="shared" si="0"/>
        <v xml:space="preserve"> </v>
      </c>
    </row>
    <row r="53" spans="1:4" x14ac:dyDescent="0.35">
      <c r="A53" s="161"/>
      <c r="B53" s="160"/>
      <c r="C53" s="164"/>
      <c r="D53" s="90" t="str">
        <f t="shared" si="0"/>
        <v xml:space="preserve"> </v>
      </c>
    </row>
    <row r="54" spans="1:4" x14ac:dyDescent="0.35">
      <c r="A54" s="161"/>
      <c r="B54" s="160"/>
      <c r="C54" s="164"/>
      <c r="D54" s="90" t="str">
        <f t="shared" si="0"/>
        <v xml:space="preserve"> </v>
      </c>
    </row>
    <row r="55" spans="1:4" x14ac:dyDescent="0.35">
      <c r="A55" s="161"/>
      <c r="B55" s="160"/>
      <c r="C55" s="164"/>
      <c r="D55" s="90" t="str">
        <f t="shared" si="0"/>
        <v xml:space="preserve"> </v>
      </c>
    </row>
    <row r="56" spans="1:4" x14ac:dyDescent="0.35">
      <c r="A56" s="161"/>
      <c r="B56" s="160"/>
      <c r="C56" s="164"/>
      <c r="D56" s="90" t="str">
        <f t="shared" si="0"/>
        <v xml:space="preserve"> </v>
      </c>
    </row>
    <row r="57" spans="1:4" x14ac:dyDescent="0.35">
      <c r="A57" s="161"/>
      <c r="B57" s="160"/>
      <c r="C57" s="164"/>
      <c r="D57" s="90" t="str">
        <f t="shared" si="0"/>
        <v xml:space="preserve"> </v>
      </c>
    </row>
    <row r="58" spans="1:4" x14ac:dyDescent="0.35">
      <c r="A58" s="161"/>
      <c r="B58" s="160"/>
      <c r="C58" s="164"/>
      <c r="D58" s="90" t="str">
        <f t="shared" si="0"/>
        <v xml:space="preserve"> </v>
      </c>
    </row>
    <row r="59" spans="1:4" x14ac:dyDescent="0.35">
      <c r="A59" s="161"/>
      <c r="B59" s="160"/>
      <c r="C59" s="164"/>
      <c r="D59" s="90" t="str">
        <f t="shared" si="0"/>
        <v xml:space="preserve"> </v>
      </c>
    </row>
    <row r="60" spans="1:4" x14ac:dyDescent="0.35">
      <c r="A60" s="161"/>
      <c r="B60" s="160"/>
      <c r="C60" s="164"/>
      <c r="D60" s="90" t="str">
        <f t="shared" si="0"/>
        <v xml:space="preserve"> </v>
      </c>
    </row>
    <row r="61" spans="1:4" x14ac:dyDescent="0.35">
      <c r="A61" s="161"/>
      <c r="B61" s="160"/>
      <c r="C61" s="164"/>
      <c r="D61" s="90" t="str">
        <f t="shared" si="0"/>
        <v xml:space="preserve"> </v>
      </c>
    </row>
    <row r="62" spans="1:4" x14ac:dyDescent="0.35">
      <c r="A62" s="161"/>
      <c r="B62" s="160"/>
      <c r="C62" s="164"/>
      <c r="D62" s="90" t="str">
        <f t="shared" si="0"/>
        <v xml:space="preserve"> </v>
      </c>
    </row>
    <row r="63" spans="1:4" x14ac:dyDescent="0.35">
      <c r="A63" s="161"/>
      <c r="B63" s="160"/>
      <c r="C63" s="164"/>
      <c r="D63" s="90" t="str">
        <f t="shared" si="0"/>
        <v xml:space="preserve"> </v>
      </c>
    </row>
    <row r="64" spans="1:4" x14ac:dyDescent="0.35">
      <c r="A64" s="161"/>
      <c r="B64" s="160"/>
      <c r="C64" s="164"/>
      <c r="D64" s="90" t="str">
        <f t="shared" si="0"/>
        <v xml:space="preserve"> </v>
      </c>
    </row>
    <row r="65" spans="1:4" x14ac:dyDescent="0.35">
      <c r="A65" s="161"/>
      <c r="B65" s="160"/>
      <c r="C65" s="164"/>
      <c r="D65" s="90" t="str">
        <f t="shared" si="0"/>
        <v xml:space="preserve"> </v>
      </c>
    </row>
    <row r="66" spans="1:4" x14ac:dyDescent="0.35">
      <c r="A66" s="161"/>
      <c r="B66" s="160"/>
      <c r="C66" s="164"/>
      <c r="D66" s="90" t="str">
        <f t="shared" si="0"/>
        <v xml:space="preserve"> </v>
      </c>
    </row>
    <row r="67" spans="1:4" x14ac:dyDescent="0.35">
      <c r="A67" s="161"/>
      <c r="B67" s="160"/>
      <c r="C67" s="164"/>
      <c r="D67" s="90" t="str">
        <f t="shared" si="0"/>
        <v xml:space="preserve"> </v>
      </c>
    </row>
    <row r="68" spans="1:4" x14ac:dyDescent="0.35">
      <c r="A68" s="161"/>
      <c r="B68" s="160"/>
      <c r="C68" s="164"/>
      <c r="D68" s="90" t="str">
        <f t="shared" si="0"/>
        <v xml:space="preserve"> </v>
      </c>
    </row>
    <row r="69" spans="1:4" x14ac:dyDescent="0.35">
      <c r="A69" s="161"/>
      <c r="B69" s="160"/>
      <c r="C69" s="164"/>
      <c r="D69" s="90" t="str">
        <f t="shared" si="0"/>
        <v xml:space="preserve"> </v>
      </c>
    </row>
    <row r="70" spans="1:4" x14ac:dyDescent="0.35">
      <c r="A70" s="161"/>
      <c r="B70" s="160"/>
      <c r="C70" s="164"/>
      <c r="D70" s="90" t="str">
        <f t="shared" si="0"/>
        <v xml:space="preserve"> </v>
      </c>
    </row>
    <row r="71" spans="1:4" x14ac:dyDescent="0.35">
      <c r="A71" s="161"/>
      <c r="B71" s="160"/>
      <c r="C71" s="164"/>
      <c r="D71" s="90" t="str">
        <f t="shared" ref="D71:D134" si="1">A71&amp;" "&amp;B71</f>
        <v xml:space="preserve"> </v>
      </c>
    </row>
    <row r="72" spans="1:4" x14ac:dyDescent="0.35">
      <c r="A72" s="161"/>
      <c r="B72" s="160"/>
      <c r="C72" s="164"/>
      <c r="D72" s="90" t="str">
        <f t="shared" si="1"/>
        <v xml:space="preserve"> </v>
      </c>
    </row>
    <row r="73" spans="1:4" x14ac:dyDescent="0.35">
      <c r="A73" s="161"/>
      <c r="B73" s="160"/>
      <c r="C73" s="164"/>
      <c r="D73" s="90" t="str">
        <f t="shared" si="1"/>
        <v xml:space="preserve"> </v>
      </c>
    </row>
    <row r="74" spans="1:4" x14ac:dyDescent="0.35">
      <c r="A74" s="161"/>
      <c r="B74" s="160"/>
      <c r="C74" s="164"/>
      <c r="D74" s="90" t="str">
        <f t="shared" si="1"/>
        <v xml:space="preserve"> </v>
      </c>
    </row>
    <row r="75" spans="1:4" x14ac:dyDescent="0.35">
      <c r="A75" s="161"/>
      <c r="B75" s="160"/>
      <c r="C75" s="164"/>
      <c r="D75" s="90" t="str">
        <f t="shared" si="1"/>
        <v xml:space="preserve"> </v>
      </c>
    </row>
    <row r="76" spans="1:4" x14ac:dyDescent="0.35">
      <c r="A76" s="161"/>
      <c r="B76" s="160"/>
      <c r="C76" s="164"/>
      <c r="D76" s="90" t="str">
        <f t="shared" si="1"/>
        <v xml:space="preserve"> </v>
      </c>
    </row>
    <row r="77" spans="1:4" x14ac:dyDescent="0.35">
      <c r="A77" s="161"/>
      <c r="B77" s="160"/>
      <c r="C77" s="164"/>
      <c r="D77" s="90" t="str">
        <f t="shared" si="1"/>
        <v xml:space="preserve"> </v>
      </c>
    </row>
    <row r="78" spans="1:4" x14ac:dyDescent="0.35">
      <c r="A78" s="161"/>
      <c r="B78" s="160"/>
      <c r="C78" s="164"/>
      <c r="D78" s="90" t="str">
        <f t="shared" si="1"/>
        <v xml:space="preserve"> </v>
      </c>
    </row>
    <row r="79" spans="1:4" x14ac:dyDescent="0.35">
      <c r="A79" s="161"/>
      <c r="B79" s="160"/>
      <c r="C79" s="164"/>
      <c r="D79" s="90" t="str">
        <f t="shared" si="1"/>
        <v xml:space="preserve"> </v>
      </c>
    </row>
    <row r="80" spans="1:4" x14ac:dyDescent="0.35">
      <c r="A80" s="161"/>
      <c r="B80" s="160"/>
      <c r="C80" s="164"/>
      <c r="D80" s="90" t="str">
        <f t="shared" si="1"/>
        <v xml:space="preserve"> </v>
      </c>
    </row>
    <row r="81" spans="1:4" x14ac:dyDescent="0.35">
      <c r="A81" s="161"/>
      <c r="B81" s="160"/>
      <c r="C81" s="164"/>
      <c r="D81" s="90" t="str">
        <f t="shared" si="1"/>
        <v xml:space="preserve"> </v>
      </c>
    </row>
    <row r="82" spans="1:4" x14ac:dyDescent="0.35">
      <c r="A82" s="161"/>
      <c r="B82" s="160"/>
      <c r="C82" s="164"/>
      <c r="D82" s="90" t="str">
        <f t="shared" si="1"/>
        <v xml:space="preserve"> </v>
      </c>
    </row>
    <row r="83" spans="1:4" x14ac:dyDescent="0.35">
      <c r="A83" s="161"/>
      <c r="B83" s="160"/>
      <c r="C83" s="164"/>
      <c r="D83" s="90" t="str">
        <f t="shared" si="1"/>
        <v xml:space="preserve"> </v>
      </c>
    </row>
    <row r="84" spans="1:4" x14ac:dyDescent="0.35">
      <c r="A84" s="161"/>
      <c r="B84" s="160"/>
      <c r="C84" s="164"/>
      <c r="D84" s="90" t="str">
        <f t="shared" si="1"/>
        <v xml:space="preserve"> </v>
      </c>
    </row>
    <row r="85" spans="1:4" x14ac:dyDescent="0.35">
      <c r="A85" s="161"/>
      <c r="B85" s="160"/>
      <c r="C85" s="164"/>
      <c r="D85" s="90" t="str">
        <f t="shared" si="1"/>
        <v xml:space="preserve"> </v>
      </c>
    </row>
    <row r="86" spans="1:4" x14ac:dyDescent="0.35">
      <c r="A86" s="161"/>
      <c r="B86" s="160"/>
      <c r="C86" s="164"/>
      <c r="D86" s="90" t="str">
        <f t="shared" si="1"/>
        <v xml:space="preserve"> </v>
      </c>
    </row>
    <row r="87" spans="1:4" x14ac:dyDescent="0.35">
      <c r="A87" s="161"/>
      <c r="B87" s="160"/>
      <c r="C87" s="164"/>
      <c r="D87" s="90" t="str">
        <f t="shared" si="1"/>
        <v xml:space="preserve"> </v>
      </c>
    </row>
    <row r="88" spans="1:4" x14ac:dyDescent="0.35">
      <c r="A88" s="161"/>
      <c r="B88" s="160"/>
      <c r="C88" s="164"/>
      <c r="D88" s="90" t="str">
        <f t="shared" si="1"/>
        <v xml:space="preserve"> </v>
      </c>
    </row>
    <row r="89" spans="1:4" x14ac:dyDescent="0.35">
      <c r="A89" s="161"/>
      <c r="B89" s="160"/>
      <c r="C89" s="164"/>
      <c r="D89" s="90" t="str">
        <f t="shared" si="1"/>
        <v xml:space="preserve"> </v>
      </c>
    </row>
    <row r="90" spans="1:4" x14ac:dyDescent="0.35">
      <c r="A90" s="161"/>
      <c r="B90" s="160"/>
      <c r="C90" s="164"/>
      <c r="D90" s="90" t="str">
        <f t="shared" si="1"/>
        <v xml:space="preserve"> </v>
      </c>
    </row>
    <row r="91" spans="1:4" x14ac:dyDescent="0.35">
      <c r="A91" s="161"/>
      <c r="B91" s="160"/>
      <c r="C91" s="164"/>
      <c r="D91" s="90" t="str">
        <f t="shared" si="1"/>
        <v xml:space="preserve"> </v>
      </c>
    </row>
    <row r="92" spans="1:4" x14ac:dyDescent="0.35">
      <c r="A92" s="161"/>
      <c r="B92" s="160"/>
      <c r="C92" s="164"/>
      <c r="D92" s="90" t="str">
        <f t="shared" si="1"/>
        <v xml:space="preserve"> </v>
      </c>
    </row>
    <row r="93" spans="1:4" x14ac:dyDescent="0.35">
      <c r="A93" s="161"/>
      <c r="B93" s="160"/>
      <c r="C93" s="164"/>
      <c r="D93" s="90" t="str">
        <f t="shared" si="1"/>
        <v xml:space="preserve"> </v>
      </c>
    </row>
    <row r="94" spans="1:4" x14ac:dyDescent="0.35">
      <c r="A94" s="161"/>
      <c r="B94" s="160"/>
      <c r="C94" s="164"/>
      <c r="D94" s="90" t="str">
        <f t="shared" si="1"/>
        <v xml:space="preserve"> </v>
      </c>
    </row>
    <row r="95" spans="1:4" x14ac:dyDescent="0.35">
      <c r="A95" s="161"/>
      <c r="B95" s="160"/>
      <c r="C95" s="164"/>
      <c r="D95" s="90" t="str">
        <f t="shared" si="1"/>
        <v xml:space="preserve"> </v>
      </c>
    </row>
    <row r="96" spans="1:4" x14ac:dyDescent="0.35">
      <c r="A96" s="161"/>
      <c r="B96" s="160"/>
      <c r="C96" s="164"/>
      <c r="D96" s="90" t="str">
        <f t="shared" si="1"/>
        <v xml:space="preserve"> </v>
      </c>
    </row>
    <row r="97" spans="1:4" x14ac:dyDescent="0.35">
      <c r="A97" s="161"/>
      <c r="B97" s="160"/>
      <c r="C97" s="164"/>
      <c r="D97" s="90" t="str">
        <f t="shared" si="1"/>
        <v xml:space="preserve"> </v>
      </c>
    </row>
    <row r="98" spans="1:4" x14ac:dyDescent="0.35">
      <c r="A98" s="161"/>
      <c r="B98" s="160"/>
      <c r="C98" s="164"/>
      <c r="D98" s="90" t="str">
        <f t="shared" si="1"/>
        <v xml:space="preserve"> </v>
      </c>
    </row>
    <row r="99" spans="1:4" x14ac:dyDescent="0.35">
      <c r="A99" s="161"/>
      <c r="B99" s="160"/>
      <c r="C99" s="164"/>
      <c r="D99" s="90" t="str">
        <f t="shared" si="1"/>
        <v xml:space="preserve"> </v>
      </c>
    </row>
    <row r="100" spans="1:4" x14ac:dyDescent="0.35">
      <c r="A100" s="161"/>
      <c r="B100" s="160"/>
      <c r="C100" s="164"/>
      <c r="D100" s="90" t="str">
        <f t="shared" si="1"/>
        <v xml:space="preserve"> </v>
      </c>
    </row>
    <row r="101" spans="1:4" x14ac:dyDescent="0.35">
      <c r="A101" s="161"/>
      <c r="B101" s="160"/>
      <c r="C101" s="164"/>
      <c r="D101" s="90" t="str">
        <f t="shared" si="1"/>
        <v xml:space="preserve"> </v>
      </c>
    </row>
    <row r="102" spans="1:4" x14ac:dyDescent="0.35">
      <c r="A102" s="161"/>
      <c r="B102" s="160"/>
      <c r="C102" s="164"/>
      <c r="D102" s="90" t="str">
        <f t="shared" si="1"/>
        <v xml:space="preserve"> </v>
      </c>
    </row>
    <row r="103" spans="1:4" x14ac:dyDescent="0.35">
      <c r="A103" s="161"/>
      <c r="B103" s="160"/>
      <c r="C103" s="164"/>
      <c r="D103" s="90" t="str">
        <f t="shared" si="1"/>
        <v xml:space="preserve"> </v>
      </c>
    </row>
    <row r="104" spans="1:4" x14ac:dyDescent="0.35">
      <c r="A104" s="161"/>
      <c r="B104" s="160"/>
      <c r="C104" s="164"/>
      <c r="D104" s="90" t="str">
        <f t="shared" si="1"/>
        <v xml:space="preserve"> </v>
      </c>
    </row>
    <row r="105" spans="1:4" x14ac:dyDescent="0.35">
      <c r="A105" s="161"/>
      <c r="B105" s="160"/>
      <c r="C105" s="164"/>
      <c r="D105" s="90" t="str">
        <f t="shared" si="1"/>
        <v xml:space="preserve"> </v>
      </c>
    </row>
    <row r="106" spans="1:4" x14ac:dyDescent="0.35">
      <c r="A106" s="161"/>
      <c r="B106" s="160"/>
      <c r="C106" s="164"/>
      <c r="D106" s="90" t="str">
        <f t="shared" si="1"/>
        <v xml:space="preserve"> </v>
      </c>
    </row>
    <row r="107" spans="1:4" x14ac:dyDescent="0.35">
      <c r="A107" s="161"/>
      <c r="B107" s="160"/>
      <c r="C107" s="164"/>
      <c r="D107" s="90" t="str">
        <f t="shared" si="1"/>
        <v xml:space="preserve"> </v>
      </c>
    </row>
    <row r="108" spans="1:4" x14ac:dyDescent="0.35">
      <c r="A108" s="161"/>
      <c r="B108" s="160"/>
      <c r="C108" s="164"/>
      <c r="D108" s="90" t="str">
        <f t="shared" si="1"/>
        <v xml:space="preserve"> </v>
      </c>
    </row>
    <row r="109" spans="1:4" x14ac:dyDescent="0.35">
      <c r="A109" s="161"/>
      <c r="B109" s="160"/>
      <c r="C109" s="164"/>
      <c r="D109" s="90" t="str">
        <f t="shared" si="1"/>
        <v xml:space="preserve"> </v>
      </c>
    </row>
    <row r="110" spans="1:4" x14ac:dyDescent="0.35">
      <c r="A110" s="161"/>
      <c r="B110" s="160"/>
      <c r="C110" s="164"/>
      <c r="D110" s="90" t="str">
        <f t="shared" si="1"/>
        <v xml:space="preserve"> </v>
      </c>
    </row>
    <row r="111" spans="1:4" x14ac:dyDescent="0.35">
      <c r="A111" s="161"/>
      <c r="B111" s="160"/>
      <c r="C111" s="164"/>
      <c r="D111" s="90" t="str">
        <f t="shared" si="1"/>
        <v xml:space="preserve"> </v>
      </c>
    </row>
    <row r="112" spans="1:4" x14ac:dyDescent="0.35">
      <c r="A112" s="161"/>
      <c r="B112" s="160"/>
      <c r="C112" s="164"/>
      <c r="D112" s="90" t="str">
        <f t="shared" si="1"/>
        <v xml:space="preserve"> </v>
      </c>
    </row>
    <row r="113" spans="1:4" x14ac:dyDescent="0.35">
      <c r="A113" s="161"/>
      <c r="B113" s="160"/>
      <c r="C113" s="164"/>
      <c r="D113" s="90" t="str">
        <f t="shared" si="1"/>
        <v xml:space="preserve"> </v>
      </c>
    </row>
    <row r="114" spans="1:4" x14ac:dyDescent="0.35">
      <c r="A114" s="161"/>
      <c r="B114" s="160"/>
      <c r="C114" s="164"/>
      <c r="D114" s="90" t="str">
        <f t="shared" si="1"/>
        <v xml:space="preserve"> </v>
      </c>
    </row>
    <row r="115" spans="1:4" x14ac:dyDescent="0.35">
      <c r="A115" s="161"/>
      <c r="B115" s="160"/>
      <c r="C115" s="164"/>
      <c r="D115" s="90" t="str">
        <f t="shared" si="1"/>
        <v xml:space="preserve"> </v>
      </c>
    </row>
    <row r="116" spans="1:4" x14ac:dyDescent="0.35">
      <c r="A116" s="161"/>
      <c r="B116" s="160"/>
      <c r="C116" s="164"/>
      <c r="D116" s="90" t="str">
        <f t="shared" si="1"/>
        <v xml:space="preserve"> </v>
      </c>
    </row>
    <row r="117" spans="1:4" x14ac:dyDescent="0.35">
      <c r="A117" s="161"/>
      <c r="B117" s="160"/>
      <c r="C117" s="164"/>
      <c r="D117" s="90" t="str">
        <f t="shared" si="1"/>
        <v xml:space="preserve"> </v>
      </c>
    </row>
    <row r="118" spans="1:4" x14ac:dyDescent="0.35">
      <c r="A118" s="161"/>
      <c r="B118" s="160"/>
      <c r="C118" s="164"/>
      <c r="D118" s="90" t="str">
        <f t="shared" si="1"/>
        <v xml:space="preserve"> </v>
      </c>
    </row>
    <row r="119" spans="1:4" x14ac:dyDescent="0.35">
      <c r="A119" s="161"/>
      <c r="B119" s="160"/>
      <c r="C119" s="164"/>
      <c r="D119" s="90" t="str">
        <f t="shared" si="1"/>
        <v xml:space="preserve"> </v>
      </c>
    </row>
    <row r="120" spans="1:4" x14ac:dyDescent="0.35">
      <c r="A120" s="161"/>
      <c r="B120" s="160"/>
      <c r="C120" s="164"/>
      <c r="D120" s="90" t="str">
        <f t="shared" si="1"/>
        <v xml:space="preserve"> </v>
      </c>
    </row>
    <row r="121" spans="1:4" x14ac:dyDescent="0.35">
      <c r="A121" s="161"/>
      <c r="B121" s="160"/>
      <c r="C121" s="164"/>
      <c r="D121" s="90" t="str">
        <f t="shared" si="1"/>
        <v xml:space="preserve"> </v>
      </c>
    </row>
    <row r="122" spans="1:4" x14ac:dyDescent="0.35">
      <c r="A122" s="161"/>
      <c r="B122" s="160"/>
      <c r="C122" s="164"/>
      <c r="D122" s="90" t="str">
        <f t="shared" si="1"/>
        <v xml:space="preserve"> </v>
      </c>
    </row>
    <row r="123" spans="1:4" x14ac:dyDescent="0.35">
      <c r="A123" s="161"/>
      <c r="B123" s="160"/>
      <c r="C123" s="164"/>
      <c r="D123" s="90" t="str">
        <f t="shared" si="1"/>
        <v xml:space="preserve"> </v>
      </c>
    </row>
    <row r="124" spans="1:4" x14ac:dyDescent="0.35">
      <c r="A124" s="161"/>
      <c r="B124" s="160"/>
      <c r="C124" s="164"/>
      <c r="D124" s="90" t="str">
        <f t="shared" si="1"/>
        <v xml:space="preserve"> </v>
      </c>
    </row>
    <row r="125" spans="1:4" x14ac:dyDescent="0.35">
      <c r="A125" s="161"/>
      <c r="B125" s="160"/>
      <c r="C125" s="164"/>
      <c r="D125" s="90" t="str">
        <f t="shared" si="1"/>
        <v xml:space="preserve"> </v>
      </c>
    </row>
    <row r="126" spans="1:4" x14ac:dyDescent="0.35">
      <c r="A126" s="161"/>
      <c r="B126" s="160"/>
      <c r="C126" s="164"/>
      <c r="D126" s="90" t="str">
        <f t="shared" si="1"/>
        <v xml:space="preserve"> </v>
      </c>
    </row>
    <row r="127" spans="1:4" x14ac:dyDescent="0.35">
      <c r="A127" s="161"/>
      <c r="B127" s="160"/>
      <c r="C127" s="164"/>
      <c r="D127" s="90" t="str">
        <f t="shared" si="1"/>
        <v xml:space="preserve"> </v>
      </c>
    </row>
    <row r="128" spans="1:4" x14ac:dyDescent="0.35">
      <c r="A128" s="161"/>
      <c r="B128" s="160"/>
      <c r="C128" s="164"/>
      <c r="D128" s="90" t="str">
        <f t="shared" si="1"/>
        <v xml:space="preserve"> </v>
      </c>
    </row>
    <row r="129" spans="1:4" x14ac:dyDescent="0.35">
      <c r="A129" s="161"/>
      <c r="B129" s="160"/>
      <c r="C129" s="164"/>
      <c r="D129" s="90" t="str">
        <f t="shared" si="1"/>
        <v xml:space="preserve"> </v>
      </c>
    </row>
    <row r="130" spans="1:4" x14ac:dyDescent="0.35">
      <c r="A130" s="161"/>
      <c r="B130" s="160"/>
      <c r="C130" s="164"/>
      <c r="D130" s="90" t="str">
        <f t="shared" si="1"/>
        <v xml:space="preserve"> </v>
      </c>
    </row>
    <row r="131" spans="1:4" x14ac:dyDescent="0.35">
      <c r="A131" s="161"/>
      <c r="B131" s="160"/>
      <c r="C131" s="164"/>
      <c r="D131" s="90" t="str">
        <f t="shared" si="1"/>
        <v xml:space="preserve"> </v>
      </c>
    </row>
    <row r="132" spans="1:4" x14ac:dyDescent="0.35">
      <c r="A132" s="161"/>
      <c r="B132" s="160"/>
      <c r="C132" s="164"/>
      <c r="D132" s="90" t="str">
        <f t="shared" si="1"/>
        <v xml:space="preserve"> </v>
      </c>
    </row>
    <row r="133" spans="1:4" x14ac:dyDescent="0.35">
      <c r="A133" s="161"/>
      <c r="B133" s="160"/>
      <c r="C133" s="164"/>
      <c r="D133" s="90" t="str">
        <f t="shared" si="1"/>
        <v xml:space="preserve"> </v>
      </c>
    </row>
    <row r="134" spans="1:4" x14ac:dyDescent="0.35">
      <c r="A134" s="161"/>
      <c r="B134" s="160"/>
      <c r="C134" s="164"/>
      <c r="D134" s="90" t="str">
        <f t="shared" si="1"/>
        <v xml:space="preserve"> </v>
      </c>
    </row>
    <row r="135" spans="1:4" x14ac:dyDescent="0.35">
      <c r="A135" s="161"/>
      <c r="B135" s="160"/>
      <c r="C135" s="164"/>
      <c r="D135" s="90" t="str">
        <f t="shared" ref="D135:D198" si="2">A135&amp;" "&amp;B135</f>
        <v xml:space="preserve"> </v>
      </c>
    </row>
    <row r="136" spans="1:4" x14ac:dyDescent="0.35">
      <c r="A136" s="161"/>
      <c r="B136" s="160"/>
      <c r="C136" s="164"/>
      <c r="D136" s="90" t="str">
        <f t="shared" si="2"/>
        <v xml:space="preserve"> </v>
      </c>
    </row>
    <row r="137" spans="1:4" x14ac:dyDescent="0.35">
      <c r="A137" s="161"/>
      <c r="B137" s="160"/>
      <c r="C137" s="164"/>
      <c r="D137" s="90" t="str">
        <f t="shared" si="2"/>
        <v xml:space="preserve"> </v>
      </c>
    </row>
    <row r="138" spans="1:4" x14ac:dyDescent="0.35">
      <c r="A138" s="161"/>
      <c r="B138" s="160"/>
      <c r="C138" s="164"/>
      <c r="D138" s="90" t="str">
        <f t="shared" si="2"/>
        <v xml:space="preserve"> </v>
      </c>
    </row>
    <row r="139" spans="1:4" x14ac:dyDescent="0.35">
      <c r="A139" s="161"/>
      <c r="B139" s="160"/>
      <c r="C139" s="164"/>
      <c r="D139" s="90" t="str">
        <f t="shared" si="2"/>
        <v xml:space="preserve"> </v>
      </c>
    </row>
    <row r="140" spans="1:4" x14ac:dyDescent="0.35">
      <c r="A140" s="161"/>
      <c r="B140" s="160"/>
      <c r="C140" s="164"/>
      <c r="D140" s="90" t="str">
        <f t="shared" si="2"/>
        <v xml:space="preserve"> </v>
      </c>
    </row>
    <row r="141" spans="1:4" x14ac:dyDescent="0.35">
      <c r="A141" s="161"/>
      <c r="B141" s="160"/>
      <c r="C141" s="164"/>
      <c r="D141" s="90" t="str">
        <f t="shared" si="2"/>
        <v xml:space="preserve"> </v>
      </c>
    </row>
    <row r="142" spans="1:4" x14ac:dyDescent="0.35">
      <c r="A142" s="161"/>
      <c r="B142" s="160"/>
      <c r="C142" s="164"/>
      <c r="D142" s="90" t="str">
        <f t="shared" si="2"/>
        <v xml:space="preserve"> </v>
      </c>
    </row>
    <row r="143" spans="1:4" x14ac:dyDescent="0.35">
      <c r="A143" s="161"/>
      <c r="B143" s="160"/>
      <c r="C143" s="164"/>
      <c r="D143" s="90" t="str">
        <f t="shared" si="2"/>
        <v xml:space="preserve"> </v>
      </c>
    </row>
    <row r="144" spans="1:4" x14ac:dyDescent="0.35">
      <c r="A144" s="161"/>
      <c r="B144" s="160"/>
      <c r="C144" s="164"/>
      <c r="D144" s="90" t="str">
        <f t="shared" si="2"/>
        <v xml:space="preserve"> </v>
      </c>
    </row>
    <row r="145" spans="1:4" x14ac:dyDescent="0.35">
      <c r="A145" s="161"/>
      <c r="B145" s="160"/>
      <c r="C145" s="164"/>
      <c r="D145" s="90" t="str">
        <f t="shared" si="2"/>
        <v xml:space="preserve"> </v>
      </c>
    </row>
    <row r="146" spans="1:4" x14ac:dyDescent="0.35">
      <c r="A146" s="161"/>
      <c r="B146" s="160"/>
      <c r="C146" s="164"/>
      <c r="D146" s="90" t="str">
        <f t="shared" si="2"/>
        <v xml:space="preserve"> </v>
      </c>
    </row>
    <row r="147" spans="1:4" x14ac:dyDescent="0.35">
      <c r="A147" s="161"/>
      <c r="B147" s="160"/>
      <c r="C147" s="164"/>
      <c r="D147" s="90" t="str">
        <f t="shared" si="2"/>
        <v xml:space="preserve"> </v>
      </c>
    </row>
    <row r="148" spans="1:4" x14ac:dyDescent="0.35">
      <c r="A148" s="161"/>
      <c r="B148" s="160"/>
      <c r="C148" s="164"/>
      <c r="D148" s="90" t="str">
        <f t="shared" si="2"/>
        <v xml:space="preserve"> </v>
      </c>
    </row>
    <row r="149" spans="1:4" x14ac:dyDescent="0.35">
      <c r="A149" s="161"/>
      <c r="B149" s="160"/>
      <c r="C149" s="164"/>
      <c r="D149" s="90" t="str">
        <f t="shared" si="2"/>
        <v xml:space="preserve"> </v>
      </c>
    </row>
    <row r="150" spans="1:4" x14ac:dyDescent="0.35">
      <c r="A150" s="161"/>
      <c r="B150" s="160"/>
      <c r="C150" s="164"/>
      <c r="D150" s="90" t="str">
        <f t="shared" si="2"/>
        <v xml:space="preserve"> </v>
      </c>
    </row>
    <row r="151" spans="1:4" x14ac:dyDescent="0.35">
      <c r="A151" s="161"/>
      <c r="B151" s="160"/>
      <c r="C151" s="164"/>
      <c r="D151" s="90" t="str">
        <f t="shared" si="2"/>
        <v xml:space="preserve"> </v>
      </c>
    </row>
    <row r="152" spans="1:4" x14ac:dyDescent="0.35">
      <c r="A152" s="161"/>
      <c r="B152" s="160"/>
      <c r="C152" s="164"/>
      <c r="D152" s="90" t="str">
        <f t="shared" si="2"/>
        <v xml:space="preserve"> </v>
      </c>
    </row>
    <row r="153" spans="1:4" x14ac:dyDescent="0.35">
      <c r="A153" s="161"/>
      <c r="B153" s="160"/>
      <c r="C153" s="164"/>
      <c r="D153" s="90" t="str">
        <f t="shared" si="2"/>
        <v xml:space="preserve"> </v>
      </c>
    </row>
    <row r="154" spans="1:4" x14ac:dyDescent="0.35">
      <c r="A154" s="161"/>
      <c r="B154" s="160"/>
      <c r="C154" s="164"/>
      <c r="D154" s="90" t="str">
        <f t="shared" si="2"/>
        <v xml:space="preserve"> </v>
      </c>
    </row>
    <row r="155" spans="1:4" x14ac:dyDescent="0.35">
      <c r="A155" s="161"/>
      <c r="B155" s="160"/>
      <c r="C155" s="164"/>
      <c r="D155" s="90" t="str">
        <f t="shared" si="2"/>
        <v xml:space="preserve"> </v>
      </c>
    </row>
    <row r="156" spans="1:4" x14ac:dyDescent="0.35">
      <c r="A156" s="161"/>
      <c r="B156" s="160"/>
      <c r="C156" s="164"/>
      <c r="D156" s="90" t="str">
        <f t="shared" si="2"/>
        <v xml:space="preserve"> </v>
      </c>
    </row>
    <row r="157" spans="1:4" x14ac:dyDescent="0.35">
      <c r="A157" s="161"/>
      <c r="B157" s="160"/>
      <c r="C157" s="164"/>
      <c r="D157" s="90" t="str">
        <f t="shared" si="2"/>
        <v xml:space="preserve"> </v>
      </c>
    </row>
    <row r="158" spans="1:4" x14ac:dyDescent="0.35">
      <c r="A158" s="161"/>
      <c r="B158" s="160"/>
      <c r="C158" s="164"/>
      <c r="D158" s="90" t="str">
        <f t="shared" si="2"/>
        <v xml:space="preserve"> </v>
      </c>
    </row>
    <row r="159" spans="1:4" x14ac:dyDescent="0.35">
      <c r="A159" s="161"/>
      <c r="B159" s="160"/>
      <c r="C159" s="164"/>
      <c r="D159" s="90" t="str">
        <f t="shared" si="2"/>
        <v xml:space="preserve"> </v>
      </c>
    </row>
    <row r="160" spans="1:4" x14ac:dyDescent="0.35">
      <c r="A160" s="161"/>
      <c r="B160" s="160"/>
      <c r="C160" s="164"/>
      <c r="D160" s="90" t="str">
        <f t="shared" si="2"/>
        <v xml:space="preserve"> </v>
      </c>
    </row>
    <row r="161" spans="1:4" x14ac:dyDescent="0.35">
      <c r="A161" s="161"/>
      <c r="B161" s="160"/>
      <c r="C161" s="164"/>
      <c r="D161" s="90" t="str">
        <f t="shared" si="2"/>
        <v xml:space="preserve"> </v>
      </c>
    </row>
    <row r="162" spans="1:4" x14ac:dyDescent="0.35">
      <c r="A162" s="161"/>
      <c r="B162" s="160"/>
      <c r="C162" s="164"/>
      <c r="D162" s="90" t="str">
        <f t="shared" si="2"/>
        <v xml:space="preserve"> </v>
      </c>
    </row>
    <row r="163" spans="1:4" x14ac:dyDescent="0.35">
      <c r="A163" s="161"/>
      <c r="B163" s="160"/>
      <c r="C163" s="164"/>
      <c r="D163" s="90" t="str">
        <f t="shared" si="2"/>
        <v xml:space="preserve"> </v>
      </c>
    </row>
    <row r="164" spans="1:4" x14ac:dyDescent="0.35">
      <c r="A164" s="161"/>
      <c r="B164" s="160"/>
      <c r="C164" s="164"/>
      <c r="D164" s="90" t="str">
        <f t="shared" si="2"/>
        <v xml:space="preserve"> </v>
      </c>
    </row>
    <row r="165" spans="1:4" x14ac:dyDescent="0.35">
      <c r="A165" s="161"/>
      <c r="B165" s="160"/>
      <c r="C165" s="164"/>
      <c r="D165" s="90" t="str">
        <f t="shared" si="2"/>
        <v xml:space="preserve"> </v>
      </c>
    </row>
    <row r="166" spans="1:4" x14ac:dyDescent="0.35">
      <c r="A166" s="161"/>
      <c r="B166" s="160"/>
      <c r="C166" s="164"/>
      <c r="D166" s="90" t="str">
        <f t="shared" si="2"/>
        <v xml:space="preserve"> </v>
      </c>
    </row>
    <row r="167" spans="1:4" x14ac:dyDescent="0.35">
      <c r="A167" s="161"/>
      <c r="B167" s="160"/>
      <c r="C167" s="164"/>
      <c r="D167" s="90" t="str">
        <f t="shared" si="2"/>
        <v xml:space="preserve"> </v>
      </c>
    </row>
    <row r="168" spans="1:4" x14ac:dyDescent="0.35">
      <c r="A168" s="161"/>
      <c r="B168" s="160"/>
      <c r="C168" s="164"/>
      <c r="D168" s="90" t="str">
        <f t="shared" si="2"/>
        <v xml:space="preserve"> </v>
      </c>
    </row>
    <row r="169" spans="1:4" x14ac:dyDescent="0.35">
      <c r="A169" s="161"/>
      <c r="B169" s="160"/>
      <c r="C169" s="164"/>
      <c r="D169" s="90" t="str">
        <f t="shared" si="2"/>
        <v xml:space="preserve"> </v>
      </c>
    </row>
    <row r="170" spans="1:4" x14ac:dyDescent="0.35">
      <c r="A170" s="161"/>
      <c r="B170" s="160"/>
      <c r="C170" s="164"/>
      <c r="D170" s="90" t="str">
        <f t="shared" si="2"/>
        <v xml:space="preserve"> </v>
      </c>
    </row>
    <row r="171" spans="1:4" x14ac:dyDescent="0.35">
      <c r="A171" s="161"/>
      <c r="B171" s="160"/>
      <c r="C171" s="164"/>
      <c r="D171" s="90" t="str">
        <f t="shared" si="2"/>
        <v xml:space="preserve"> </v>
      </c>
    </row>
    <row r="172" spans="1:4" x14ac:dyDescent="0.35">
      <c r="A172" s="161"/>
      <c r="B172" s="160"/>
      <c r="C172" s="164"/>
      <c r="D172" s="90" t="str">
        <f t="shared" si="2"/>
        <v xml:space="preserve"> </v>
      </c>
    </row>
    <row r="173" spans="1:4" x14ac:dyDescent="0.35">
      <c r="A173" s="161"/>
      <c r="B173" s="160"/>
      <c r="C173" s="164"/>
      <c r="D173" s="90" t="str">
        <f t="shared" si="2"/>
        <v xml:space="preserve"> </v>
      </c>
    </row>
    <row r="174" spans="1:4" x14ac:dyDescent="0.35">
      <c r="A174" s="161"/>
      <c r="B174" s="160"/>
      <c r="C174" s="164"/>
      <c r="D174" s="90" t="str">
        <f t="shared" si="2"/>
        <v xml:space="preserve"> </v>
      </c>
    </row>
    <row r="175" spans="1:4" x14ac:dyDescent="0.35">
      <c r="A175" s="161"/>
      <c r="B175" s="160"/>
      <c r="C175" s="164"/>
      <c r="D175" s="90" t="str">
        <f t="shared" si="2"/>
        <v xml:space="preserve"> </v>
      </c>
    </row>
    <row r="176" spans="1:4" x14ac:dyDescent="0.35">
      <c r="A176" s="161"/>
      <c r="B176" s="160"/>
      <c r="C176" s="164"/>
      <c r="D176" s="90" t="str">
        <f t="shared" si="2"/>
        <v xml:space="preserve"> </v>
      </c>
    </row>
    <row r="177" spans="1:4" x14ac:dyDescent="0.35">
      <c r="A177" s="161"/>
      <c r="B177" s="160"/>
      <c r="C177" s="164"/>
      <c r="D177" s="90" t="str">
        <f t="shared" si="2"/>
        <v xml:space="preserve"> </v>
      </c>
    </row>
    <row r="178" spans="1:4" x14ac:dyDescent="0.35">
      <c r="A178" s="161"/>
      <c r="B178" s="160"/>
      <c r="C178" s="164"/>
      <c r="D178" s="90" t="str">
        <f t="shared" si="2"/>
        <v xml:space="preserve"> </v>
      </c>
    </row>
    <row r="179" spans="1:4" x14ac:dyDescent="0.35">
      <c r="A179" s="161"/>
      <c r="B179" s="160"/>
      <c r="C179" s="164"/>
      <c r="D179" s="90" t="str">
        <f t="shared" si="2"/>
        <v xml:space="preserve"> </v>
      </c>
    </row>
    <row r="180" spans="1:4" x14ac:dyDescent="0.35">
      <c r="A180" s="161"/>
      <c r="B180" s="160"/>
      <c r="C180" s="164"/>
      <c r="D180" s="90" t="str">
        <f t="shared" si="2"/>
        <v xml:space="preserve"> </v>
      </c>
    </row>
    <row r="181" spans="1:4" x14ac:dyDescent="0.35">
      <c r="A181" s="161"/>
      <c r="B181" s="160"/>
      <c r="C181" s="164"/>
      <c r="D181" s="90" t="str">
        <f t="shared" si="2"/>
        <v xml:space="preserve"> </v>
      </c>
    </row>
    <row r="182" spans="1:4" x14ac:dyDescent="0.35">
      <c r="A182" s="161"/>
      <c r="B182" s="160"/>
      <c r="C182" s="164"/>
      <c r="D182" s="90" t="str">
        <f t="shared" si="2"/>
        <v xml:space="preserve"> </v>
      </c>
    </row>
    <row r="183" spans="1:4" x14ac:dyDescent="0.35">
      <c r="A183" s="161"/>
      <c r="B183" s="160"/>
      <c r="C183" s="164"/>
      <c r="D183" s="90" t="str">
        <f t="shared" si="2"/>
        <v xml:space="preserve"> </v>
      </c>
    </row>
    <row r="184" spans="1:4" x14ac:dyDescent="0.35">
      <c r="A184" s="161"/>
      <c r="B184" s="160"/>
      <c r="C184" s="164"/>
      <c r="D184" s="90" t="str">
        <f t="shared" si="2"/>
        <v xml:space="preserve"> </v>
      </c>
    </row>
    <row r="185" spans="1:4" x14ac:dyDescent="0.35">
      <c r="A185" s="161"/>
      <c r="B185" s="160"/>
      <c r="C185" s="164"/>
      <c r="D185" s="90" t="str">
        <f t="shared" si="2"/>
        <v xml:space="preserve"> </v>
      </c>
    </row>
    <row r="186" spans="1:4" x14ac:dyDescent="0.35">
      <c r="A186" s="161"/>
      <c r="B186" s="160"/>
      <c r="C186" s="164"/>
      <c r="D186" s="90" t="str">
        <f t="shared" si="2"/>
        <v xml:space="preserve"> </v>
      </c>
    </row>
    <row r="187" spans="1:4" x14ac:dyDescent="0.35">
      <c r="A187" s="161"/>
      <c r="B187" s="160"/>
      <c r="C187" s="164"/>
      <c r="D187" s="90" t="str">
        <f t="shared" si="2"/>
        <v xml:space="preserve"> </v>
      </c>
    </row>
    <row r="188" spans="1:4" x14ac:dyDescent="0.35">
      <c r="A188" s="161"/>
      <c r="B188" s="160"/>
      <c r="C188" s="164"/>
      <c r="D188" s="90" t="str">
        <f t="shared" si="2"/>
        <v xml:space="preserve"> </v>
      </c>
    </row>
    <row r="189" spans="1:4" x14ac:dyDescent="0.35">
      <c r="A189" s="161"/>
      <c r="B189" s="160"/>
      <c r="C189" s="164"/>
      <c r="D189" s="90" t="str">
        <f t="shared" si="2"/>
        <v xml:space="preserve"> </v>
      </c>
    </row>
    <row r="190" spans="1:4" x14ac:dyDescent="0.35">
      <c r="A190" s="161"/>
      <c r="B190" s="160"/>
      <c r="C190" s="164"/>
      <c r="D190" s="90" t="str">
        <f t="shared" si="2"/>
        <v xml:space="preserve"> </v>
      </c>
    </row>
    <row r="191" spans="1:4" x14ac:dyDescent="0.35">
      <c r="A191" s="161"/>
      <c r="B191" s="160"/>
      <c r="C191" s="164"/>
      <c r="D191" s="90" t="str">
        <f t="shared" si="2"/>
        <v xml:space="preserve"> </v>
      </c>
    </row>
    <row r="192" spans="1:4" x14ac:dyDescent="0.35">
      <c r="A192" s="161"/>
      <c r="B192" s="160"/>
      <c r="C192" s="164"/>
      <c r="D192" s="90" t="str">
        <f t="shared" si="2"/>
        <v xml:space="preserve"> </v>
      </c>
    </row>
    <row r="193" spans="1:4" x14ac:dyDescent="0.35">
      <c r="A193" s="161"/>
      <c r="B193" s="160"/>
      <c r="C193" s="164"/>
      <c r="D193" s="90" t="str">
        <f t="shared" si="2"/>
        <v xml:space="preserve"> </v>
      </c>
    </row>
    <row r="194" spans="1:4" x14ac:dyDescent="0.35">
      <c r="A194" s="161"/>
      <c r="B194" s="160"/>
      <c r="C194" s="164"/>
      <c r="D194" s="90" t="str">
        <f t="shared" si="2"/>
        <v xml:space="preserve"> </v>
      </c>
    </row>
    <row r="195" spans="1:4" x14ac:dyDescent="0.35">
      <c r="A195" s="161"/>
      <c r="B195" s="160"/>
      <c r="C195" s="164"/>
      <c r="D195" s="90" t="str">
        <f t="shared" si="2"/>
        <v xml:space="preserve"> </v>
      </c>
    </row>
    <row r="196" spans="1:4" x14ac:dyDescent="0.35">
      <c r="A196" s="161"/>
      <c r="B196" s="160"/>
      <c r="C196" s="164"/>
      <c r="D196" s="90" t="str">
        <f t="shared" si="2"/>
        <v xml:space="preserve"> </v>
      </c>
    </row>
    <row r="197" spans="1:4" x14ac:dyDescent="0.35">
      <c r="A197" s="161"/>
      <c r="B197" s="160"/>
      <c r="C197" s="164"/>
      <c r="D197" s="90" t="str">
        <f t="shared" si="2"/>
        <v xml:space="preserve"> </v>
      </c>
    </row>
    <row r="198" spans="1:4" x14ac:dyDescent="0.35">
      <c r="A198" s="161"/>
      <c r="B198" s="160"/>
      <c r="C198" s="164"/>
      <c r="D198" s="90" t="str">
        <f t="shared" si="2"/>
        <v xml:space="preserve"> </v>
      </c>
    </row>
    <row r="199" spans="1:4" x14ac:dyDescent="0.35">
      <c r="A199" s="161"/>
      <c r="B199" s="160"/>
      <c r="C199" s="164"/>
      <c r="D199" s="90" t="str">
        <f t="shared" ref="D199:D200" si="3">A199&amp;" "&amp;B199</f>
        <v xml:space="preserve"> </v>
      </c>
    </row>
    <row r="200" spans="1:4" x14ac:dyDescent="0.35">
      <c r="A200" s="161"/>
      <c r="B200" s="160"/>
      <c r="C200" s="164"/>
      <c r="D200" s="90" t="str">
        <f t="shared" si="3"/>
        <v xml:space="preserve"> </v>
      </c>
    </row>
    <row r="201" spans="1:4" ht="14.15" hidden="1" customHeight="1" x14ac:dyDescent="0.35"/>
  </sheetData>
  <sheetProtection sheet="1" objects="1" scenarios="1" formatCells="0" formatColumns="0" formatRows="0"/>
  <mergeCells count="2">
    <mergeCell ref="A2:C2"/>
    <mergeCell ref="A3:C3"/>
  </mergeCell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expression" priority="3" id="{AE9505D6-CEB5-4CAB-9B4F-64955F832274}">
            <xm:f>Übersicht!$C$8=_Intern!$C$66</xm:f>
            <x14:dxf>
              <font>
                <color theme="0"/>
              </font>
              <fill>
                <patternFill>
                  <bgColor theme="0"/>
                </patternFill>
              </fill>
              <border>
                <left style="thin">
                  <color auto="1"/>
                </left>
                <right/>
                <top/>
                <bottom/>
              </border>
            </x14:dxf>
          </x14:cfRule>
          <xm:sqref>C5:C200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34AAE7F-DF2E-4DE6-8249-F055EE05EA12}">
          <x14:formula1>
            <xm:f>_Intern!$B$128:$B$129</xm:f>
          </x14:formula1>
          <xm:sqref>C6:C1048576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653B-9601-4808-BAD9-0E97292A30AD}">
  <sheetPr>
    <tabColor theme="9" tint="0.79998168889431442"/>
  </sheetPr>
  <dimension ref="A1:XFC202"/>
  <sheetViews>
    <sheetView workbookViewId="0">
      <selection activeCell="A5" sqref="A5"/>
    </sheetView>
  </sheetViews>
  <sheetFormatPr baseColWidth="10" defaultColWidth="0" defaultRowHeight="14.5" zeroHeight="1" x14ac:dyDescent="0.35"/>
  <cols>
    <col min="1" max="1" width="44.1796875" customWidth="1"/>
    <col min="2" max="2" width="47.54296875" style="3" customWidth="1"/>
    <col min="3" max="3" width="36.08984375" customWidth="1"/>
    <col min="4" max="4" width="32.453125" style="81" customWidth="1"/>
    <col min="5" max="5" width="10.81640625" style="90" hidden="1" customWidth="1"/>
    <col min="6" max="8" width="10.81640625" hidden="1" customWidth="1"/>
    <col min="9" max="9" width="11.1796875" hidden="1" customWidth="1"/>
    <col min="10" max="16383" width="10.81640625" hidden="1"/>
    <col min="16384" max="16384" width="1.36328125" hidden="1" customWidth="1"/>
  </cols>
  <sheetData>
    <row r="1" spans="1:5" x14ac:dyDescent="0.35">
      <c r="A1" s="17" t="str">
        <f>_Intern!A135</f>
        <v>B 2. Kostenstellen</v>
      </c>
      <c r="B1" s="15"/>
      <c r="C1" s="14"/>
      <c r="D1" s="16"/>
    </row>
    <row r="2" spans="1:5" ht="43.5" customHeight="1" x14ac:dyDescent="0.35">
      <c r="A2" s="210" t="str">
        <f>_Intern!B137</f>
        <v xml:space="preserve">Bitte fügen Sie in Spalte A Ihre Kostenstellen-Nr. und in Spalte B die Bezeichnung ein. Geben Sie zudem in Spalte C an, ob es sich um eine dienstleistende oder leistungserbringende Kostenstelle handelt (bitte auswählen aus Aufklappmenu). Vorkostenstellen werden zu den dienstleistenden Kostenstellen gezählt. </v>
      </c>
      <c r="B2" s="211"/>
      <c r="C2" s="211"/>
      <c r="D2" s="212"/>
    </row>
    <row r="3" spans="1:5" ht="43.5" customHeight="1" x14ac:dyDescent="0.35">
      <c r="A3" s="209" t="str">
        <f>IF(Übersicht!C9=_Intern!C70,_Intern!B138,"")</f>
        <v/>
      </c>
      <c r="B3" s="209" t="s">
        <v>1037</v>
      </c>
      <c r="C3" s="209"/>
      <c r="D3" s="209"/>
    </row>
    <row r="4" spans="1:5" ht="46" customHeight="1" x14ac:dyDescent="0.35">
      <c r="A4" s="213" t="str">
        <f>IF(Übersicht!C10=_Intern!C75,_Intern!B139,"")</f>
        <v/>
      </c>
      <c r="B4" s="209"/>
      <c r="C4" s="209"/>
      <c r="D4" s="214"/>
    </row>
    <row r="5" spans="1:5" x14ac:dyDescent="0.35">
      <c r="A5" s="64"/>
      <c r="B5" s="64"/>
      <c r="C5" s="64"/>
      <c r="D5" s="64"/>
    </row>
    <row r="6" spans="1:5" s="6" customFormat="1" ht="29" x14ac:dyDescent="0.35">
      <c r="A6" s="25" t="str">
        <f>_Intern!B140</f>
        <v>Kostenstellen-Nr.</v>
      </c>
      <c r="B6" s="25" t="str">
        <f>_Intern!B141</f>
        <v>Bezeichnung</v>
      </c>
      <c r="C6" s="25" t="str">
        <f>_Intern!B142</f>
        <v>Dienstleistende/leistungserbringende KST (bitte auswählen)</v>
      </c>
      <c r="D6" s="79" t="str">
        <f>_Intern!B143</f>
        <v>KST Mikrobiologie und Genetik (bitte auswählen)</v>
      </c>
      <c r="E6" s="91"/>
    </row>
    <row r="7" spans="1:5" x14ac:dyDescent="0.35">
      <c r="A7" s="160"/>
      <c r="B7" s="159"/>
      <c r="C7" s="160"/>
      <c r="D7" s="165"/>
      <c r="E7" s="90" t="str">
        <f>A7&amp;" "&amp;B7</f>
        <v xml:space="preserve"> </v>
      </c>
    </row>
    <row r="8" spans="1:5" x14ac:dyDescent="0.35">
      <c r="A8" s="160"/>
      <c r="B8" s="159"/>
      <c r="C8" s="160"/>
      <c r="D8" s="165"/>
      <c r="E8" s="90" t="str">
        <f t="shared" ref="E8:E71" si="0">A8&amp;" "&amp;B8</f>
        <v xml:space="preserve"> </v>
      </c>
    </row>
    <row r="9" spans="1:5" x14ac:dyDescent="0.35">
      <c r="A9" s="160"/>
      <c r="B9" s="159"/>
      <c r="C9" s="160"/>
      <c r="D9" s="165"/>
      <c r="E9" s="90" t="str">
        <f t="shared" si="0"/>
        <v xml:space="preserve"> </v>
      </c>
    </row>
    <row r="10" spans="1:5" x14ac:dyDescent="0.35">
      <c r="A10" s="160"/>
      <c r="B10" s="159"/>
      <c r="C10" s="160"/>
      <c r="D10" s="165"/>
      <c r="E10" s="90" t="str">
        <f t="shared" si="0"/>
        <v xml:space="preserve"> </v>
      </c>
    </row>
    <row r="11" spans="1:5" x14ac:dyDescent="0.35">
      <c r="A11" s="160"/>
      <c r="B11" s="159"/>
      <c r="C11" s="160"/>
      <c r="D11" s="165"/>
      <c r="E11" s="90" t="str">
        <f t="shared" si="0"/>
        <v xml:space="preserve"> </v>
      </c>
    </row>
    <row r="12" spans="1:5" x14ac:dyDescent="0.35">
      <c r="A12" s="160"/>
      <c r="B12" s="159"/>
      <c r="C12" s="160"/>
      <c r="D12" s="165"/>
      <c r="E12" s="90" t="str">
        <f t="shared" si="0"/>
        <v xml:space="preserve"> </v>
      </c>
    </row>
    <row r="13" spans="1:5" x14ac:dyDescent="0.35">
      <c r="A13" s="160"/>
      <c r="B13" s="159"/>
      <c r="C13" s="160"/>
      <c r="D13" s="165"/>
      <c r="E13" s="90" t="str">
        <f t="shared" si="0"/>
        <v xml:space="preserve"> </v>
      </c>
    </row>
    <row r="14" spans="1:5" x14ac:dyDescent="0.35">
      <c r="A14" s="160"/>
      <c r="B14" s="159"/>
      <c r="C14" s="160"/>
      <c r="D14" s="165"/>
      <c r="E14" s="90" t="str">
        <f t="shared" si="0"/>
        <v xml:space="preserve"> </v>
      </c>
    </row>
    <row r="15" spans="1:5" x14ac:dyDescent="0.35">
      <c r="A15" s="160"/>
      <c r="B15" s="159"/>
      <c r="C15" s="160"/>
      <c r="D15" s="165"/>
      <c r="E15" s="90" t="str">
        <f t="shared" si="0"/>
        <v xml:space="preserve"> </v>
      </c>
    </row>
    <row r="16" spans="1:5" x14ac:dyDescent="0.35">
      <c r="A16" s="160"/>
      <c r="B16" s="159"/>
      <c r="C16" s="160"/>
      <c r="D16" s="165"/>
      <c r="E16" s="90" t="str">
        <f t="shared" si="0"/>
        <v xml:space="preserve"> </v>
      </c>
    </row>
    <row r="17" spans="1:5" x14ac:dyDescent="0.35">
      <c r="A17" s="160"/>
      <c r="B17" s="159"/>
      <c r="C17" s="160"/>
      <c r="D17" s="165"/>
      <c r="E17" s="90" t="str">
        <f t="shared" si="0"/>
        <v xml:space="preserve"> </v>
      </c>
    </row>
    <row r="18" spans="1:5" x14ac:dyDescent="0.35">
      <c r="A18" s="160"/>
      <c r="B18" s="159"/>
      <c r="C18" s="160"/>
      <c r="D18" s="165"/>
      <c r="E18" s="90" t="str">
        <f t="shared" si="0"/>
        <v xml:space="preserve"> </v>
      </c>
    </row>
    <row r="19" spans="1:5" x14ac:dyDescent="0.35">
      <c r="A19" s="160"/>
      <c r="B19" s="159"/>
      <c r="C19" s="160"/>
      <c r="D19" s="165"/>
      <c r="E19" s="90" t="str">
        <f t="shared" si="0"/>
        <v xml:space="preserve"> </v>
      </c>
    </row>
    <row r="20" spans="1:5" x14ac:dyDescent="0.35">
      <c r="A20" s="160"/>
      <c r="B20" s="159"/>
      <c r="C20" s="160"/>
      <c r="D20" s="165"/>
      <c r="E20" s="90" t="str">
        <f t="shared" si="0"/>
        <v xml:space="preserve"> </v>
      </c>
    </row>
    <row r="21" spans="1:5" x14ac:dyDescent="0.35">
      <c r="A21" s="160"/>
      <c r="B21" s="159"/>
      <c r="C21" s="160"/>
      <c r="D21" s="165"/>
      <c r="E21" s="90" t="str">
        <f t="shared" si="0"/>
        <v xml:space="preserve"> </v>
      </c>
    </row>
    <row r="22" spans="1:5" x14ac:dyDescent="0.35">
      <c r="A22" s="160"/>
      <c r="B22" s="159"/>
      <c r="C22" s="160"/>
      <c r="D22" s="165"/>
      <c r="E22" s="90" t="str">
        <f t="shared" si="0"/>
        <v xml:space="preserve"> </v>
      </c>
    </row>
    <row r="23" spans="1:5" x14ac:dyDescent="0.35">
      <c r="A23" s="160"/>
      <c r="B23" s="159"/>
      <c r="C23" s="160"/>
      <c r="D23" s="165"/>
      <c r="E23" s="90" t="str">
        <f t="shared" si="0"/>
        <v xml:space="preserve"> </v>
      </c>
    </row>
    <row r="24" spans="1:5" x14ac:dyDescent="0.35">
      <c r="A24" s="160"/>
      <c r="B24" s="159"/>
      <c r="C24" s="160"/>
      <c r="D24" s="165"/>
      <c r="E24" s="90" t="str">
        <f t="shared" si="0"/>
        <v xml:space="preserve"> </v>
      </c>
    </row>
    <row r="25" spans="1:5" x14ac:dyDescent="0.35">
      <c r="A25" s="160"/>
      <c r="B25" s="159"/>
      <c r="C25" s="160"/>
      <c r="D25" s="165"/>
      <c r="E25" s="90" t="str">
        <f t="shared" si="0"/>
        <v xml:space="preserve"> </v>
      </c>
    </row>
    <row r="26" spans="1:5" x14ac:dyDescent="0.35">
      <c r="A26" s="160"/>
      <c r="B26" s="159"/>
      <c r="C26" s="160"/>
      <c r="D26" s="165"/>
      <c r="E26" s="90" t="str">
        <f t="shared" si="0"/>
        <v xml:space="preserve"> </v>
      </c>
    </row>
    <row r="27" spans="1:5" x14ac:dyDescent="0.35">
      <c r="A27" s="160"/>
      <c r="B27" s="159"/>
      <c r="C27" s="160"/>
      <c r="D27" s="165"/>
      <c r="E27" s="90" t="str">
        <f t="shared" si="0"/>
        <v xml:space="preserve"> </v>
      </c>
    </row>
    <row r="28" spans="1:5" x14ac:dyDescent="0.35">
      <c r="A28" s="160"/>
      <c r="B28" s="159"/>
      <c r="C28" s="160"/>
      <c r="D28" s="165"/>
      <c r="E28" s="90" t="str">
        <f t="shared" si="0"/>
        <v xml:space="preserve"> </v>
      </c>
    </row>
    <row r="29" spans="1:5" x14ac:dyDescent="0.35">
      <c r="A29" s="160"/>
      <c r="B29" s="159"/>
      <c r="C29" s="160"/>
      <c r="D29" s="165"/>
      <c r="E29" s="90" t="str">
        <f t="shared" si="0"/>
        <v xml:space="preserve"> </v>
      </c>
    </row>
    <row r="30" spans="1:5" x14ac:dyDescent="0.35">
      <c r="A30" s="160"/>
      <c r="B30" s="159"/>
      <c r="C30" s="160"/>
      <c r="D30" s="165"/>
      <c r="E30" s="90" t="str">
        <f t="shared" si="0"/>
        <v xml:space="preserve"> </v>
      </c>
    </row>
    <row r="31" spans="1:5" x14ac:dyDescent="0.35">
      <c r="A31" s="160"/>
      <c r="B31" s="159"/>
      <c r="C31" s="160"/>
      <c r="D31" s="165"/>
      <c r="E31" s="90" t="str">
        <f t="shared" si="0"/>
        <v xml:space="preserve"> </v>
      </c>
    </row>
    <row r="32" spans="1:5" x14ac:dyDescent="0.35">
      <c r="A32" s="160"/>
      <c r="B32" s="159"/>
      <c r="C32" s="160"/>
      <c r="D32" s="165"/>
      <c r="E32" s="90" t="str">
        <f t="shared" si="0"/>
        <v xml:space="preserve"> </v>
      </c>
    </row>
    <row r="33" spans="1:5" x14ac:dyDescent="0.35">
      <c r="A33" s="160"/>
      <c r="B33" s="159"/>
      <c r="C33" s="160"/>
      <c r="D33" s="165"/>
      <c r="E33" s="90" t="str">
        <f t="shared" si="0"/>
        <v xml:space="preserve"> </v>
      </c>
    </row>
    <row r="34" spans="1:5" x14ac:dyDescent="0.35">
      <c r="A34" s="160"/>
      <c r="B34" s="159"/>
      <c r="C34" s="160"/>
      <c r="D34" s="165"/>
      <c r="E34" s="90" t="str">
        <f t="shared" si="0"/>
        <v xml:space="preserve"> </v>
      </c>
    </row>
    <row r="35" spans="1:5" x14ac:dyDescent="0.35">
      <c r="A35" s="160"/>
      <c r="B35" s="159"/>
      <c r="C35" s="160"/>
      <c r="D35" s="165"/>
      <c r="E35" s="90" t="str">
        <f t="shared" si="0"/>
        <v xml:space="preserve"> </v>
      </c>
    </row>
    <row r="36" spans="1:5" x14ac:dyDescent="0.35">
      <c r="A36" s="160"/>
      <c r="B36" s="159"/>
      <c r="C36" s="160"/>
      <c r="D36" s="165"/>
      <c r="E36" s="90" t="str">
        <f t="shared" si="0"/>
        <v xml:space="preserve"> </v>
      </c>
    </row>
    <row r="37" spans="1:5" x14ac:dyDescent="0.35">
      <c r="A37" s="160"/>
      <c r="B37" s="159"/>
      <c r="C37" s="160"/>
      <c r="D37" s="165"/>
      <c r="E37" s="90" t="str">
        <f t="shared" si="0"/>
        <v xml:space="preserve"> </v>
      </c>
    </row>
    <row r="38" spans="1:5" x14ac:dyDescent="0.35">
      <c r="A38" s="160"/>
      <c r="B38" s="159"/>
      <c r="C38" s="160"/>
      <c r="D38" s="165"/>
      <c r="E38" s="90" t="str">
        <f t="shared" si="0"/>
        <v xml:space="preserve"> </v>
      </c>
    </row>
    <row r="39" spans="1:5" x14ac:dyDescent="0.35">
      <c r="A39" s="160"/>
      <c r="B39" s="159"/>
      <c r="C39" s="160"/>
      <c r="D39" s="165"/>
      <c r="E39" s="90" t="str">
        <f t="shared" si="0"/>
        <v xml:space="preserve"> </v>
      </c>
    </row>
    <row r="40" spans="1:5" x14ac:dyDescent="0.35">
      <c r="A40" s="160"/>
      <c r="B40" s="159"/>
      <c r="C40" s="160"/>
      <c r="D40" s="165"/>
      <c r="E40" s="90" t="str">
        <f t="shared" si="0"/>
        <v xml:space="preserve"> </v>
      </c>
    </row>
    <row r="41" spans="1:5" x14ac:dyDescent="0.35">
      <c r="A41" s="160"/>
      <c r="B41" s="159"/>
      <c r="C41" s="160"/>
      <c r="D41" s="165"/>
      <c r="E41" s="90" t="str">
        <f t="shared" si="0"/>
        <v xml:space="preserve"> </v>
      </c>
    </row>
    <row r="42" spans="1:5" x14ac:dyDescent="0.35">
      <c r="A42" s="160"/>
      <c r="B42" s="159"/>
      <c r="C42" s="160"/>
      <c r="D42" s="165"/>
      <c r="E42" s="90" t="str">
        <f t="shared" si="0"/>
        <v xml:space="preserve"> </v>
      </c>
    </row>
    <row r="43" spans="1:5" x14ac:dyDescent="0.35">
      <c r="A43" s="160"/>
      <c r="B43" s="159"/>
      <c r="C43" s="160"/>
      <c r="D43" s="165"/>
      <c r="E43" s="90" t="str">
        <f t="shared" si="0"/>
        <v xml:space="preserve"> </v>
      </c>
    </row>
    <row r="44" spans="1:5" x14ac:dyDescent="0.35">
      <c r="A44" s="160"/>
      <c r="B44" s="159"/>
      <c r="C44" s="160"/>
      <c r="D44" s="165"/>
      <c r="E44" s="90" t="str">
        <f t="shared" si="0"/>
        <v xml:space="preserve"> </v>
      </c>
    </row>
    <row r="45" spans="1:5" x14ac:dyDescent="0.35">
      <c r="A45" s="160"/>
      <c r="B45" s="159"/>
      <c r="C45" s="160"/>
      <c r="D45" s="165"/>
      <c r="E45" s="90" t="str">
        <f t="shared" si="0"/>
        <v xml:space="preserve"> </v>
      </c>
    </row>
    <row r="46" spans="1:5" x14ac:dyDescent="0.35">
      <c r="A46" s="160"/>
      <c r="B46" s="159"/>
      <c r="C46" s="160"/>
      <c r="D46" s="165"/>
      <c r="E46" s="90" t="str">
        <f t="shared" si="0"/>
        <v xml:space="preserve"> </v>
      </c>
    </row>
    <row r="47" spans="1:5" x14ac:dyDescent="0.35">
      <c r="A47" s="160"/>
      <c r="B47" s="159"/>
      <c r="C47" s="160"/>
      <c r="D47" s="165"/>
      <c r="E47" s="90" t="str">
        <f t="shared" si="0"/>
        <v xml:space="preserve"> </v>
      </c>
    </row>
    <row r="48" spans="1:5" x14ac:dyDescent="0.35">
      <c r="A48" s="160"/>
      <c r="B48" s="159"/>
      <c r="C48" s="160"/>
      <c r="D48" s="165"/>
      <c r="E48" s="90" t="str">
        <f t="shared" si="0"/>
        <v xml:space="preserve"> </v>
      </c>
    </row>
    <row r="49" spans="1:5" x14ac:dyDescent="0.35">
      <c r="A49" s="160"/>
      <c r="B49" s="159"/>
      <c r="C49" s="160"/>
      <c r="D49" s="165"/>
      <c r="E49" s="90" t="str">
        <f t="shared" si="0"/>
        <v xml:space="preserve"> </v>
      </c>
    </row>
    <row r="50" spans="1:5" x14ac:dyDescent="0.35">
      <c r="A50" s="160"/>
      <c r="B50" s="159"/>
      <c r="C50" s="160"/>
      <c r="D50" s="165"/>
      <c r="E50" s="90" t="str">
        <f t="shared" si="0"/>
        <v xml:space="preserve"> </v>
      </c>
    </row>
    <row r="51" spans="1:5" x14ac:dyDescent="0.35">
      <c r="A51" s="160"/>
      <c r="B51" s="159"/>
      <c r="C51" s="160"/>
      <c r="D51" s="165"/>
      <c r="E51" s="90" t="str">
        <f t="shared" si="0"/>
        <v xml:space="preserve"> </v>
      </c>
    </row>
    <row r="52" spans="1:5" x14ac:dyDescent="0.35">
      <c r="A52" s="160"/>
      <c r="B52" s="159"/>
      <c r="C52" s="160"/>
      <c r="D52" s="165"/>
      <c r="E52" s="90" t="str">
        <f t="shared" si="0"/>
        <v xml:space="preserve"> </v>
      </c>
    </row>
    <row r="53" spans="1:5" x14ac:dyDescent="0.35">
      <c r="A53" s="160"/>
      <c r="B53" s="159"/>
      <c r="C53" s="160"/>
      <c r="D53" s="165"/>
      <c r="E53" s="90" t="str">
        <f t="shared" si="0"/>
        <v xml:space="preserve"> </v>
      </c>
    </row>
    <row r="54" spans="1:5" x14ac:dyDescent="0.35">
      <c r="A54" s="160"/>
      <c r="B54" s="159"/>
      <c r="C54" s="160"/>
      <c r="D54" s="165"/>
      <c r="E54" s="90" t="str">
        <f t="shared" si="0"/>
        <v xml:space="preserve"> </v>
      </c>
    </row>
    <row r="55" spans="1:5" x14ac:dyDescent="0.35">
      <c r="A55" s="160"/>
      <c r="B55" s="159"/>
      <c r="C55" s="160"/>
      <c r="D55" s="165"/>
      <c r="E55" s="90" t="str">
        <f t="shared" si="0"/>
        <v xml:space="preserve"> </v>
      </c>
    </row>
    <row r="56" spans="1:5" x14ac:dyDescent="0.35">
      <c r="A56" s="160"/>
      <c r="B56" s="159"/>
      <c r="C56" s="160"/>
      <c r="D56" s="165"/>
      <c r="E56" s="90" t="str">
        <f t="shared" si="0"/>
        <v xml:space="preserve"> </v>
      </c>
    </row>
    <row r="57" spans="1:5" x14ac:dyDescent="0.35">
      <c r="A57" s="160"/>
      <c r="B57" s="159"/>
      <c r="C57" s="160"/>
      <c r="D57" s="165"/>
      <c r="E57" s="90" t="str">
        <f t="shared" si="0"/>
        <v xml:space="preserve"> </v>
      </c>
    </row>
    <row r="58" spans="1:5" x14ac:dyDescent="0.35">
      <c r="A58" s="160"/>
      <c r="B58" s="159"/>
      <c r="C58" s="160"/>
      <c r="D58" s="165"/>
      <c r="E58" s="90" t="str">
        <f t="shared" si="0"/>
        <v xml:space="preserve"> </v>
      </c>
    </row>
    <row r="59" spans="1:5" x14ac:dyDescent="0.35">
      <c r="A59" s="160"/>
      <c r="B59" s="159"/>
      <c r="C59" s="160"/>
      <c r="D59" s="165"/>
      <c r="E59" s="90" t="str">
        <f t="shared" si="0"/>
        <v xml:space="preserve"> </v>
      </c>
    </row>
    <row r="60" spans="1:5" x14ac:dyDescent="0.35">
      <c r="A60" s="160"/>
      <c r="B60" s="159"/>
      <c r="C60" s="160"/>
      <c r="D60" s="165"/>
      <c r="E60" s="90" t="str">
        <f t="shared" si="0"/>
        <v xml:space="preserve"> </v>
      </c>
    </row>
    <row r="61" spans="1:5" x14ac:dyDescent="0.35">
      <c r="A61" s="160"/>
      <c r="B61" s="159"/>
      <c r="C61" s="160"/>
      <c r="D61" s="165"/>
      <c r="E61" s="90" t="str">
        <f t="shared" si="0"/>
        <v xml:space="preserve"> </v>
      </c>
    </row>
    <row r="62" spans="1:5" x14ac:dyDescent="0.35">
      <c r="A62" s="160"/>
      <c r="B62" s="159"/>
      <c r="C62" s="160"/>
      <c r="D62" s="165"/>
      <c r="E62" s="90" t="str">
        <f t="shared" si="0"/>
        <v xml:space="preserve"> </v>
      </c>
    </row>
    <row r="63" spans="1:5" x14ac:dyDescent="0.35">
      <c r="A63" s="160"/>
      <c r="B63" s="159"/>
      <c r="C63" s="160"/>
      <c r="D63" s="165"/>
      <c r="E63" s="90" t="str">
        <f t="shared" si="0"/>
        <v xml:space="preserve"> </v>
      </c>
    </row>
    <row r="64" spans="1:5" x14ac:dyDescent="0.35">
      <c r="A64" s="160"/>
      <c r="B64" s="159"/>
      <c r="C64" s="160"/>
      <c r="D64" s="165"/>
      <c r="E64" s="90" t="str">
        <f t="shared" si="0"/>
        <v xml:space="preserve"> </v>
      </c>
    </row>
    <row r="65" spans="1:5" x14ac:dyDescent="0.35">
      <c r="A65" s="160"/>
      <c r="B65" s="159"/>
      <c r="C65" s="160"/>
      <c r="D65" s="165"/>
      <c r="E65" s="90" t="str">
        <f t="shared" si="0"/>
        <v xml:space="preserve"> </v>
      </c>
    </row>
    <row r="66" spans="1:5" x14ac:dyDescent="0.35">
      <c r="A66" s="160"/>
      <c r="B66" s="159"/>
      <c r="C66" s="160"/>
      <c r="D66" s="165"/>
      <c r="E66" s="90" t="str">
        <f t="shared" si="0"/>
        <v xml:space="preserve"> </v>
      </c>
    </row>
    <row r="67" spans="1:5" x14ac:dyDescent="0.35">
      <c r="A67" s="160"/>
      <c r="B67" s="159"/>
      <c r="C67" s="160"/>
      <c r="D67" s="165"/>
      <c r="E67" s="90" t="str">
        <f t="shared" si="0"/>
        <v xml:space="preserve"> </v>
      </c>
    </row>
    <row r="68" spans="1:5" x14ac:dyDescent="0.35">
      <c r="A68" s="160"/>
      <c r="B68" s="159"/>
      <c r="C68" s="160"/>
      <c r="D68" s="165"/>
      <c r="E68" s="90" t="str">
        <f t="shared" si="0"/>
        <v xml:space="preserve"> </v>
      </c>
    </row>
    <row r="69" spans="1:5" x14ac:dyDescent="0.35">
      <c r="A69" s="160"/>
      <c r="B69" s="159"/>
      <c r="C69" s="160"/>
      <c r="D69" s="165"/>
      <c r="E69" s="90" t="str">
        <f t="shared" si="0"/>
        <v xml:space="preserve"> </v>
      </c>
    </row>
    <row r="70" spans="1:5" x14ac:dyDescent="0.35">
      <c r="A70" s="160"/>
      <c r="B70" s="159"/>
      <c r="C70" s="160"/>
      <c r="D70" s="165"/>
      <c r="E70" s="90" t="str">
        <f t="shared" si="0"/>
        <v xml:space="preserve"> </v>
      </c>
    </row>
    <row r="71" spans="1:5" x14ac:dyDescent="0.35">
      <c r="A71" s="160"/>
      <c r="B71" s="159"/>
      <c r="C71" s="160"/>
      <c r="D71" s="165"/>
      <c r="E71" s="90" t="str">
        <f t="shared" si="0"/>
        <v xml:space="preserve"> </v>
      </c>
    </row>
    <row r="72" spans="1:5" x14ac:dyDescent="0.35">
      <c r="A72" s="160"/>
      <c r="B72" s="159"/>
      <c r="C72" s="160"/>
      <c r="D72" s="165"/>
      <c r="E72" s="90" t="str">
        <f t="shared" ref="E72:E135" si="1">A72&amp;" "&amp;B72</f>
        <v xml:space="preserve"> </v>
      </c>
    </row>
    <row r="73" spans="1:5" x14ac:dyDescent="0.35">
      <c r="A73" s="160"/>
      <c r="B73" s="159"/>
      <c r="C73" s="160"/>
      <c r="D73" s="165"/>
      <c r="E73" s="90" t="str">
        <f t="shared" si="1"/>
        <v xml:space="preserve"> </v>
      </c>
    </row>
    <row r="74" spans="1:5" x14ac:dyDescent="0.35">
      <c r="A74" s="160"/>
      <c r="B74" s="159"/>
      <c r="C74" s="160"/>
      <c r="D74" s="165"/>
      <c r="E74" s="90" t="str">
        <f t="shared" si="1"/>
        <v xml:space="preserve"> </v>
      </c>
    </row>
    <row r="75" spans="1:5" x14ac:dyDescent="0.35">
      <c r="A75" s="160"/>
      <c r="B75" s="159"/>
      <c r="C75" s="160"/>
      <c r="D75" s="165"/>
      <c r="E75" s="90" t="str">
        <f t="shared" si="1"/>
        <v xml:space="preserve"> </v>
      </c>
    </row>
    <row r="76" spans="1:5" x14ac:dyDescent="0.35">
      <c r="A76" s="160"/>
      <c r="B76" s="159"/>
      <c r="C76" s="160"/>
      <c r="D76" s="165"/>
      <c r="E76" s="90" t="str">
        <f t="shared" si="1"/>
        <v xml:space="preserve"> </v>
      </c>
    </row>
    <row r="77" spans="1:5" x14ac:dyDescent="0.35">
      <c r="A77" s="160"/>
      <c r="B77" s="159"/>
      <c r="C77" s="160"/>
      <c r="D77" s="165"/>
      <c r="E77" s="90" t="str">
        <f t="shared" si="1"/>
        <v xml:space="preserve"> </v>
      </c>
    </row>
    <row r="78" spans="1:5" x14ac:dyDescent="0.35">
      <c r="A78" s="160"/>
      <c r="B78" s="159"/>
      <c r="C78" s="160"/>
      <c r="D78" s="165"/>
      <c r="E78" s="90" t="str">
        <f t="shared" si="1"/>
        <v xml:space="preserve"> </v>
      </c>
    </row>
    <row r="79" spans="1:5" x14ac:dyDescent="0.35">
      <c r="A79" s="160"/>
      <c r="B79" s="159"/>
      <c r="C79" s="160"/>
      <c r="D79" s="165"/>
      <c r="E79" s="90" t="str">
        <f t="shared" si="1"/>
        <v xml:space="preserve"> </v>
      </c>
    </row>
    <row r="80" spans="1:5" x14ac:dyDescent="0.35">
      <c r="A80" s="160"/>
      <c r="B80" s="159"/>
      <c r="C80" s="160"/>
      <c r="D80" s="165"/>
      <c r="E80" s="90" t="str">
        <f t="shared" si="1"/>
        <v xml:space="preserve"> </v>
      </c>
    </row>
    <row r="81" spans="1:5" x14ac:dyDescent="0.35">
      <c r="A81" s="160"/>
      <c r="B81" s="159"/>
      <c r="C81" s="160"/>
      <c r="D81" s="165"/>
      <c r="E81" s="90" t="str">
        <f t="shared" si="1"/>
        <v xml:space="preserve"> </v>
      </c>
    </row>
    <row r="82" spans="1:5" x14ac:dyDescent="0.35">
      <c r="A82" s="160"/>
      <c r="B82" s="159"/>
      <c r="C82" s="160"/>
      <c r="D82" s="165"/>
      <c r="E82" s="90" t="str">
        <f t="shared" si="1"/>
        <v xml:space="preserve"> </v>
      </c>
    </row>
    <row r="83" spans="1:5" x14ac:dyDescent="0.35">
      <c r="A83" s="160"/>
      <c r="B83" s="159"/>
      <c r="C83" s="160"/>
      <c r="D83" s="165"/>
      <c r="E83" s="90" t="str">
        <f t="shared" si="1"/>
        <v xml:space="preserve"> </v>
      </c>
    </row>
    <row r="84" spans="1:5" x14ac:dyDescent="0.35">
      <c r="A84" s="160"/>
      <c r="B84" s="159"/>
      <c r="C84" s="160"/>
      <c r="D84" s="165"/>
      <c r="E84" s="90" t="str">
        <f t="shared" si="1"/>
        <v xml:space="preserve"> </v>
      </c>
    </row>
    <row r="85" spans="1:5" x14ac:dyDescent="0.35">
      <c r="A85" s="160"/>
      <c r="B85" s="159"/>
      <c r="C85" s="160"/>
      <c r="D85" s="165"/>
      <c r="E85" s="90" t="str">
        <f t="shared" si="1"/>
        <v xml:space="preserve"> </v>
      </c>
    </row>
    <row r="86" spans="1:5" x14ac:dyDescent="0.35">
      <c r="A86" s="160"/>
      <c r="B86" s="159"/>
      <c r="C86" s="160"/>
      <c r="D86" s="165"/>
      <c r="E86" s="90" t="str">
        <f t="shared" si="1"/>
        <v xml:space="preserve"> </v>
      </c>
    </row>
    <row r="87" spans="1:5" x14ac:dyDescent="0.35">
      <c r="A87" s="160"/>
      <c r="B87" s="159"/>
      <c r="C87" s="160"/>
      <c r="D87" s="165"/>
      <c r="E87" s="90" t="str">
        <f t="shared" si="1"/>
        <v xml:space="preserve"> </v>
      </c>
    </row>
    <row r="88" spans="1:5" x14ac:dyDescent="0.35">
      <c r="A88" s="160"/>
      <c r="B88" s="159"/>
      <c r="C88" s="160"/>
      <c r="D88" s="165"/>
      <c r="E88" s="90" t="str">
        <f t="shared" si="1"/>
        <v xml:space="preserve"> </v>
      </c>
    </row>
    <row r="89" spans="1:5" x14ac:dyDescent="0.35">
      <c r="A89" s="160"/>
      <c r="B89" s="159"/>
      <c r="C89" s="160"/>
      <c r="D89" s="165"/>
      <c r="E89" s="90" t="str">
        <f t="shared" si="1"/>
        <v xml:space="preserve"> </v>
      </c>
    </row>
    <row r="90" spans="1:5" x14ac:dyDescent="0.35">
      <c r="A90" s="160"/>
      <c r="B90" s="159"/>
      <c r="C90" s="160"/>
      <c r="D90" s="165"/>
      <c r="E90" s="90" t="str">
        <f t="shared" si="1"/>
        <v xml:space="preserve"> </v>
      </c>
    </row>
    <row r="91" spans="1:5" x14ac:dyDescent="0.35">
      <c r="A91" s="160"/>
      <c r="B91" s="159"/>
      <c r="C91" s="160"/>
      <c r="D91" s="165"/>
      <c r="E91" s="90" t="str">
        <f t="shared" si="1"/>
        <v xml:space="preserve"> </v>
      </c>
    </row>
    <row r="92" spans="1:5" x14ac:dyDescent="0.35">
      <c r="A92" s="160"/>
      <c r="B92" s="159"/>
      <c r="C92" s="160"/>
      <c r="D92" s="165"/>
      <c r="E92" s="90" t="str">
        <f t="shared" si="1"/>
        <v xml:space="preserve"> </v>
      </c>
    </row>
    <row r="93" spans="1:5" x14ac:dyDescent="0.35">
      <c r="A93" s="160"/>
      <c r="B93" s="159"/>
      <c r="C93" s="160"/>
      <c r="D93" s="165"/>
      <c r="E93" s="90" t="str">
        <f t="shared" si="1"/>
        <v xml:space="preserve"> </v>
      </c>
    </row>
    <row r="94" spans="1:5" x14ac:dyDescent="0.35">
      <c r="A94" s="160"/>
      <c r="B94" s="159"/>
      <c r="C94" s="160"/>
      <c r="D94" s="165"/>
      <c r="E94" s="90" t="str">
        <f t="shared" si="1"/>
        <v xml:space="preserve"> </v>
      </c>
    </row>
    <row r="95" spans="1:5" x14ac:dyDescent="0.35">
      <c r="A95" s="160"/>
      <c r="B95" s="159"/>
      <c r="C95" s="160"/>
      <c r="D95" s="165"/>
      <c r="E95" s="90" t="str">
        <f t="shared" si="1"/>
        <v xml:space="preserve"> </v>
      </c>
    </row>
    <row r="96" spans="1:5" x14ac:dyDescent="0.35">
      <c r="A96" s="160"/>
      <c r="B96" s="159"/>
      <c r="C96" s="160"/>
      <c r="D96" s="165"/>
      <c r="E96" s="90" t="str">
        <f t="shared" si="1"/>
        <v xml:space="preserve"> </v>
      </c>
    </row>
    <row r="97" spans="1:5" x14ac:dyDescent="0.35">
      <c r="A97" s="160"/>
      <c r="B97" s="159"/>
      <c r="C97" s="160"/>
      <c r="D97" s="165"/>
      <c r="E97" s="90" t="str">
        <f t="shared" si="1"/>
        <v xml:space="preserve"> </v>
      </c>
    </row>
    <row r="98" spans="1:5" x14ac:dyDescent="0.35">
      <c r="A98" s="160"/>
      <c r="B98" s="159"/>
      <c r="C98" s="160"/>
      <c r="D98" s="165"/>
      <c r="E98" s="90" t="str">
        <f t="shared" si="1"/>
        <v xml:space="preserve"> </v>
      </c>
    </row>
    <row r="99" spans="1:5" x14ac:dyDescent="0.35">
      <c r="A99" s="160"/>
      <c r="B99" s="159"/>
      <c r="C99" s="160"/>
      <c r="D99" s="165"/>
      <c r="E99" s="90" t="str">
        <f t="shared" si="1"/>
        <v xml:space="preserve"> </v>
      </c>
    </row>
    <row r="100" spans="1:5" x14ac:dyDescent="0.35">
      <c r="A100" s="160"/>
      <c r="B100" s="159"/>
      <c r="C100" s="160"/>
      <c r="D100" s="165"/>
      <c r="E100" s="90" t="str">
        <f t="shared" si="1"/>
        <v xml:space="preserve"> </v>
      </c>
    </row>
    <row r="101" spans="1:5" x14ac:dyDescent="0.35">
      <c r="A101" s="160"/>
      <c r="B101" s="159"/>
      <c r="C101" s="160"/>
      <c r="D101" s="165"/>
      <c r="E101" s="90" t="str">
        <f t="shared" si="1"/>
        <v xml:space="preserve"> </v>
      </c>
    </row>
    <row r="102" spans="1:5" x14ac:dyDescent="0.35">
      <c r="A102" s="160"/>
      <c r="B102" s="159"/>
      <c r="C102" s="160"/>
      <c r="D102" s="165"/>
      <c r="E102" s="90" t="str">
        <f t="shared" si="1"/>
        <v xml:space="preserve"> </v>
      </c>
    </row>
    <row r="103" spans="1:5" x14ac:dyDescent="0.35">
      <c r="A103" s="160"/>
      <c r="B103" s="159"/>
      <c r="C103" s="160"/>
      <c r="D103" s="165"/>
      <c r="E103" s="90" t="str">
        <f t="shared" si="1"/>
        <v xml:space="preserve"> </v>
      </c>
    </row>
    <row r="104" spans="1:5" x14ac:dyDescent="0.35">
      <c r="A104" s="160"/>
      <c r="B104" s="159"/>
      <c r="C104" s="160"/>
      <c r="D104" s="165"/>
      <c r="E104" s="90" t="str">
        <f t="shared" si="1"/>
        <v xml:space="preserve"> </v>
      </c>
    </row>
    <row r="105" spans="1:5" x14ac:dyDescent="0.35">
      <c r="A105" s="160"/>
      <c r="B105" s="159"/>
      <c r="C105" s="160"/>
      <c r="D105" s="165"/>
      <c r="E105" s="90" t="str">
        <f t="shared" si="1"/>
        <v xml:space="preserve"> </v>
      </c>
    </row>
    <row r="106" spans="1:5" x14ac:dyDescent="0.35">
      <c r="A106" s="160"/>
      <c r="B106" s="159"/>
      <c r="C106" s="160"/>
      <c r="D106" s="165"/>
      <c r="E106" s="90" t="str">
        <f t="shared" si="1"/>
        <v xml:space="preserve"> </v>
      </c>
    </row>
    <row r="107" spans="1:5" x14ac:dyDescent="0.35">
      <c r="A107" s="160"/>
      <c r="B107" s="159"/>
      <c r="C107" s="160"/>
      <c r="D107" s="165"/>
      <c r="E107" s="90" t="str">
        <f t="shared" si="1"/>
        <v xml:space="preserve"> </v>
      </c>
    </row>
    <row r="108" spans="1:5" x14ac:dyDescent="0.35">
      <c r="A108" s="160"/>
      <c r="B108" s="159"/>
      <c r="C108" s="160"/>
      <c r="D108" s="165"/>
      <c r="E108" s="90" t="str">
        <f t="shared" si="1"/>
        <v xml:space="preserve"> </v>
      </c>
    </row>
    <row r="109" spans="1:5" x14ac:dyDescent="0.35">
      <c r="A109" s="160"/>
      <c r="B109" s="159"/>
      <c r="C109" s="160"/>
      <c r="D109" s="165"/>
      <c r="E109" s="90" t="str">
        <f t="shared" si="1"/>
        <v xml:space="preserve"> </v>
      </c>
    </row>
    <row r="110" spans="1:5" x14ac:dyDescent="0.35">
      <c r="A110" s="160"/>
      <c r="B110" s="159"/>
      <c r="C110" s="160"/>
      <c r="D110" s="165"/>
      <c r="E110" s="90" t="str">
        <f t="shared" si="1"/>
        <v xml:space="preserve"> </v>
      </c>
    </row>
    <row r="111" spans="1:5" x14ac:dyDescent="0.35">
      <c r="A111" s="160"/>
      <c r="B111" s="159"/>
      <c r="C111" s="160"/>
      <c r="D111" s="165"/>
      <c r="E111" s="90" t="str">
        <f t="shared" si="1"/>
        <v xml:space="preserve"> </v>
      </c>
    </row>
    <row r="112" spans="1:5" x14ac:dyDescent="0.35">
      <c r="A112" s="160"/>
      <c r="B112" s="159"/>
      <c r="C112" s="160"/>
      <c r="D112" s="165"/>
      <c r="E112" s="90" t="str">
        <f t="shared" si="1"/>
        <v xml:space="preserve"> </v>
      </c>
    </row>
    <row r="113" spans="1:5" x14ac:dyDescent="0.35">
      <c r="A113" s="160"/>
      <c r="B113" s="159"/>
      <c r="C113" s="160"/>
      <c r="D113" s="165"/>
      <c r="E113" s="90" t="str">
        <f t="shared" si="1"/>
        <v xml:space="preserve"> </v>
      </c>
    </row>
    <row r="114" spans="1:5" x14ac:dyDescent="0.35">
      <c r="A114" s="160"/>
      <c r="B114" s="159"/>
      <c r="C114" s="160"/>
      <c r="D114" s="165"/>
      <c r="E114" s="90" t="str">
        <f t="shared" si="1"/>
        <v xml:space="preserve"> </v>
      </c>
    </row>
    <row r="115" spans="1:5" x14ac:dyDescent="0.35">
      <c r="A115" s="160"/>
      <c r="B115" s="159"/>
      <c r="C115" s="160"/>
      <c r="D115" s="165"/>
      <c r="E115" s="90" t="str">
        <f t="shared" si="1"/>
        <v xml:space="preserve"> </v>
      </c>
    </row>
    <row r="116" spans="1:5" x14ac:dyDescent="0.35">
      <c r="A116" s="160"/>
      <c r="B116" s="159"/>
      <c r="C116" s="160"/>
      <c r="D116" s="165"/>
      <c r="E116" s="90" t="str">
        <f t="shared" si="1"/>
        <v xml:space="preserve"> </v>
      </c>
    </row>
    <row r="117" spans="1:5" x14ac:dyDescent="0.35">
      <c r="A117" s="160"/>
      <c r="B117" s="159"/>
      <c r="C117" s="160"/>
      <c r="D117" s="165"/>
      <c r="E117" s="90" t="str">
        <f t="shared" si="1"/>
        <v xml:space="preserve"> </v>
      </c>
    </row>
    <row r="118" spans="1:5" x14ac:dyDescent="0.35">
      <c r="A118" s="160"/>
      <c r="B118" s="159"/>
      <c r="C118" s="160"/>
      <c r="D118" s="165"/>
      <c r="E118" s="90" t="str">
        <f t="shared" si="1"/>
        <v xml:space="preserve"> </v>
      </c>
    </row>
    <row r="119" spans="1:5" x14ac:dyDescent="0.35">
      <c r="A119" s="160"/>
      <c r="B119" s="159"/>
      <c r="C119" s="160"/>
      <c r="D119" s="165"/>
      <c r="E119" s="90" t="str">
        <f t="shared" si="1"/>
        <v xml:space="preserve"> </v>
      </c>
    </row>
    <row r="120" spans="1:5" x14ac:dyDescent="0.35">
      <c r="A120" s="160"/>
      <c r="B120" s="159"/>
      <c r="C120" s="160"/>
      <c r="D120" s="165"/>
      <c r="E120" s="90" t="str">
        <f t="shared" si="1"/>
        <v xml:space="preserve"> </v>
      </c>
    </row>
    <row r="121" spans="1:5" x14ac:dyDescent="0.35">
      <c r="A121" s="160"/>
      <c r="B121" s="159"/>
      <c r="C121" s="160"/>
      <c r="D121" s="165"/>
      <c r="E121" s="90" t="str">
        <f t="shared" si="1"/>
        <v xml:space="preserve"> </v>
      </c>
    </row>
    <row r="122" spans="1:5" x14ac:dyDescent="0.35">
      <c r="A122" s="160"/>
      <c r="B122" s="159"/>
      <c r="C122" s="160"/>
      <c r="D122" s="165"/>
      <c r="E122" s="90" t="str">
        <f t="shared" si="1"/>
        <v xml:space="preserve"> </v>
      </c>
    </row>
    <row r="123" spans="1:5" x14ac:dyDescent="0.35">
      <c r="A123" s="160"/>
      <c r="B123" s="159"/>
      <c r="C123" s="160"/>
      <c r="D123" s="165"/>
      <c r="E123" s="90" t="str">
        <f t="shared" si="1"/>
        <v xml:space="preserve"> </v>
      </c>
    </row>
    <row r="124" spans="1:5" x14ac:dyDescent="0.35">
      <c r="A124" s="160"/>
      <c r="B124" s="159"/>
      <c r="C124" s="160"/>
      <c r="D124" s="165"/>
      <c r="E124" s="90" t="str">
        <f t="shared" si="1"/>
        <v xml:space="preserve"> </v>
      </c>
    </row>
    <row r="125" spans="1:5" x14ac:dyDescent="0.35">
      <c r="A125" s="160"/>
      <c r="B125" s="159"/>
      <c r="C125" s="160"/>
      <c r="D125" s="165"/>
      <c r="E125" s="90" t="str">
        <f t="shared" si="1"/>
        <v xml:space="preserve"> </v>
      </c>
    </row>
    <row r="126" spans="1:5" x14ac:dyDescent="0.35">
      <c r="A126" s="160"/>
      <c r="B126" s="159"/>
      <c r="C126" s="160"/>
      <c r="D126" s="165"/>
      <c r="E126" s="90" t="str">
        <f t="shared" si="1"/>
        <v xml:space="preserve"> </v>
      </c>
    </row>
    <row r="127" spans="1:5" x14ac:dyDescent="0.35">
      <c r="A127" s="160"/>
      <c r="B127" s="159"/>
      <c r="C127" s="160"/>
      <c r="D127" s="165"/>
      <c r="E127" s="90" t="str">
        <f t="shared" si="1"/>
        <v xml:space="preserve"> </v>
      </c>
    </row>
    <row r="128" spans="1:5" x14ac:dyDescent="0.35">
      <c r="A128" s="160"/>
      <c r="B128" s="159"/>
      <c r="C128" s="160"/>
      <c r="D128" s="165"/>
      <c r="E128" s="90" t="str">
        <f t="shared" si="1"/>
        <v xml:space="preserve"> </v>
      </c>
    </row>
    <row r="129" spans="1:5" x14ac:dyDescent="0.35">
      <c r="A129" s="160"/>
      <c r="B129" s="159"/>
      <c r="C129" s="160"/>
      <c r="D129" s="165"/>
      <c r="E129" s="90" t="str">
        <f t="shared" si="1"/>
        <v xml:space="preserve"> </v>
      </c>
    </row>
    <row r="130" spans="1:5" x14ac:dyDescent="0.35">
      <c r="A130" s="160"/>
      <c r="B130" s="159"/>
      <c r="C130" s="160"/>
      <c r="D130" s="165"/>
      <c r="E130" s="90" t="str">
        <f t="shared" si="1"/>
        <v xml:space="preserve"> </v>
      </c>
    </row>
    <row r="131" spans="1:5" x14ac:dyDescent="0.35">
      <c r="A131" s="160"/>
      <c r="B131" s="159"/>
      <c r="C131" s="160"/>
      <c r="D131" s="165"/>
      <c r="E131" s="90" t="str">
        <f t="shared" si="1"/>
        <v xml:space="preserve"> </v>
      </c>
    </row>
    <row r="132" spans="1:5" x14ac:dyDescent="0.35">
      <c r="A132" s="160"/>
      <c r="B132" s="159"/>
      <c r="C132" s="160"/>
      <c r="D132" s="165"/>
      <c r="E132" s="90" t="str">
        <f t="shared" si="1"/>
        <v xml:space="preserve"> </v>
      </c>
    </row>
    <row r="133" spans="1:5" x14ac:dyDescent="0.35">
      <c r="A133" s="160"/>
      <c r="B133" s="159"/>
      <c r="C133" s="160"/>
      <c r="D133" s="165"/>
      <c r="E133" s="90" t="str">
        <f t="shared" si="1"/>
        <v xml:space="preserve"> </v>
      </c>
    </row>
    <row r="134" spans="1:5" x14ac:dyDescent="0.35">
      <c r="A134" s="160"/>
      <c r="B134" s="159"/>
      <c r="C134" s="160"/>
      <c r="D134" s="165"/>
      <c r="E134" s="90" t="str">
        <f t="shared" si="1"/>
        <v xml:space="preserve"> </v>
      </c>
    </row>
    <row r="135" spans="1:5" x14ac:dyDescent="0.35">
      <c r="A135" s="160"/>
      <c r="B135" s="159"/>
      <c r="C135" s="160"/>
      <c r="D135" s="165"/>
      <c r="E135" s="90" t="str">
        <f t="shared" si="1"/>
        <v xml:space="preserve"> </v>
      </c>
    </row>
    <row r="136" spans="1:5" x14ac:dyDescent="0.35">
      <c r="A136" s="160"/>
      <c r="B136" s="159"/>
      <c r="C136" s="160"/>
      <c r="D136" s="165"/>
      <c r="E136" s="90" t="str">
        <f t="shared" ref="E136:E199" si="2">A136&amp;" "&amp;B136</f>
        <v xml:space="preserve"> </v>
      </c>
    </row>
    <row r="137" spans="1:5" x14ac:dyDescent="0.35">
      <c r="A137" s="160"/>
      <c r="B137" s="159"/>
      <c r="C137" s="160"/>
      <c r="D137" s="165"/>
      <c r="E137" s="90" t="str">
        <f t="shared" si="2"/>
        <v xml:space="preserve"> </v>
      </c>
    </row>
    <row r="138" spans="1:5" x14ac:dyDescent="0.35">
      <c r="A138" s="160"/>
      <c r="B138" s="159"/>
      <c r="C138" s="160"/>
      <c r="D138" s="165"/>
      <c r="E138" s="90" t="str">
        <f t="shared" si="2"/>
        <v xml:space="preserve"> </v>
      </c>
    </row>
    <row r="139" spans="1:5" x14ac:dyDescent="0.35">
      <c r="A139" s="160"/>
      <c r="B139" s="159"/>
      <c r="C139" s="160"/>
      <c r="D139" s="165"/>
      <c r="E139" s="90" t="str">
        <f t="shared" si="2"/>
        <v xml:space="preserve"> </v>
      </c>
    </row>
    <row r="140" spans="1:5" x14ac:dyDescent="0.35">
      <c r="A140" s="160"/>
      <c r="B140" s="159"/>
      <c r="C140" s="160"/>
      <c r="D140" s="165"/>
      <c r="E140" s="90" t="str">
        <f t="shared" si="2"/>
        <v xml:space="preserve"> </v>
      </c>
    </row>
    <row r="141" spans="1:5" x14ac:dyDescent="0.35">
      <c r="A141" s="160"/>
      <c r="B141" s="159"/>
      <c r="C141" s="160"/>
      <c r="D141" s="165"/>
      <c r="E141" s="90" t="str">
        <f t="shared" si="2"/>
        <v xml:space="preserve"> </v>
      </c>
    </row>
    <row r="142" spans="1:5" x14ac:dyDescent="0.35">
      <c r="A142" s="160"/>
      <c r="B142" s="159"/>
      <c r="C142" s="160"/>
      <c r="D142" s="165"/>
      <c r="E142" s="90" t="str">
        <f t="shared" si="2"/>
        <v xml:space="preserve"> </v>
      </c>
    </row>
    <row r="143" spans="1:5" x14ac:dyDescent="0.35">
      <c r="A143" s="160"/>
      <c r="B143" s="159"/>
      <c r="C143" s="160"/>
      <c r="D143" s="165"/>
      <c r="E143" s="90" t="str">
        <f t="shared" si="2"/>
        <v xml:space="preserve"> </v>
      </c>
    </row>
    <row r="144" spans="1:5" x14ac:dyDescent="0.35">
      <c r="A144" s="160"/>
      <c r="B144" s="159"/>
      <c r="C144" s="160"/>
      <c r="D144" s="165"/>
      <c r="E144" s="90" t="str">
        <f t="shared" si="2"/>
        <v xml:space="preserve"> </v>
      </c>
    </row>
    <row r="145" spans="1:5" x14ac:dyDescent="0.35">
      <c r="A145" s="160"/>
      <c r="B145" s="159"/>
      <c r="C145" s="160"/>
      <c r="D145" s="165"/>
      <c r="E145" s="90" t="str">
        <f t="shared" si="2"/>
        <v xml:space="preserve"> </v>
      </c>
    </row>
    <row r="146" spans="1:5" x14ac:dyDescent="0.35">
      <c r="A146" s="160"/>
      <c r="B146" s="159"/>
      <c r="C146" s="160"/>
      <c r="D146" s="165"/>
      <c r="E146" s="90" t="str">
        <f t="shared" si="2"/>
        <v xml:space="preserve"> </v>
      </c>
    </row>
    <row r="147" spans="1:5" x14ac:dyDescent="0.35">
      <c r="A147" s="160"/>
      <c r="B147" s="159"/>
      <c r="C147" s="160"/>
      <c r="D147" s="165"/>
      <c r="E147" s="90" t="str">
        <f t="shared" si="2"/>
        <v xml:space="preserve"> </v>
      </c>
    </row>
    <row r="148" spans="1:5" x14ac:dyDescent="0.35">
      <c r="A148" s="160"/>
      <c r="B148" s="159"/>
      <c r="C148" s="160"/>
      <c r="D148" s="165"/>
      <c r="E148" s="90" t="str">
        <f t="shared" si="2"/>
        <v xml:space="preserve"> </v>
      </c>
    </row>
    <row r="149" spans="1:5" x14ac:dyDescent="0.35">
      <c r="A149" s="160"/>
      <c r="B149" s="159"/>
      <c r="C149" s="160"/>
      <c r="D149" s="165"/>
      <c r="E149" s="90" t="str">
        <f t="shared" si="2"/>
        <v xml:space="preserve"> </v>
      </c>
    </row>
    <row r="150" spans="1:5" x14ac:dyDescent="0.35">
      <c r="A150" s="160"/>
      <c r="B150" s="159"/>
      <c r="C150" s="160"/>
      <c r="D150" s="165"/>
      <c r="E150" s="90" t="str">
        <f t="shared" si="2"/>
        <v xml:space="preserve"> </v>
      </c>
    </row>
    <row r="151" spans="1:5" x14ac:dyDescent="0.35">
      <c r="A151" s="160"/>
      <c r="B151" s="159"/>
      <c r="C151" s="160"/>
      <c r="D151" s="165"/>
      <c r="E151" s="90" t="str">
        <f t="shared" si="2"/>
        <v xml:space="preserve"> </v>
      </c>
    </row>
    <row r="152" spans="1:5" x14ac:dyDescent="0.35">
      <c r="A152" s="160"/>
      <c r="B152" s="159"/>
      <c r="C152" s="160"/>
      <c r="D152" s="165"/>
      <c r="E152" s="90" t="str">
        <f t="shared" si="2"/>
        <v xml:space="preserve"> </v>
      </c>
    </row>
    <row r="153" spans="1:5" x14ac:dyDescent="0.35">
      <c r="A153" s="160"/>
      <c r="B153" s="159"/>
      <c r="C153" s="160"/>
      <c r="D153" s="165"/>
      <c r="E153" s="90" t="str">
        <f t="shared" si="2"/>
        <v xml:space="preserve"> </v>
      </c>
    </row>
    <row r="154" spans="1:5" x14ac:dyDescent="0.35">
      <c r="A154" s="160"/>
      <c r="B154" s="159"/>
      <c r="C154" s="160"/>
      <c r="D154" s="165"/>
      <c r="E154" s="90" t="str">
        <f t="shared" si="2"/>
        <v xml:space="preserve"> </v>
      </c>
    </row>
    <row r="155" spans="1:5" x14ac:dyDescent="0.35">
      <c r="A155" s="160"/>
      <c r="B155" s="159"/>
      <c r="C155" s="160"/>
      <c r="D155" s="165"/>
      <c r="E155" s="90" t="str">
        <f t="shared" si="2"/>
        <v xml:space="preserve"> </v>
      </c>
    </row>
    <row r="156" spans="1:5" x14ac:dyDescent="0.35">
      <c r="A156" s="160"/>
      <c r="B156" s="159"/>
      <c r="C156" s="160"/>
      <c r="D156" s="165"/>
      <c r="E156" s="90" t="str">
        <f t="shared" si="2"/>
        <v xml:space="preserve"> </v>
      </c>
    </row>
    <row r="157" spans="1:5" x14ac:dyDescent="0.35">
      <c r="A157" s="160"/>
      <c r="B157" s="159"/>
      <c r="C157" s="160"/>
      <c r="D157" s="165"/>
      <c r="E157" s="90" t="str">
        <f t="shared" si="2"/>
        <v xml:space="preserve"> </v>
      </c>
    </row>
    <row r="158" spans="1:5" x14ac:dyDescent="0.35">
      <c r="A158" s="160"/>
      <c r="B158" s="159"/>
      <c r="C158" s="160"/>
      <c r="D158" s="165"/>
      <c r="E158" s="90" t="str">
        <f t="shared" si="2"/>
        <v xml:space="preserve"> </v>
      </c>
    </row>
    <row r="159" spans="1:5" x14ac:dyDescent="0.35">
      <c r="A159" s="160"/>
      <c r="B159" s="159"/>
      <c r="C159" s="160"/>
      <c r="D159" s="165"/>
      <c r="E159" s="90" t="str">
        <f t="shared" si="2"/>
        <v xml:space="preserve"> </v>
      </c>
    </row>
    <row r="160" spans="1:5" x14ac:dyDescent="0.35">
      <c r="A160" s="160"/>
      <c r="B160" s="159"/>
      <c r="C160" s="160"/>
      <c r="D160" s="165"/>
      <c r="E160" s="90" t="str">
        <f t="shared" si="2"/>
        <v xml:space="preserve"> </v>
      </c>
    </row>
    <row r="161" spans="1:5" x14ac:dyDescent="0.35">
      <c r="A161" s="160"/>
      <c r="B161" s="159"/>
      <c r="C161" s="160"/>
      <c r="D161" s="165"/>
      <c r="E161" s="90" t="str">
        <f t="shared" si="2"/>
        <v xml:space="preserve"> </v>
      </c>
    </row>
    <row r="162" spans="1:5" x14ac:dyDescent="0.35">
      <c r="A162" s="160"/>
      <c r="B162" s="159"/>
      <c r="C162" s="160"/>
      <c r="D162" s="165"/>
      <c r="E162" s="90" t="str">
        <f t="shared" si="2"/>
        <v xml:space="preserve"> </v>
      </c>
    </row>
    <row r="163" spans="1:5" x14ac:dyDescent="0.35">
      <c r="A163" s="160"/>
      <c r="B163" s="159"/>
      <c r="C163" s="160"/>
      <c r="D163" s="165"/>
      <c r="E163" s="90" t="str">
        <f t="shared" si="2"/>
        <v xml:space="preserve"> </v>
      </c>
    </row>
    <row r="164" spans="1:5" x14ac:dyDescent="0.35">
      <c r="A164" s="160"/>
      <c r="B164" s="159"/>
      <c r="C164" s="160"/>
      <c r="D164" s="165"/>
      <c r="E164" s="90" t="str">
        <f t="shared" si="2"/>
        <v xml:space="preserve"> </v>
      </c>
    </row>
    <row r="165" spans="1:5" x14ac:dyDescent="0.35">
      <c r="A165" s="160"/>
      <c r="B165" s="159"/>
      <c r="C165" s="160"/>
      <c r="D165" s="165"/>
      <c r="E165" s="90" t="str">
        <f t="shared" si="2"/>
        <v xml:space="preserve"> </v>
      </c>
    </row>
    <row r="166" spans="1:5" x14ac:dyDescent="0.35">
      <c r="A166" s="160"/>
      <c r="B166" s="159"/>
      <c r="C166" s="160"/>
      <c r="D166" s="165"/>
      <c r="E166" s="90" t="str">
        <f t="shared" si="2"/>
        <v xml:space="preserve"> </v>
      </c>
    </row>
    <row r="167" spans="1:5" x14ac:dyDescent="0.35">
      <c r="A167" s="160"/>
      <c r="B167" s="159"/>
      <c r="C167" s="160"/>
      <c r="D167" s="165"/>
      <c r="E167" s="90" t="str">
        <f t="shared" si="2"/>
        <v xml:space="preserve"> </v>
      </c>
    </row>
    <row r="168" spans="1:5" x14ac:dyDescent="0.35">
      <c r="A168" s="160"/>
      <c r="B168" s="159"/>
      <c r="C168" s="160"/>
      <c r="D168" s="165"/>
      <c r="E168" s="90" t="str">
        <f t="shared" si="2"/>
        <v xml:space="preserve"> </v>
      </c>
    </row>
    <row r="169" spans="1:5" x14ac:dyDescent="0.35">
      <c r="A169" s="160"/>
      <c r="B169" s="159"/>
      <c r="C169" s="160"/>
      <c r="D169" s="165"/>
      <c r="E169" s="90" t="str">
        <f t="shared" si="2"/>
        <v xml:space="preserve"> </v>
      </c>
    </row>
    <row r="170" spans="1:5" x14ac:dyDescent="0.35">
      <c r="A170" s="160"/>
      <c r="B170" s="159"/>
      <c r="C170" s="160"/>
      <c r="D170" s="165"/>
      <c r="E170" s="90" t="str">
        <f t="shared" si="2"/>
        <v xml:space="preserve"> </v>
      </c>
    </row>
    <row r="171" spans="1:5" x14ac:dyDescent="0.35">
      <c r="A171" s="160"/>
      <c r="B171" s="159"/>
      <c r="C171" s="160"/>
      <c r="D171" s="165"/>
      <c r="E171" s="90" t="str">
        <f t="shared" si="2"/>
        <v xml:space="preserve"> </v>
      </c>
    </row>
    <row r="172" spans="1:5" x14ac:dyDescent="0.35">
      <c r="A172" s="160"/>
      <c r="B172" s="159"/>
      <c r="C172" s="160"/>
      <c r="D172" s="165"/>
      <c r="E172" s="90" t="str">
        <f t="shared" si="2"/>
        <v xml:space="preserve"> </v>
      </c>
    </row>
    <row r="173" spans="1:5" x14ac:dyDescent="0.35">
      <c r="A173" s="160"/>
      <c r="B173" s="159"/>
      <c r="C173" s="160"/>
      <c r="D173" s="165"/>
      <c r="E173" s="90" t="str">
        <f t="shared" si="2"/>
        <v xml:space="preserve"> </v>
      </c>
    </row>
    <row r="174" spans="1:5" x14ac:dyDescent="0.35">
      <c r="A174" s="160"/>
      <c r="B174" s="159"/>
      <c r="C174" s="160"/>
      <c r="D174" s="165"/>
      <c r="E174" s="90" t="str">
        <f t="shared" si="2"/>
        <v xml:space="preserve"> </v>
      </c>
    </row>
    <row r="175" spans="1:5" x14ac:dyDescent="0.35">
      <c r="A175" s="160"/>
      <c r="B175" s="159"/>
      <c r="C175" s="160"/>
      <c r="D175" s="165"/>
      <c r="E175" s="90" t="str">
        <f t="shared" si="2"/>
        <v xml:space="preserve"> </v>
      </c>
    </row>
    <row r="176" spans="1:5" x14ac:dyDescent="0.35">
      <c r="A176" s="160"/>
      <c r="B176" s="159"/>
      <c r="C176" s="160"/>
      <c r="D176" s="165"/>
      <c r="E176" s="90" t="str">
        <f t="shared" si="2"/>
        <v xml:space="preserve"> </v>
      </c>
    </row>
    <row r="177" spans="1:5" x14ac:dyDescent="0.35">
      <c r="A177" s="160"/>
      <c r="B177" s="159"/>
      <c r="C177" s="160"/>
      <c r="D177" s="165"/>
      <c r="E177" s="90" t="str">
        <f t="shared" si="2"/>
        <v xml:space="preserve"> </v>
      </c>
    </row>
    <row r="178" spans="1:5" x14ac:dyDescent="0.35">
      <c r="A178" s="160"/>
      <c r="B178" s="159"/>
      <c r="C178" s="160"/>
      <c r="D178" s="165"/>
      <c r="E178" s="90" t="str">
        <f t="shared" si="2"/>
        <v xml:space="preserve"> </v>
      </c>
    </row>
    <row r="179" spans="1:5" x14ac:dyDescent="0.35">
      <c r="A179" s="160"/>
      <c r="B179" s="159"/>
      <c r="C179" s="160"/>
      <c r="D179" s="165"/>
      <c r="E179" s="90" t="str">
        <f t="shared" si="2"/>
        <v xml:space="preserve"> </v>
      </c>
    </row>
    <row r="180" spans="1:5" x14ac:dyDescent="0.35">
      <c r="A180" s="160"/>
      <c r="B180" s="159"/>
      <c r="C180" s="160"/>
      <c r="D180" s="165"/>
      <c r="E180" s="90" t="str">
        <f t="shared" si="2"/>
        <v xml:space="preserve"> </v>
      </c>
    </row>
    <row r="181" spans="1:5" x14ac:dyDescent="0.35">
      <c r="A181" s="160"/>
      <c r="B181" s="159"/>
      <c r="C181" s="160"/>
      <c r="D181" s="165"/>
      <c r="E181" s="90" t="str">
        <f t="shared" si="2"/>
        <v xml:space="preserve"> </v>
      </c>
    </row>
    <row r="182" spans="1:5" x14ac:dyDescent="0.35">
      <c r="A182" s="160"/>
      <c r="B182" s="159"/>
      <c r="C182" s="160"/>
      <c r="D182" s="165"/>
      <c r="E182" s="90" t="str">
        <f t="shared" si="2"/>
        <v xml:space="preserve"> </v>
      </c>
    </row>
    <row r="183" spans="1:5" x14ac:dyDescent="0.35">
      <c r="A183" s="160"/>
      <c r="B183" s="159"/>
      <c r="C183" s="160"/>
      <c r="D183" s="165"/>
      <c r="E183" s="90" t="str">
        <f t="shared" si="2"/>
        <v xml:space="preserve"> </v>
      </c>
    </row>
    <row r="184" spans="1:5" x14ac:dyDescent="0.35">
      <c r="A184" s="160"/>
      <c r="B184" s="159"/>
      <c r="C184" s="160"/>
      <c r="D184" s="165"/>
      <c r="E184" s="90" t="str">
        <f t="shared" si="2"/>
        <v xml:space="preserve"> </v>
      </c>
    </row>
    <row r="185" spans="1:5" x14ac:dyDescent="0.35">
      <c r="A185" s="160"/>
      <c r="B185" s="159"/>
      <c r="C185" s="160"/>
      <c r="D185" s="165"/>
      <c r="E185" s="90" t="str">
        <f t="shared" si="2"/>
        <v xml:space="preserve"> </v>
      </c>
    </row>
    <row r="186" spans="1:5" x14ac:dyDescent="0.35">
      <c r="A186" s="160"/>
      <c r="B186" s="159"/>
      <c r="C186" s="160"/>
      <c r="D186" s="165"/>
      <c r="E186" s="90" t="str">
        <f t="shared" si="2"/>
        <v xml:space="preserve"> </v>
      </c>
    </row>
    <row r="187" spans="1:5" x14ac:dyDescent="0.35">
      <c r="A187" s="160"/>
      <c r="B187" s="159"/>
      <c r="C187" s="160"/>
      <c r="D187" s="165"/>
      <c r="E187" s="90" t="str">
        <f t="shared" si="2"/>
        <v xml:space="preserve"> </v>
      </c>
    </row>
    <row r="188" spans="1:5" x14ac:dyDescent="0.35">
      <c r="A188" s="160"/>
      <c r="B188" s="159"/>
      <c r="C188" s="160"/>
      <c r="D188" s="165"/>
      <c r="E188" s="90" t="str">
        <f t="shared" si="2"/>
        <v xml:space="preserve"> </v>
      </c>
    </row>
    <row r="189" spans="1:5" x14ac:dyDescent="0.35">
      <c r="A189" s="160"/>
      <c r="B189" s="159"/>
      <c r="C189" s="160"/>
      <c r="D189" s="165"/>
      <c r="E189" s="90" t="str">
        <f t="shared" si="2"/>
        <v xml:space="preserve"> </v>
      </c>
    </row>
    <row r="190" spans="1:5" x14ac:dyDescent="0.35">
      <c r="A190" s="160"/>
      <c r="B190" s="159"/>
      <c r="C190" s="160"/>
      <c r="D190" s="165"/>
      <c r="E190" s="90" t="str">
        <f t="shared" si="2"/>
        <v xml:space="preserve"> </v>
      </c>
    </row>
    <row r="191" spans="1:5" x14ac:dyDescent="0.35">
      <c r="A191" s="160"/>
      <c r="B191" s="159"/>
      <c r="C191" s="160"/>
      <c r="D191" s="165"/>
      <c r="E191" s="90" t="str">
        <f t="shared" si="2"/>
        <v xml:space="preserve"> </v>
      </c>
    </row>
    <row r="192" spans="1:5" x14ac:dyDescent="0.35">
      <c r="A192" s="160"/>
      <c r="B192" s="159"/>
      <c r="C192" s="160"/>
      <c r="D192" s="165"/>
      <c r="E192" s="90" t="str">
        <f t="shared" si="2"/>
        <v xml:space="preserve"> </v>
      </c>
    </row>
    <row r="193" spans="1:5" x14ac:dyDescent="0.35">
      <c r="A193" s="160"/>
      <c r="B193" s="159"/>
      <c r="C193" s="160"/>
      <c r="D193" s="165"/>
      <c r="E193" s="90" t="str">
        <f t="shared" si="2"/>
        <v xml:space="preserve"> </v>
      </c>
    </row>
    <row r="194" spans="1:5" x14ac:dyDescent="0.35">
      <c r="A194" s="160"/>
      <c r="B194" s="159"/>
      <c r="C194" s="160"/>
      <c r="D194" s="165"/>
      <c r="E194" s="90" t="str">
        <f t="shared" si="2"/>
        <v xml:space="preserve"> </v>
      </c>
    </row>
    <row r="195" spans="1:5" x14ac:dyDescent="0.35">
      <c r="A195" s="160"/>
      <c r="B195" s="159"/>
      <c r="C195" s="160"/>
      <c r="D195" s="165"/>
      <c r="E195" s="90" t="str">
        <f t="shared" si="2"/>
        <v xml:space="preserve"> </v>
      </c>
    </row>
    <row r="196" spans="1:5" x14ac:dyDescent="0.35">
      <c r="A196" s="160"/>
      <c r="B196" s="159"/>
      <c r="C196" s="160"/>
      <c r="D196" s="165"/>
      <c r="E196" s="90" t="str">
        <f t="shared" si="2"/>
        <v xml:space="preserve"> </v>
      </c>
    </row>
    <row r="197" spans="1:5" x14ac:dyDescent="0.35">
      <c r="A197" s="160"/>
      <c r="B197" s="159"/>
      <c r="C197" s="160"/>
      <c r="D197" s="165"/>
      <c r="E197" s="90" t="str">
        <f t="shared" si="2"/>
        <v xml:space="preserve"> </v>
      </c>
    </row>
    <row r="198" spans="1:5" x14ac:dyDescent="0.35">
      <c r="A198" s="160"/>
      <c r="B198" s="159"/>
      <c r="C198" s="160"/>
      <c r="D198" s="165"/>
      <c r="E198" s="90" t="str">
        <f t="shared" si="2"/>
        <v xml:space="preserve"> </v>
      </c>
    </row>
    <row r="199" spans="1:5" x14ac:dyDescent="0.35">
      <c r="A199" s="160"/>
      <c r="B199" s="159"/>
      <c r="C199" s="160"/>
      <c r="D199" s="165"/>
      <c r="E199" s="90" t="str">
        <f t="shared" si="2"/>
        <v xml:space="preserve"> </v>
      </c>
    </row>
    <row r="200" spans="1:5" x14ac:dyDescent="0.35">
      <c r="A200" s="160"/>
      <c r="B200" s="159"/>
      <c r="C200" s="160"/>
      <c r="D200" s="165"/>
      <c r="E200" s="90" t="str">
        <f t="shared" ref="E200" si="3">A200&amp;" "&amp;B200</f>
        <v xml:space="preserve"> </v>
      </c>
    </row>
    <row r="201" spans="1:5" ht="17.149999999999999" hidden="1" customHeight="1" x14ac:dyDescent="0.35">
      <c r="D201" s="80"/>
    </row>
    <row r="202" spans="1:5" ht="17.149999999999999" hidden="1" customHeight="1" x14ac:dyDescent="0.35"/>
  </sheetData>
  <sheetProtection sheet="1" objects="1" scenarios="1" formatCells="0" formatColumns="0" formatRows="0"/>
  <mergeCells count="3">
    <mergeCell ref="A2:D2"/>
    <mergeCell ref="A4:D4"/>
    <mergeCell ref="A3:D3"/>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046A329A-0C94-46BD-8943-AF7979CC6368}">
            <xm:f>Übersicht!$C$10=_Intern!$C$75</xm:f>
            <x14:dxf>
              <font>
                <color theme="1"/>
              </font>
              <fill>
                <patternFill>
                  <bgColor theme="3" tint="0.89996032593768116"/>
                </patternFill>
              </fill>
            </x14:dxf>
          </x14:cfRule>
          <x14:cfRule type="expression" priority="5" id="{C852D36B-BD88-45CA-9A9A-FADA3B545785}">
            <xm:f>Übersicht!$C$9=_Intern!$C$70</xm:f>
            <x14:dxf>
              <font>
                <color theme="1"/>
              </font>
              <fill>
                <patternFill>
                  <bgColor theme="3" tint="0.89996032593768116"/>
                </patternFill>
              </fill>
            </x14:dxf>
          </x14:cfRule>
          <xm:sqref>D6:D201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4FD0E1C-3E2B-4DC9-A3A0-5E965AE68EAB}">
          <x14:formula1>
            <xm:f>_Intern!$B$143:$B$144</xm:f>
          </x14:formula1>
          <xm:sqref>C202:C1048576</xm:sqref>
        </x14:dataValidation>
        <x14:dataValidation type="list" allowBlank="1" showInputMessage="1" showErrorMessage="1" xr:uid="{80C10770-D8DC-4B79-98C2-360C9807A5B1}">
          <x14:formula1>
            <xm:f>_Intern!$B$147:$B$148</xm:f>
          </x14:formula1>
          <xm:sqref>D202:D1048576</xm:sqref>
        </x14:dataValidation>
        <x14:dataValidation type="list" allowBlank="1" showInputMessage="1" showErrorMessage="1" xr:uid="{711BA706-9C2B-425D-9AB1-D0A15FEA7811}">
          <x14:formula1>
            <xm:f>_Intern!$B$145:$B$147</xm:f>
          </x14:formula1>
          <xm:sqref>C7:C201</xm:sqref>
        </x14:dataValidation>
        <x14:dataValidation type="list" allowBlank="1" showInputMessage="1" showErrorMessage="1" xr:uid="{B4F8C89D-5E36-46E5-8D14-3D8FC654B9E1}">
          <x14:formula1>
            <xm:f>_Intern!$B$149:$B$150</xm:f>
          </x14:formula1>
          <xm:sqref>D7:D201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50F66-7182-4C21-81E6-1CCACA99D9A8}">
  <sheetPr>
    <tabColor theme="9" tint="0.79998168889431442"/>
  </sheetPr>
  <dimension ref="A1:BL203"/>
  <sheetViews>
    <sheetView workbookViewId="0">
      <selection activeCell="C10" sqref="C10"/>
    </sheetView>
  </sheetViews>
  <sheetFormatPr baseColWidth="10" defaultColWidth="0" defaultRowHeight="14.5" zeroHeight="1" x14ac:dyDescent="0.35"/>
  <cols>
    <col min="1" max="1" width="18.08984375" style="3" bestFit="1" customWidth="1"/>
    <col min="2" max="2" width="26.26953125" style="3" bestFit="1" customWidth="1"/>
    <col min="3" max="64" width="19.90625" bestFit="1" customWidth="1"/>
    <col min="65" max="16384" width="11.453125" hidden="1"/>
  </cols>
  <sheetData>
    <row r="1" spans="1:64" s="2" customFormat="1" x14ac:dyDescent="0.35">
      <c r="A1" s="207" t="str">
        <f>_Intern!A167</f>
        <v>B 3. Kostenarten-Kostenstellen-Rechnung gem. Betriebsbuchhaltung</v>
      </c>
      <c r="B1" s="207"/>
      <c r="C1" s="208"/>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row>
    <row r="2" spans="1:64" s="2" customFormat="1" ht="50.15" customHeight="1" x14ac:dyDescent="0.35">
      <c r="A2" s="215" t="str">
        <f>IF(Übersicht!$C$8=_Intern!$C$67,_Intern!A168,_Intern!B168)</f>
        <v xml:space="preserve">Bitte fügen Sie in diesem Arbeitsblatt Ihre Kostenarten-Kostenstellen-Rechnung vor Umlage der Gemeinkosten des Laborstandorts gemäss Betriebsbuchhaltung ein. Sie können den Abzug aus Ihrem System direkt ab Zelle A9 einfügen. Bitte achten Sie darauf, dass in den Spalten A und B die Kostenarten und ab Spalte C die Kosten pro Kostenstelle abgebildet sind. </v>
      </c>
      <c r="B2" s="215"/>
      <c r="C2" s="215"/>
      <c r="D2" s="215"/>
      <c r="E2" s="215"/>
      <c r="F2" s="215"/>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row>
    <row r="3" spans="1:64" s="2" customFormat="1" ht="38.5" customHeight="1" x14ac:dyDescent="0.35">
      <c r="A3" s="215" t="str">
        <f>IF(Übersicht!$C$8=_Intern!$C$67,_Intern!A169,_Intern!B169)</f>
        <v xml:space="preserve">Kosten, die einem Laborstandort von einer Zentrale nicht direkt verrechnet sondern in einer ersten Stufe der Kostellenrechnung via Umlageschlüssel oder interne Verrechnung von Leistungen zugewiesen werden, sind einzubeziehen und als separate "Kostenarten/Kostengruppen" auszuweisen.
</v>
      </c>
      <c r="B3" s="215"/>
      <c r="C3" s="215"/>
      <c r="D3" s="215"/>
      <c r="E3" s="215"/>
      <c r="F3" s="215"/>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row>
    <row r="4" spans="1:64" s="2" customFormat="1" ht="38.5" customHeight="1" x14ac:dyDescent="0.35">
      <c r="A4" s="215" t="str">
        <f>IF(Übersicht!$C$8=_Intern!$C$67,_Intern!A170,_Intern!B170)</f>
        <v xml:space="preserve">Ebenfalls einzubeziehen sind Erlösarten, die keine Erlöse für verrechenbare Leistungen einer leistungserbringenden Kostenstelle abbilden, sondern weiterverrechnete Aufwände darstellen, die sich aufwandsmindernd auf Gemeinkosten auswirken. </v>
      </c>
      <c r="B4" s="215"/>
      <c r="C4" s="215"/>
      <c r="D4" s="215"/>
      <c r="E4" s="215"/>
      <c r="F4" s="215"/>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row>
    <row r="5" spans="1:64" s="2" customFormat="1" ht="78.75" customHeight="1" x14ac:dyDescent="0.35">
      <c r="A5" s="215" t="str">
        <f>_Intern!B171</f>
        <v>Bitte verwenden Sie die gleiche Struktur der Kostenarten, wie Sie sie in "B1_Kostenarten" eingetragen haben, d. h. als Spitallabor die Harmonisierungsebene der Kontogruppe nach Rekole und als Privatlabor die unterste Ebene Ihrer Kostenarten (höchste Auflösung). Die Kostenstellen können als Nr. (1000) oder als Kombination von Nr. und Bezeichnung eingelesen werden (1000 Corelab).</v>
      </c>
      <c r="B5" s="215"/>
      <c r="C5" s="215"/>
      <c r="D5" s="215"/>
      <c r="E5" s="215"/>
      <c r="F5" s="215"/>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row>
    <row r="6" spans="1:64" x14ac:dyDescent="0.35">
      <c r="A6" s="209" t="str">
        <f>_Intern!B172</f>
        <v>Sachliche und zeitliche Abgrenzungen werden im Arbeitsblatt B5b vorgenommen und ausgewiesen.</v>
      </c>
      <c r="B6" s="209"/>
      <c r="C6" s="209"/>
      <c r="D6" s="209"/>
      <c r="E6" s="61"/>
      <c r="F6" s="61"/>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row>
    <row r="7" spans="1:64" s="78" customFormat="1" x14ac:dyDescent="0.35">
      <c r="A7" s="89"/>
      <c r="B7" s="89"/>
      <c r="C7" s="89"/>
      <c r="D7" s="89"/>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row>
    <row r="8" spans="1:64" x14ac:dyDescent="0.35">
      <c r="A8" s="166" t="str">
        <f>_Intern!B173</f>
        <v>Kostenart-Nr.</v>
      </c>
      <c r="B8" s="166" t="str">
        <f>_Intern!B174</f>
        <v>Bezeichnung der Kostenart</v>
      </c>
      <c r="C8" s="167" t="str">
        <f>_Intern!$B$176</f>
        <v>Kostenstelle Nr.</v>
      </c>
      <c r="D8" s="167" t="str">
        <f>_Intern!$B$176</f>
        <v>Kostenstelle Nr.</v>
      </c>
      <c r="E8" s="167" t="str">
        <f>_Intern!$B$176</f>
        <v>Kostenstelle Nr.</v>
      </c>
      <c r="F8" s="167" t="str">
        <f>_Intern!$B$176</f>
        <v>Kostenstelle Nr.</v>
      </c>
      <c r="G8" s="167" t="str">
        <f>_Intern!$B$176</f>
        <v>Kostenstelle Nr.</v>
      </c>
      <c r="H8" s="167" t="str">
        <f>_Intern!$B$176</f>
        <v>Kostenstelle Nr.</v>
      </c>
      <c r="I8" s="167" t="str">
        <f>_Intern!$B$176</f>
        <v>Kostenstelle Nr.</v>
      </c>
      <c r="J8" s="167" t="str">
        <f>_Intern!$B$176</f>
        <v>Kostenstelle Nr.</v>
      </c>
      <c r="K8" s="167" t="str">
        <f>_Intern!$B$176</f>
        <v>Kostenstelle Nr.</v>
      </c>
      <c r="L8" s="167" t="str">
        <f>_Intern!$B$176</f>
        <v>Kostenstelle Nr.</v>
      </c>
      <c r="M8" s="167" t="str">
        <f>_Intern!$B$176</f>
        <v>Kostenstelle Nr.</v>
      </c>
      <c r="N8" s="167" t="str">
        <f>_Intern!$B$176</f>
        <v>Kostenstelle Nr.</v>
      </c>
      <c r="O8" s="167" t="str">
        <f>_Intern!$B$176</f>
        <v>Kostenstelle Nr.</v>
      </c>
      <c r="P8" s="167" t="str">
        <f>_Intern!$B$176</f>
        <v>Kostenstelle Nr.</v>
      </c>
      <c r="Q8" s="167" t="str">
        <f>_Intern!$B$176</f>
        <v>Kostenstelle Nr.</v>
      </c>
      <c r="R8" s="167" t="str">
        <f>_Intern!$B$176</f>
        <v>Kostenstelle Nr.</v>
      </c>
      <c r="S8" s="167" t="str">
        <f>_Intern!$B$176</f>
        <v>Kostenstelle Nr.</v>
      </c>
      <c r="T8" s="167" t="str">
        <f>_Intern!$B$176</f>
        <v>Kostenstelle Nr.</v>
      </c>
      <c r="U8" s="167" t="str">
        <f>_Intern!$B$176</f>
        <v>Kostenstelle Nr.</v>
      </c>
      <c r="V8" s="167" t="str">
        <f>_Intern!$B$176</f>
        <v>Kostenstelle Nr.</v>
      </c>
      <c r="W8" s="167" t="str">
        <f>_Intern!$B$176</f>
        <v>Kostenstelle Nr.</v>
      </c>
      <c r="X8" s="167" t="str">
        <f>_Intern!$B$176</f>
        <v>Kostenstelle Nr.</v>
      </c>
      <c r="Y8" s="167" t="str">
        <f>_Intern!$B$176</f>
        <v>Kostenstelle Nr.</v>
      </c>
      <c r="Z8" s="167" t="str">
        <f>_Intern!$B$176</f>
        <v>Kostenstelle Nr.</v>
      </c>
      <c r="AA8" s="167" t="str">
        <f>_Intern!$B$176</f>
        <v>Kostenstelle Nr.</v>
      </c>
      <c r="AB8" s="167" t="str">
        <f>_Intern!$B$176</f>
        <v>Kostenstelle Nr.</v>
      </c>
      <c r="AC8" s="167" t="str">
        <f>_Intern!$B$176</f>
        <v>Kostenstelle Nr.</v>
      </c>
      <c r="AD8" s="167" t="str">
        <f>_Intern!$B$176</f>
        <v>Kostenstelle Nr.</v>
      </c>
      <c r="AE8" s="167" t="str">
        <f>_Intern!$B$176</f>
        <v>Kostenstelle Nr.</v>
      </c>
      <c r="AF8" s="167" t="str">
        <f>_Intern!$B$176</f>
        <v>Kostenstelle Nr.</v>
      </c>
      <c r="AG8" s="167" t="str">
        <f>_Intern!$B$176</f>
        <v>Kostenstelle Nr.</v>
      </c>
      <c r="AH8" s="167" t="str">
        <f>_Intern!$B$176</f>
        <v>Kostenstelle Nr.</v>
      </c>
      <c r="AI8" s="167" t="str">
        <f>_Intern!$B$176</f>
        <v>Kostenstelle Nr.</v>
      </c>
      <c r="AJ8" s="167" t="str">
        <f>_Intern!$B$176</f>
        <v>Kostenstelle Nr.</v>
      </c>
      <c r="AK8" s="167" t="str">
        <f>_Intern!$B$176</f>
        <v>Kostenstelle Nr.</v>
      </c>
      <c r="AL8" s="167" t="str">
        <f>_Intern!$B$176</f>
        <v>Kostenstelle Nr.</v>
      </c>
      <c r="AM8" s="167" t="str">
        <f>_Intern!$B$176</f>
        <v>Kostenstelle Nr.</v>
      </c>
      <c r="AN8" s="167" t="str">
        <f>_Intern!$B$176</f>
        <v>Kostenstelle Nr.</v>
      </c>
      <c r="AO8" s="167" t="str">
        <f>_Intern!$B$176</f>
        <v>Kostenstelle Nr.</v>
      </c>
      <c r="AP8" s="167" t="str">
        <f>_Intern!$B$176</f>
        <v>Kostenstelle Nr.</v>
      </c>
      <c r="AQ8" s="167" t="str">
        <f>_Intern!$B$176</f>
        <v>Kostenstelle Nr.</v>
      </c>
      <c r="AR8" s="167" t="str">
        <f>_Intern!$B$176</f>
        <v>Kostenstelle Nr.</v>
      </c>
      <c r="AS8" s="167" t="str">
        <f>_Intern!$B$176</f>
        <v>Kostenstelle Nr.</v>
      </c>
      <c r="AT8" s="167" t="str">
        <f>_Intern!$B$176</f>
        <v>Kostenstelle Nr.</v>
      </c>
      <c r="AU8" s="167" t="str">
        <f>_Intern!$B$176</f>
        <v>Kostenstelle Nr.</v>
      </c>
      <c r="AV8" s="167" t="str">
        <f>_Intern!$B$176</f>
        <v>Kostenstelle Nr.</v>
      </c>
      <c r="AW8" s="167" t="str">
        <f>_Intern!$B$176</f>
        <v>Kostenstelle Nr.</v>
      </c>
      <c r="AX8" s="167" t="str">
        <f>_Intern!$B$176</f>
        <v>Kostenstelle Nr.</v>
      </c>
      <c r="AY8" s="167" t="str">
        <f>_Intern!$B$176</f>
        <v>Kostenstelle Nr.</v>
      </c>
      <c r="AZ8" s="167" t="str">
        <f>_Intern!$B$176</f>
        <v>Kostenstelle Nr.</v>
      </c>
      <c r="BA8" s="167" t="str">
        <f>_Intern!$B$176</f>
        <v>Kostenstelle Nr.</v>
      </c>
      <c r="BB8" s="167" t="str">
        <f>_Intern!$B$176</f>
        <v>Kostenstelle Nr.</v>
      </c>
      <c r="BC8" s="167" t="str">
        <f>_Intern!$B$176</f>
        <v>Kostenstelle Nr.</v>
      </c>
      <c r="BD8" s="167" t="str">
        <f>_Intern!$B$176</f>
        <v>Kostenstelle Nr.</v>
      </c>
      <c r="BE8" s="167" t="str">
        <f>_Intern!$B$176</f>
        <v>Kostenstelle Nr.</v>
      </c>
      <c r="BF8" s="167" t="str">
        <f>_Intern!$B$176</f>
        <v>Kostenstelle Nr.</v>
      </c>
      <c r="BG8" s="167" t="str">
        <f>_Intern!$B$176</f>
        <v>Kostenstelle Nr.</v>
      </c>
      <c r="BH8" s="167" t="str">
        <f>_Intern!$B$176</f>
        <v>Kostenstelle Nr.</v>
      </c>
      <c r="BI8" s="167" t="str">
        <f>_Intern!$B$176</f>
        <v>Kostenstelle Nr.</v>
      </c>
      <c r="BJ8" s="167" t="str">
        <f>_Intern!$B$176</f>
        <v>Kostenstelle Nr.</v>
      </c>
      <c r="BK8" s="167" t="str">
        <f>_Intern!$B$176</f>
        <v>Kostenstelle Nr.</v>
      </c>
      <c r="BL8" s="167" t="str">
        <f>_Intern!$B$176</f>
        <v>Kostenstelle Nr.</v>
      </c>
    </row>
    <row r="9" spans="1:64" s="3" customFormat="1" ht="29" x14ac:dyDescent="0.35">
      <c r="A9" s="158"/>
      <c r="B9" s="158"/>
      <c r="C9" s="168" t="s">
        <v>2012</v>
      </c>
      <c r="D9" s="168" t="s">
        <v>2013</v>
      </c>
      <c r="E9" s="168" t="s">
        <v>2014</v>
      </c>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row>
    <row r="10" spans="1:64" x14ac:dyDescent="0.35">
      <c r="A10" s="158" t="s">
        <v>2015</v>
      </c>
      <c r="B10" s="158" t="s">
        <v>2016</v>
      </c>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row>
    <row r="11" spans="1:64" x14ac:dyDescent="0.35">
      <c r="A11" s="158" t="s">
        <v>2017</v>
      </c>
      <c r="B11" s="158" t="s">
        <v>2017</v>
      </c>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row>
    <row r="12" spans="1:64" x14ac:dyDescent="0.35">
      <c r="A12" s="158"/>
      <c r="B12" s="158"/>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row>
    <row r="13" spans="1:64" x14ac:dyDescent="0.35">
      <c r="A13" s="158"/>
      <c r="B13" s="158"/>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row>
    <row r="14" spans="1:64" x14ac:dyDescent="0.35">
      <c r="A14" s="158"/>
      <c r="B14" s="15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row>
    <row r="15" spans="1:64" x14ac:dyDescent="0.35">
      <c r="A15" s="158"/>
      <c r="B15" s="158"/>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row>
    <row r="16" spans="1:64" x14ac:dyDescent="0.35">
      <c r="A16" s="158"/>
      <c r="B16" s="15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row>
    <row r="17" spans="1:64" x14ac:dyDescent="0.35">
      <c r="A17" s="158"/>
      <c r="B17" s="158"/>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row>
    <row r="18" spans="1:64" x14ac:dyDescent="0.35">
      <c r="A18" s="158"/>
      <c r="B18" s="158"/>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row>
    <row r="19" spans="1:64" x14ac:dyDescent="0.35">
      <c r="A19" s="158"/>
      <c r="B19" s="158"/>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row>
    <row r="20" spans="1:64" x14ac:dyDescent="0.35">
      <c r="A20" s="158"/>
      <c r="B20" s="158"/>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row>
    <row r="21" spans="1:64" x14ac:dyDescent="0.35">
      <c r="A21" s="158"/>
      <c r="B21" s="15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row>
    <row r="22" spans="1:64" x14ac:dyDescent="0.35">
      <c r="A22" s="158"/>
      <c r="B22" s="15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row>
    <row r="23" spans="1:64" x14ac:dyDescent="0.35">
      <c r="A23" s="158"/>
      <c r="B23" s="158"/>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row>
    <row r="24" spans="1:64" x14ac:dyDescent="0.35">
      <c r="A24" s="158"/>
      <c r="B24" s="158"/>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row>
    <row r="25" spans="1:64" x14ac:dyDescent="0.35">
      <c r="A25" s="158"/>
      <c r="B25" s="158"/>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row>
    <row r="26" spans="1:64" x14ac:dyDescent="0.35">
      <c r="A26" s="158"/>
      <c r="B26" s="15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row>
    <row r="27" spans="1:64" x14ac:dyDescent="0.35">
      <c r="A27" s="158"/>
      <c r="B27" s="15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row>
    <row r="28" spans="1:64" x14ac:dyDescent="0.35">
      <c r="A28" s="158"/>
      <c r="B28" s="15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64" x14ac:dyDescent="0.35">
      <c r="A29" s="158"/>
      <c r="B29" s="15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row>
    <row r="30" spans="1:64" x14ac:dyDescent="0.35">
      <c r="A30" s="158"/>
      <c r="B30" s="15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row>
    <row r="31" spans="1:64" x14ac:dyDescent="0.35">
      <c r="A31" s="158"/>
      <c r="B31" s="158"/>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row>
    <row r="32" spans="1:64" x14ac:dyDescent="0.35">
      <c r="A32" s="158"/>
      <c r="B32" s="158"/>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row>
    <row r="33" spans="1:64" x14ac:dyDescent="0.35">
      <c r="A33" s="158"/>
      <c r="B33" s="158"/>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row>
    <row r="34" spans="1:64" x14ac:dyDescent="0.35">
      <c r="A34" s="158"/>
      <c r="B34" s="158"/>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row>
    <row r="35" spans="1:64" x14ac:dyDescent="0.35">
      <c r="A35" s="158"/>
      <c r="B35" s="15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row>
    <row r="36" spans="1:64" x14ac:dyDescent="0.35">
      <c r="A36" s="158"/>
      <c r="B36" s="15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row>
    <row r="37" spans="1:64" x14ac:dyDescent="0.35">
      <c r="A37" s="158"/>
      <c r="B37" s="15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64" x14ac:dyDescent="0.35">
      <c r="A38" s="158"/>
      <c r="B38" s="15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row>
    <row r="39" spans="1:64" x14ac:dyDescent="0.35">
      <c r="A39" s="158"/>
      <c r="B39" s="15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row>
    <row r="40" spans="1:64" x14ac:dyDescent="0.35">
      <c r="A40" s="158"/>
      <c r="B40" s="158"/>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row>
    <row r="41" spans="1:64" x14ac:dyDescent="0.35">
      <c r="A41" s="158"/>
      <c r="B41" s="158"/>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row>
    <row r="42" spans="1:64" x14ac:dyDescent="0.35">
      <c r="A42" s="158"/>
      <c r="B42" s="158"/>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row>
    <row r="43" spans="1:64" x14ac:dyDescent="0.35">
      <c r="A43" s="158"/>
      <c r="B43" s="158"/>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row>
    <row r="44" spans="1:64" x14ac:dyDescent="0.35">
      <c r="A44" s="158"/>
      <c r="B44" s="158"/>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row>
    <row r="45" spans="1:64" x14ac:dyDescent="0.35">
      <c r="A45" s="158"/>
      <c r="B45" s="158"/>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row>
    <row r="46" spans="1:64" x14ac:dyDescent="0.35">
      <c r="A46" s="158"/>
      <c r="B46" s="158"/>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row>
    <row r="47" spans="1:64" x14ac:dyDescent="0.35">
      <c r="A47" s="158"/>
      <c r="B47" s="158"/>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row>
    <row r="48" spans="1:64" x14ac:dyDescent="0.35">
      <c r="A48" s="158"/>
      <c r="B48" s="158"/>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row>
    <row r="49" spans="1:64" x14ac:dyDescent="0.35">
      <c r="A49" s="158"/>
      <c r="B49" s="158"/>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row>
    <row r="50" spans="1:64" x14ac:dyDescent="0.35">
      <c r="A50" s="158"/>
      <c r="B50" s="15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row>
    <row r="51" spans="1:64" x14ac:dyDescent="0.35">
      <c r="A51" s="158"/>
      <c r="B51" s="158"/>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row>
    <row r="52" spans="1:64" x14ac:dyDescent="0.35">
      <c r="A52" s="158"/>
      <c r="B52" s="158"/>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row>
    <row r="53" spans="1:64" x14ac:dyDescent="0.35">
      <c r="A53" s="158"/>
      <c r="B53" s="158"/>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row>
    <row r="54" spans="1:64" x14ac:dyDescent="0.35">
      <c r="A54" s="158"/>
      <c r="B54" s="158"/>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row>
    <row r="55" spans="1:64" x14ac:dyDescent="0.35">
      <c r="A55" s="158"/>
      <c r="B55" s="15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row>
    <row r="56" spans="1:64" x14ac:dyDescent="0.35">
      <c r="A56" s="158"/>
      <c r="B56" s="15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row>
    <row r="57" spans="1:64" x14ac:dyDescent="0.35">
      <c r="A57" s="158"/>
      <c r="B57" s="158"/>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row>
    <row r="58" spans="1:64" x14ac:dyDescent="0.35">
      <c r="A58" s="158"/>
      <c r="B58" s="158"/>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row>
    <row r="59" spans="1:64" x14ac:dyDescent="0.35">
      <c r="A59" s="158"/>
      <c r="B59" s="158"/>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row>
    <row r="60" spans="1:64" x14ac:dyDescent="0.35">
      <c r="A60" s="158"/>
      <c r="B60" s="158"/>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row>
    <row r="61" spans="1:64" x14ac:dyDescent="0.35">
      <c r="A61" s="158"/>
      <c r="B61" s="158"/>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row>
    <row r="62" spans="1:64" x14ac:dyDescent="0.35">
      <c r="A62" s="158"/>
      <c r="B62" s="158"/>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row>
    <row r="63" spans="1:64" x14ac:dyDescent="0.35">
      <c r="A63" s="158"/>
      <c r="B63" s="158"/>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row>
    <row r="64" spans="1:64" x14ac:dyDescent="0.35">
      <c r="A64" s="158"/>
      <c r="B64" s="158"/>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row>
    <row r="65" spans="1:64" x14ac:dyDescent="0.35">
      <c r="A65" s="158"/>
      <c r="B65" s="158"/>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row>
    <row r="66" spans="1:64" x14ac:dyDescent="0.35">
      <c r="A66" s="158"/>
      <c r="B66" s="158"/>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row>
    <row r="67" spans="1:64" x14ac:dyDescent="0.35">
      <c r="A67" s="158"/>
      <c r="B67" s="158"/>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row>
    <row r="68" spans="1:64" x14ac:dyDescent="0.35">
      <c r="A68" s="158"/>
      <c r="B68" s="158"/>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row>
    <row r="69" spans="1:64" x14ac:dyDescent="0.35">
      <c r="A69" s="158"/>
      <c r="B69" s="158"/>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row>
    <row r="70" spans="1:64" x14ac:dyDescent="0.35">
      <c r="A70" s="158"/>
      <c r="B70" s="158"/>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row>
    <row r="71" spans="1:64" x14ac:dyDescent="0.35">
      <c r="A71" s="158"/>
      <c r="B71" s="158"/>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row>
    <row r="72" spans="1:64" x14ac:dyDescent="0.35">
      <c r="A72" s="158"/>
      <c r="B72" s="158"/>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row>
    <row r="73" spans="1:64" x14ac:dyDescent="0.35">
      <c r="A73" s="158"/>
      <c r="B73" s="15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row>
    <row r="74" spans="1:64" x14ac:dyDescent="0.35">
      <c r="A74" s="158"/>
      <c r="B74" s="15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row>
    <row r="75" spans="1:64" x14ac:dyDescent="0.35">
      <c r="A75" s="158"/>
      <c r="B75" s="158"/>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row>
    <row r="76" spans="1:64" x14ac:dyDescent="0.35">
      <c r="A76" s="158"/>
      <c r="B76" s="158"/>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row>
    <row r="77" spans="1:64" x14ac:dyDescent="0.35">
      <c r="A77" s="158"/>
      <c r="B77" s="158"/>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row>
    <row r="78" spans="1:64" x14ac:dyDescent="0.35">
      <c r="A78" s="158"/>
      <c r="B78" s="158"/>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row>
    <row r="79" spans="1:64" x14ac:dyDescent="0.35">
      <c r="A79" s="158"/>
      <c r="B79" s="158"/>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row>
    <row r="80" spans="1:64" x14ac:dyDescent="0.35">
      <c r="A80" s="158"/>
      <c r="B80" s="158"/>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row>
    <row r="81" spans="1:64" x14ac:dyDescent="0.35">
      <c r="A81" s="158"/>
      <c r="B81" s="158"/>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row>
    <row r="82" spans="1:64" x14ac:dyDescent="0.35">
      <c r="A82" s="158"/>
      <c r="B82" s="158"/>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row>
    <row r="83" spans="1:64" x14ac:dyDescent="0.35">
      <c r="A83" s="158"/>
      <c r="B83" s="158"/>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row>
    <row r="84" spans="1:64" x14ac:dyDescent="0.35">
      <c r="A84" s="158"/>
      <c r="B84" s="158"/>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row>
    <row r="85" spans="1:64" x14ac:dyDescent="0.35">
      <c r="A85" s="158"/>
      <c r="B85" s="158"/>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row>
    <row r="86" spans="1:64" x14ac:dyDescent="0.35">
      <c r="A86" s="158"/>
      <c r="B86" s="158"/>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row>
    <row r="87" spans="1:64" x14ac:dyDescent="0.35">
      <c r="A87" s="158"/>
      <c r="B87" s="158"/>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row>
    <row r="88" spans="1:64" x14ac:dyDescent="0.35">
      <c r="A88" s="158"/>
      <c r="B88" s="158"/>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row>
    <row r="89" spans="1:64" x14ac:dyDescent="0.35">
      <c r="A89" s="158"/>
      <c r="B89" s="158"/>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row>
    <row r="90" spans="1:64" x14ac:dyDescent="0.35">
      <c r="A90" s="158"/>
      <c r="B90" s="158"/>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row>
    <row r="91" spans="1:64" x14ac:dyDescent="0.35">
      <c r="A91" s="158"/>
      <c r="B91" s="158"/>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row>
    <row r="92" spans="1:64" x14ac:dyDescent="0.35">
      <c r="A92" s="158"/>
      <c r="B92" s="158"/>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row>
    <row r="93" spans="1:64" x14ac:dyDescent="0.35">
      <c r="A93" s="158"/>
      <c r="B93" s="158"/>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row>
    <row r="94" spans="1:64" x14ac:dyDescent="0.35">
      <c r="A94" s="158"/>
      <c r="B94" s="158"/>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row>
    <row r="95" spans="1:64" x14ac:dyDescent="0.35">
      <c r="A95" s="158"/>
      <c r="B95" s="158"/>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row>
    <row r="96" spans="1:64" x14ac:dyDescent="0.35">
      <c r="A96" s="158"/>
      <c r="B96" s="158"/>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row>
    <row r="97" spans="1:64" x14ac:dyDescent="0.35">
      <c r="A97" s="158"/>
      <c r="B97" s="158"/>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row>
    <row r="98" spans="1:64" x14ac:dyDescent="0.35">
      <c r="A98" s="158"/>
      <c r="B98" s="158"/>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row>
    <row r="99" spans="1:64" x14ac:dyDescent="0.35">
      <c r="A99" s="158"/>
      <c r="B99" s="158"/>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row>
    <row r="100" spans="1:64" x14ac:dyDescent="0.35">
      <c r="A100" s="158"/>
      <c r="B100" s="158"/>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row>
    <row r="101" spans="1:64" x14ac:dyDescent="0.35">
      <c r="A101" s="158"/>
      <c r="B101" s="158"/>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row>
    <row r="102" spans="1:64" x14ac:dyDescent="0.35">
      <c r="A102" s="158"/>
      <c r="B102" s="158"/>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row>
    <row r="103" spans="1:64" x14ac:dyDescent="0.35">
      <c r="A103" s="158"/>
      <c r="B103" s="158"/>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row>
    <row r="104" spans="1:64" x14ac:dyDescent="0.35">
      <c r="A104" s="158"/>
      <c r="B104" s="158"/>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row>
    <row r="105" spans="1:64" x14ac:dyDescent="0.35">
      <c r="A105" s="158"/>
      <c r="B105" s="158"/>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row>
    <row r="106" spans="1:64" x14ac:dyDescent="0.35">
      <c r="A106" s="158"/>
      <c r="B106" s="158"/>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row>
    <row r="107" spans="1:64" x14ac:dyDescent="0.35">
      <c r="A107" s="158"/>
      <c r="B107" s="158"/>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row>
    <row r="108" spans="1:64" x14ac:dyDescent="0.35">
      <c r="A108" s="158"/>
      <c r="B108" s="158"/>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row>
    <row r="109" spans="1:64" x14ac:dyDescent="0.35">
      <c r="A109" s="158"/>
      <c r="B109" s="158"/>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row>
    <row r="110" spans="1:64" x14ac:dyDescent="0.35">
      <c r="A110" s="158"/>
      <c r="B110" s="158"/>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row>
    <row r="111" spans="1:64" x14ac:dyDescent="0.35">
      <c r="A111" s="158"/>
      <c r="B111" s="158"/>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row>
    <row r="112" spans="1:64" x14ac:dyDescent="0.35">
      <c r="A112" s="158"/>
      <c r="B112" s="158"/>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row>
    <row r="113" spans="1:64" x14ac:dyDescent="0.35">
      <c r="A113" s="158"/>
      <c r="B113" s="158"/>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row>
    <row r="114" spans="1:64" x14ac:dyDescent="0.35">
      <c r="A114" s="158"/>
      <c r="B114" s="158"/>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row>
    <row r="115" spans="1:64" x14ac:dyDescent="0.35">
      <c r="A115" s="158"/>
      <c r="B115" s="158"/>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row>
    <row r="116" spans="1:64" x14ac:dyDescent="0.35">
      <c r="A116" s="158"/>
      <c r="B116" s="158"/>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row>
    <row r="117" spans="1:64" x14ac:dyDescent="0.35">
      <c r="A117" s="158"/>
      <c r="B117" s="158"/>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row>
    <row r="118" spans="1:64" x14ac:dyDescent="0.35">
      <c r="A118" s="158"/>
      <c r="B118" s="158"/>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row>
    <row r="119" spans="1:64" x14ac:dyDescent="0.35">
      <c r="A119" s="158"/>
      <c r="B119" s="158"/>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row>
    <row r="120" spans="1:64" x14ac:dyDescent="0.35">
      <c r="A120" s="158"/>
      <c r="B120" s="158"/>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row>
    <row r="121" spans="1:64" x14ac:dyDescent="0.35">
      <c r="A121" s="158"/>
      <c r="B121" s="158"/>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row>
    <row r="122" spans="1:64" x14ac:dyDescent="0.35">
      <c r="A122" s="158"/>
      <c r="B122" s="158"/>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row>
    <row r="123" spans="1:64" x14ac:dyDescent="0.35">
      <c r="A123" s="158"/>
      <c r="B123" s="158"/>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row>
    <row r="124" spans="1:64" x14ac:dyDescent="0.35">
      <c r="A124" s="158"/>
      <c r="B124" s="158"/>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row>
    <row r="125" spans="1:64" x14ac:dyDescent="0.35">
      <c r="A125" s="158"/>
      <c r="B125" s="158"/>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row>
    <row r="126" spans="1:64" x14ac:dyDescent="0.35">
      <c r="A126" s="158"/>
      <c r="B126" s="158"/>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row>
    <row r="127" spans="1:64" x14ac:dyDescent="0.35">
      <c r="A127" s="158"/>
      <c r="B127" s="158"/>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row>
    <row r="128" spans="1:64" x14ac:dyDescent="0.35">
      <c r="A128" s="158"/>
      <c r="B128" s="158"/>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row>
    <row r="129" spans="1:64" x14ac:dyDescent="0.35">
      <c r="A129" s="158"/>
      <c r="B129" s="158"/>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row>
    <row r="130" spans="1:64" x14ac:dyDescent="0.35">
      <c r="A130" s="158"/>
      <c r="B130" s="158"/>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row>
    <row r="131" spans="1:64" x14ac:dyDescent="0.35">
      <c r="A131" s="158"/>
      <c r="B131" s="15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row>
    <row r="132" spans="1:64" x14ac:dyDescent="0.35">
      <c r="A132" s="158"/>
      <c r="B132" s="158"/>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row>
    <row r="133" spans="1:64" x14ac:dyDescent="0.35">
      <c r="A133" s="158"/>
      <c r="B133" s="158"/>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row>
    <row r="134" spans="1:64" x14ac:dyDescent="0.35">
      <c r="A134" s="158"/>
      <c r="B134" s="158"/>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row>
    <row r="135" spans="1:64" x14ac:dyDescent="0.35">
      <c r="A135" s="158"/>
      <c r="B135" s="158"/>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row>
    <row r="136" spans="1:64" x14ac:dyDescent="0.35">
      <c r="A136" s="158"/>
      <c r="B136" s="158"/>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row>
    <row r="137" spans="1:64" x14ac:dyDescent="0.35">
      <c r="A137" s="158"/>
      <c r="B137" s="158"/>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row>
    <row r="138" spans="1:64" x14ac:dyDescent="0.35">
      <c r="A138" s="158"/>
      <c r="B138" s="158"/>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row>
    <row r="139" spans="1:64" x14ac:dyDescent="0.35">
      <c r="A139" s="158"/>
      <c r="B139" s="158"/>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row>
    <row r="140" spans="1:64" x14ac:dyDescent="0.35">
      <c r="A140" s="158"/>
      <c r="B140" s="158"/>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row>
    <row r="141" spans="1:64" x14ac:dyDescent="0.35">
      <c r="A141" s="158"/>
      <c r="B141" s="158"/>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row>
    <row r="142" spans="1:64" x14ac:dyDescent="0.35">
      <c r="A142" s="158"/>
      <c r="B142" s="158"/>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row>
    <row r="143" spans="1:64" x14ac:dyDescent="0.35">
      <c r="A143" s="158"/>
      <c r="B143" s="158"/>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row>
    <row r="144" spans="1:64" x14ac:dyDescent="0.35">
      <c r="A144" s="158"/>
      <c r="B144" s="158"/>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row>
    <row r="145" spans="1:64" x14ac:dyDescent="0.35">
      <c r="A145" s="158"/>
      <c r="B145" s="158"/>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row>
    <row r="146" spans="1:64" x14ac:dyDescent="0.35">
      <c r="A146" s="158"/>
      <c r="B146" s="158"/>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row>
    <row r="147" spans="1:64" x14ac:dyDescent="0.35">
      <c r="A147" s="158"/>
      <c r="B147" s="158"/>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row>
    <row r="148" spans="1:64" x14ac:dyDescent="0.35">
      <c r="A148" s="158"/>
      <c r="B148" s="158"/>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row>
    <row r="149" spans="1:64" x14ac:dyDescent="0.35">
      <c r="A149" s="158"/>
      <c r="B149" s="158"/>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row>
    <row r="150" spans="1:64" x14ac:dyDescent="0.35">
      <c r="A150" s="158"/>
      <c r="B150" s="15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row>
    <row r="151" spans="1:64" x14ac:dyDescent="0.35">
      <c r="A151" s="158"/>
      <c r="B151" s="158"/>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row>
    <row r="152" spans="1:64" x14ac:dyDescent="0.35">
      <c r="A152" s="158"/>
      <c r="B152" s="158"/>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row>
    <row r="153" spans="1:64" x14ac:dyDescent="0.35">
      <c r="A153" s="158"/>
      <c r="B153" s="158"/>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row>
    <row r="154" spans="1:64" x14ac:dyDescent="0.35">
      <c r="A154" s="158"/>
      <c r="B154" s="158"/>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row>
    <row r="155" spans="1:64" x14ac:dyDescent="0.35">
      <c r="A155" s="158"/>
      <c r="B155" s="158"/>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row>
    <row r="156" spans="1:64" x14ac:dyDescent="0.35">
      <c r="A156" s="158"/>
      <c r="B156" s="158"/>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row>
    <row r="157" spans="1:64" x14ac:dyDescent="0.35">
      <c r="A157" s="158"/>
      <c r="B157" s="158"/>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row>
    <row r="158" spans="1:64" x14ac:dyDescent="0.35">
      <c r="A158" s="158"/>
      <c r="B158" s="158"/>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row>
    <row r="159" spans="1:64" x14ac:dyDescent="0.35">
      <c r="A159" s="158"/>
      <c r="B159" s="158"/>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row>
    <row r="160" spans="1:64" x14ac:dyDescent="0.35">
      <c r="A160" s="158"/>
      <c r="B160" s="158"/>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row>
    <row r="161" spans="1:64" x14ac:dyDescent="0.35">
      <c r="A161" s="158"/>
      <c r="B161" s="158"/>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row>
    <row r="162" spans="1:64" x14ac:dyDescent="0.35">
      <c r="A162" s="158"/>
      <c r="B162" s="158"/>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row>
    <row r="163" spans="1:64" x14ac:dyDescent="0.35">
      <c r="A163" s="158"/>
      <c r="B163" s="158"/>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row>
    <row r="164" spans="1:64" x14ac:dyDescent="0.35">
      <c r="A164" s="158"/>
      <c r="B164" s="158"/>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row>
    <row r="165" spans="1:64" x14ac:dyDescent="0.35">
      <c r="A165" s="158"/>
      <c r="B165" s="158"/>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row>
    <row r="166" spans="1:64" x14ac:dyDescent="0.35">
      <c r="A166" s="158"/>
      <c r="B166" s="158"/>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row>
    <row r="167" spans="1:64" x14ac:dyDescent="0.35">
      <c r="A167" s="158"/>
      <c r="B167" s="158"/>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row>
    <row r="168" spans="1:64" x14ac:dyDescent="0.35">
      <c r="A168" s="158"/>
      <c r="B168" s="158"/>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row>
    <row r="169" spans="1:64" x14ac:dyDescent="0.35">
      <c r="A169" s="158"/>
      <c r="B169" s="158"/>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row>
    <row r="170" spans="1:64" x14ac:dyDescent="0.35">
      <c r="A170" s="158"/>
      <c r="B170" s="158"/>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row>
    <row r="171" spans="1:64" x14ac:dyDescent="0.35">
      <c r="A171" s="158"/>
      <c r="B171" s="158"/>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row>
    <row r="172" spans="1:64" x14ac:dyDescent="0.35">
      <c r="A172" s="158"/>
      <c r="B172" s="158"/>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row>
    <row r="173" spans="1:64" x14ac:dyDescent="0.35">
      <c r="A173" s="158"/>
      <c r="B173" s="158"/>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row>
    <row r="174" spans="1:64" x14ac:dyDescent="0.35">
      <c r="A174" s="158"/>
      <c r="B174" s="158"/>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row>
    <row r="175" spans="1:64" x14ac:dyDescent="0.35">
      <c r="A175" s="158"/>
      <c r="B175" s="158"/>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row>
    <row r="176" spans="1:64" x14ac:dyDescent="0.35">
      <c r="A176" s="158"/>
      <c r="B176" s="158"/>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row>
    <row r="177" spans="1:64" x14ac:dyDescent="0.35">
      <c r="A177" s="158"/>
      <c r="B177" s="158"/>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row>
    <row r="178" spans="1:64" x14ac:dyDescent="0.35">
      <c r="A178" s="158"/>
      <c r="B178" s="158"/>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row>
    <row r="179" spans="1:64" x14ac:dyDescent="0.35">
      <c r="A179" s="158"/>
      <c r="B179" s="158"/>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row>
    <row r="180" spans="1:64" x14ac:dyDescent="0.35">
      <c r="A180" s="158"/>
      <c r="B180" s="158"/>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row>
    <row r="181" spans="1:64" x14ac:dyDescent="0.35">
      <c r="A181" s="158"/>
      <c r="B181" s="158"/>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row>
    <row r="182" spans="1:64" x14ac:dyDescent="0.35">
      <c r="A182" s="158"/>
      <c r="B182" s="158"/>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row>
    <row r="183" spans="1:64" x14ac:dyDescent="0.35">
      <c r="A183" s="158"/>
      <c r="B183" s="158"/>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row>
    <row r="184" spans="1:64" x14ac:dyDescent="0.35">
      <c r="A184" s="158"/>
      <c r="B184" s="158"/>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row>
    <row r="185" spans="1:64" x14ac:dyDescent="0.35">
      <c r="A185" s="158"/>
      <c r="B185" s="158"/>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row>
    <row r="186" spans="1:64" x14ac:dyDescent="0.35">
      <c r="A186" s="158"/>
      <c r="B186" s="158"/>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row>
    <row r="187" spans="1:64" x14ac:dyDescent="0.35">
      <c r="A187" s="158"/>
      <c r="B187" s="158"/>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row>
    <row r="188" spans="1:64" x14ac:dyDescent="0.35">
      <c r="A188" s="158"/>
      <c r="B188" s="158"/>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row>
    <row r="189" spans="1:64" x14ac:dyDescent="0.35">
      <c r="A189" s="158"/>
      <c r="B189" s="158"/>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row>
    <row r="190" spans="1:64" x14ac:dyDescent="0.35">
      <c r="A190" s="158"/>
      <c r="B190" s="158"/>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row>
    <row r="191" spans="1:64" x14ac:dyDescent="0.35">
      <c r="A191" s="158"/>
      <c r="B191" s="158"/>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row>
    <row r="192" spans="1:64" x14ac:dyDescent="0.35">
      <c r="A192" s="158"/>
      <c r="B192" s="158"/>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row>
    <row r="193" spans="1:64" x14ac:dyDescent="0.35">
      <c r="A193" s="158"/>
      <c r="B193" s="158"/>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row>
    <row r="194" spans="1:64" x14ac:dyDescent="0.35">
      <c r="A194" s="158"/>
      <c r="B194" s="158"/>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row>
    <row r="195" spans="1:64" x14ac:dyDescent="0.35">
      <c r="A195" s="158"/>
      <c r="B195" s="158"/>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row>
    <row r="196" spans="1:64" x14ac:dyDescent="0.35">
      <c r="A196" s="158"/>
      <c r="B196" s="158"/>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row>
    <row r="197" spans="1:64" x14ac:dyDescent="0.35">
      <c r="A197" s="158"/>
      <c r="B197" s="158"/>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row>
    <row r="198" spans="1:64" x14ac:dyDescent="0.35">
      <c r="A198" s="158"/>
      <c r="B198" s="158"/>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row>
    <row r="199" spans="1:64" x14ac:dyDescent="0.35">
      <c r="A199" s="158"/>
      <c r="B199" s="158"/>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row>
    <row r="200" spans="1:64" x14ac:dyDescent="0.35">
      <c r="A200" s="158"/>
      <c r="B200" s="158"/>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row>
    <row r="201" spans="1:64" x14ac:dyDescent="0.35">
      <c r="A201" s="158"/>
      <c r="B201" s="158"/>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row>
    <row r="202" spans="1:64" x14ac:dyDescent="0.35">
      <c r="A202" s="158"/>
      <c r="B202" s="158"/>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row>
    <row r="203" spans="1:64" x14ac:dyDescent="0.35">
      <c r="A203" s="158"/>
      <c r="B203" s="158"/>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row>
  </sheetData>
  <sheetProtection sheet="1" objects="1" scenarios="1" formatCells="0" formatColumns="0" formatRows="0"/>
  <mergeCells count="6">
    <mergeCell ref="A1:C1"/>
    <mergeCell ref="A6:D6"/>
    <mergeCell ref="A2:F2"/>
    <mergeCell ref="A3:F3"/>
    <mergeCell ref="A4:F4"/>
    <mergeCell ref="A5:F5"/>
  </mergeCells>
  <pageMargins left="0.7" right="0.7" top="0.78740157499999996" bottom="0.78740157499999996" header="0.3" footer="0.3"/>
  <ignoredErrors>
    <ignoredError sqref="A8:BL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8BE1-D295-458F-B96D-D8B3A5142B6A}">
  <sheetPr>
    <tabColor theme="9" tint="0.79998168889431442"/>
  </sheetPr>
  <dimension ref="A1:BL200"/>
  <sheetViews>
    <sheetView workbookViewId="0">
      <selection activeCell="C7" sqref="C7"/>
    </sheetView>
  </sheetViews>
  <sheetFormatPr baseColWidth="10" defaultColWidth="0" defaultRowHeight="14.5" zeroHeight="1" x14ac:dyDescent="0.35"/>
  <cols>
    <col min="1" max="1" width="29" style="3" customWidth="1"/>
    <col min="2" max="2" width="28.453125" style="3" customWidth="1"/>
    <col min="3" max="64" width="19.90625" bestFit="1" customWidth="1"/>
    <col min="65" max="16384" width="11.453125" hidden="1"/>
  </cols>
  <sheetData>
    <row r="1" spans="1:64" s="2" customFormat="1" x14ac:dyDescent="0.35">
      <c r="A1" s="207" t="str">
        <f>_Intern!A181</f>
        <v>B 4. Kostenrechnung nach Umlage</v>
      </c>
      <c r="B1" s="207"/>
      <c r="C1" s="208"/>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row>
    <row r="2" spans="1:64" ht="61.5" customHeight="1" x14ac:dyDescent="0.35">
      <c r="A2" s="209" t="str">
        <f>_Intern!B182</f>
        <v>Bitte fügen Sie hier Ihre Kostenrechnung nach Umlage der Gemeinkosten ein, die Sie für die betriebsinterne Verwendung erstellen. Sie dient als Referenz für die Kostenrechnung KoReLab, die mit einer harmonisierten Schlüsselung  der Gemeinkosten erstellt wird und unterstützt die Validierung des harmonisierten Ansatzes.</v>
      </c>
      <c r="B2" s="209"/>
      <c r="C2" s="209"/>
      <c r="D2" s="209"/>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row>
    <row r="3" spans="1:64" ht="34" customHeight="1" x14ac:dyDescent="0.35">
      <c r="A3" s="216" t="str">
        <f>_Intern!B183</f>
        <v>Falls Sie keine Kostenrechnung nach Umlage führen, so lassen Sie dieses Tabellenblatt bitte leer.</v>
      </c>
      <c r="B3" s="216"/>
      <c r="C3" s="216"/>
      <c r="D3" s="216"/>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row>
    <row r="4" spans="1:64" x14ac:dyDescent="0.35">
      <c r="A4" s="36"/>
      <c r="B4" s="36"/>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row>
    <row r="5" spans="1:64" x14ac:dyDescent="0.35">
      <c r="A5" s="166" t="str">
        <f>_Intern!B184</f>
        <v>Kostenart-Nr.</v>
      </c>
      <c r="B5" s="166" t="str">
        <f>_Intern!B185</f>
        <v>Bezeichnung der Kostenart</v>
      </c>
      <c r="C5" s="167" t="str">
        <f>_Intern!$B$187</f>
        <v>Kostenstelle Nr.</v>
      </c>
      <c r="D5" s="167" t="str">
        <f>_Intern!$B$187</f>
        <v>Kostenstelle Nr.</v>
      </c>
      <c r="E5" s="167" t="str">
        <f>_Intern!$B$187</f>
        <v>Kostenstelle Nr.</v>
      </c>
      <c r="F5" s="167" t="str">
        <f>_Intern!$B$187</f>
        <v>Kostenstelle Nr.</v>
      </c>
      <c r="G5" s="167" t="str">
        <f>_Intern!$B$187</f>
        <v>Kostenstelle Nr.</v>
      </c>
      <c r="H5" s="167" t="str">
        <f>_Intern!$B$187</f>
        <v>Kostenstelle Nr.</v>
      </c>
      <c r="I5" s="167" t="str">
        <f>_Intern!$B$187</f>
        <v>Kostenstelle Nr.</v>
      </c>
      <c r="J5" s="167" t="str">
        <f>_Intern!$B$187</f>
        <v>Kostenstelle Nr.</v>
      </c>
      <c r="K5" s="167" t="str">
        <f>_Intern!$B$187</f>
        <v>Kostenstelle Nr.</v>
      </c>
      <c r="L5" s="167" t="str">
        <f>_Intern!$B$187</f>
        <v>Kostenstelle Nr.</v>
      </c>
      <c r="M5" s="167" t="str">
        <f>_Intern!$B$187</f>
        <v>Kostenstelle Nr.</v>
      </c>
      <c r="N5" s="167" t="str">
        <f>_Intern!$B$187</f>
        <v>Kostenstelle Nr.</v>
      </c>
      <c r="O5" s="167" t="str">
        <f>_Intern!$B$187</f>
        <v>Kostenstelle Nr.</v>
      </c>
      <c r="P5" s="167" t="str">
        <f>_Intern!$B$187</f>
        <v>Kostenstelle Nr.</v>
      </c>
      <c r="Q5" s="167" t="str">
        <f>_Intern!$B$187</f>
        <v>Kostenstelle Nr.</v>
      </c>
      <c r="R5" s="167" t="str">
        <f>_Intern!$B$187</f>
        <v>Kostenstelle Nr.</v>
      </c>
      <c r="S5" s="167" t="str">
        <f>_Intern!$B$187</f>
        <v>Kostenstelle Nr.</v>
      </c>
      <c r="T5" s="167" t="str">
        <f>_Intern!$B$187</f>
        <v>Kostenstelle Nr.</v>
      </c>
      <c r="U5" s="167" t="str">
        <f>_Intern!$B$187</f>
        <v>Kostenstelle Nr.</v>
      </c>
      <c r="V5" s="167" t="str">
        <f>_Intern!$B$187</f>
        <v>Kostenstelle Nr.</v>
      </c>
      <c r="W5" s="167" t="str">
        <f>_Intern!$B$187</f>
        <v>Kostenstelle Nr.</v>
      </c>
      <c r="X5" s="167" t="str">
        <f>_Intern!$B$187</f>
        <v>Kostenstelle Nr.</v>
      </c>
      <c r="Y5" s="167" t="str">
        <f>_Intern!$B$187</f>
        <v>Kostenstelle Nr.</v>
      </c>
      <c r="Z5" s="167" t="str">
        <f>_Intern!$B$187</f>
        <v>Kostenstelle Nr.</v>
      </c>
      <c r="AA5" s="167" t="str">
        <f>_Intern!$B$187</f>
        <v>Kostenstelle Nr.</v>
      </c>
      <c r="AB5" s="167" t="str">
        <f>_Intern!$B$187</f>
        <v>Kostenstelle Nr.</v>
      </c>
      <c r="AC5" s="167" t="str">
        <f>_Intern!$B$187</f>
        <v>Kostenstelle Nr.</v>
      </c>
      <c r="AD5" s="167" t="str">
        <f>_Intern!$B$187</f>
        <v>Kostenstelle Nr.</v>
      </c>
      <c r="AE5" s="167" t="str">
        <f>_Intern!$B$187</f>
        <v>Kostenstelle Nr.</v>
      </c>
      <c r="AF5" s="167" t="str">
        <f>_Intern!$B$187</f>
        <v>Kostenstelle Nr.</v>
      </c>
      <c r="AG5" s="167" t="str">
        <f>_Intern!$B$187</f>
        <v>Kostenstelle Nr.</v>
      </c>
      <c r="AH5" s="167" t="str">
        <f>_Intern!$B$187</f>
        <v>Kostenstelle Nr.</v>
      </c>
      <c r="AI5" s="167" t="str">
        <f>_Intern!$B$187</f>
        <v>Kostenstelle Nr.</v>
      </c>
      <c r="AJ5" s="167" t="str">
        <f>_Intern!$B$187</f>
        <v>Kostenstelle Nr.</v>
      </c>
      <c r="AK5" s="167" t="str">
        <f>_Intern!$B$187</f>
        <v>Kostenstelle Nr.</v>
      </c>
      <c r="AL5" s="167" t="str">
        <f>_Intern!$B$187</f>
        <v>Kostenstelle Nr.</v>
      </c>
      <c r="AM5" s="167" t="str">
        <f>_Intern!$B$187</f>
        <v>Kostenstelle Nr.</v>
      </c>
      <c r="AN5" s="167" t="str">
        <f>_Intern!$B$187</f>
        <v>Kostenstelle Nr.</v>
      </c>
      <c r="AO5" s="167" t="str">
        <f>_Intern!$B$187</f>
        <v>Kostenstelle Nr.</v>
      </c>
      <c r="AP5" s="167" t="str">
        <f>_Intern!$B$187</f>
        <v>Kostenstelle Nr.</v>
      </c>
      <c r="AQ5" s="167" t="str">
        <f>_Intern!$B$187</f>
        <v>Kostenstelle Nr.</v>
      </c>
      <c r="AR5" s="167" t="str">
        <f>_Intern!$B$187</f>
        <v>Kostenstelle Nr.</v>
      </c>
      <c r="AS5" s="167" t="str">
        <f>_Intern!$B$187</f>
        <v>Kostenstelle Nr.</v>
      </c>
      <c r="AT5" s="167" t="str">
        <f>_Intern!$B$187</f>
        <v>Kostenstelle Nr.</v>
      </c>
      <c r="AU5" s="167" t="str">
        <f>_Intern!$B$187</f>
        <v>Kostenstelle Nr.</v>
      </c>
      <c r="AV5" s="167" t="str">
        <f>_Intern!$B$187</f>
        <v>Kostenstelle Nr.</v>
      </c>
      <c r="AW5" s="167" t="str">
        <f>_Intern!$B$187</f>
        <v>Kostenstelle Nr.</v>
      </c>
      <c r="AX5" s="167" t="str">
        <f>_Intern!$B$187</f>
        <v>Kostenstelle Nr.</v>
      </c>
      <c r="AY5" s="167" t="str">
        <f>_Intern!$B$187</f>
        <v>Kostenstelle Nr.</v>
      </c>
      <c r="AZ5" s="167" t="str">
        <f>_Intern!$B$187</f>
        <v>Kostenstelle Nr.</v>
      </c>
      <c r="BA5" s="167" t="str">
        <f>_Intern!$B$187</f>
        <v>Kostenstelle Nr.</v>
      </c>
      <c r="BB5" s="167" t="str">
        <f>_Intern!$B$187</f>
        <v>Kostenstelle Nr.</v>
      </c>
      <c r="BC5" s="167" t="str">
        <f>_Intern!$B$187</f>
        <v>Kostenstelle Nr.</v>
      </c>
      <c r="BD5" s="167" t="str">
        <f>_Intern!$B$187</f>
        <v>Kostenstelle Nr.</v>
      </c>
      <c r="BE5" s="167" t="str">
        <f>_Intern!$B$187</f>
        <v>Kostenstelle Nr.</v>
      </c>
      <c r="BF5" s="167" t="str">
        <f>_Intern!$B$187</f>
        <v>Kostenstelle Nr.</v>
      </c>
      <c r="BG5" s="167" t="str">
        <f>_Intern!$B$187</f>
        <v>Kostenstelle Nr.</v>
      </c>
      <c r="BH5" s="167" t="str">
        <f>_Intern!$B$187</f>
        <v>Kostenstelle Nr.</v>
      </c>
      <c r="BI5" s="167" t="str">
        <f>_Intern!$B$187</f>
        <v>Kostenstelle Nr.</v>
      </c>
      <c r="BJ5" s="167" t="str">
        <f>_Intern!$B$187</f>
        <v>Kostenstelle Nr.</v>
      </c>
      <c r="BK5" s="167" t="str">
        <f>_Intern!$B$187</f>
        <v>Kostenstelle Nr.</v>
      </c>
      <c r="BL5" s="167" t="str">
        <f>_Intern!$B$187</f>
        <v>Kostenstelle Nr.</v>
      </c>
    </row>
    <row r="6" spans="1:64" s="3" customFormat="1" ht="29" x14ac:dyDescent="0.35">
      <c r="A6" s="158"/>
      <c r="B6" s="158"/>
      <c r="C6" s="168" t="s">
        <v>2012</v>
      </c>
      <c r="D6" s="168" t="s">
        <v>2013</v>
      </c>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row>
    <row r="7" spans="1:64" x14ac:dyDescent="0.35">
      <c r="A7" s="158" t="s">
        <v>2015</v>
      </c>
      <c r="B7" s="158" t="s">
        <v>2016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row>
    <row r="8" spans="1:64" x14ac:dyDescent="0.35">
      <c r="A8" s="158" t="s">
        <v>2017</v>
      </c>
      <c r="B8" s="158" t="s">
        <v>2017</v>
      </c>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row>
    <row r="9" spans="1:64" x14ac:dyDescent="0.35">
      <c r="A9" s="158"/>
      <c r="B9" s="158"/>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row>
    <row r="10" spans="1:64" x14ac:dyDescent="0.35">
      <c r="A10" s="158"/>
      <c r="B10" s="158"/>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row>
    <row r="11" spans="1:64" x14ac:dyDescent="0.35">
      <c r="A11" s="158"/>
      <c r="B11" s="158"/>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row>
    <row r="12" spans="1:64" x14ac:dyDescent="0.35">
      <c r="A12" s="158"/>
      <c r="B12" s="158"/>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row>
    <row r="13" spans="1:64" x14ac:dyDescent="0.35">
      <c r="A13" s="158"/>
      <c r="B13" s="158"/>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row>
    <row r="14" spans="1:64" x14ac:dyDescent="0.35">
      <c r="A14" s="158"/>
      <c r="B14" s="15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row>
    <row r="15" spans="1:64" x14ac:dyDescent="0.35">
      <c r="A15" s="158"/>
      <c r="B15" s="158"/>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row>
    <row r="16" spans="1:64" x14ac:dyDescent="0.35">
      <c r="A16" s="158"/>
      <c r="B16" s="15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row>
    <row r="17" spans="1:64" x14ac:dyDescent="0.35">
      <c r="A17" s="158"/>
      <c r="B17" s="158"/>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row>
    <row r="18" spans="1:64" x14ac:dyDescent="0.35">
      <c r="A18" s="158"/>
      <c r="B18" s="158"/>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row>
    <row r="19" spans="1:64" x14ac:dyDescent="0.35">
      <c r="A19" s="158"/>
      <c r="B19" s="158"/>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row>
    <row r="20" spans="1:64" x14ac:dyDescent="0.35">
      <c r="A20" s="158"/>
      <c r="B20" s="158"/>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row>
    <row r="21" spans="1:64" x14ac:dyDescent="0.35">
      <c r="A21" s="158"/>
      <c r="B21" s="15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row>
    <row r="22" spans="1:64" x14ac:dyDescent="0.35">
      <c r="A22" s="158"/>
      <c r="B22" s="15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row>
    <row r="23" spans="1:64" x14ac:dyDescent="0.35">
      <c r="A23" s="158"/>
      <c r="B23" s="158"/>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row>
    <row r="24" spans="1:64" x14ac:dyDescent="0.35">
      <c r="A24" s="158"/>
      <c r="B24" s="158"/>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row>
    <row r="25" spans="1:64" x14ac:dyDescent="0.35">
      <c r="A25" s="158"/>
      <c r="B25" s="158"/>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row>
    <row r="26" spans="1:64" x14ac:dyDescent="0.35">
      <c r="A26" s="158"/>
      <c r="B26" s="15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row>
    <row r="27" spans="1:64" x14ac:dyDescent="0.35">
      <c r="A27" s="158"/>
      <c r="B27" s="15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row>
    <row r="28" spans="1:64" x14ac:dyDescent="0.35">
      <c r="A28" s="158"/>
      <c r="B28" s="15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64" x14ac:dyDescent="0.35">
      <c r="A29" s="158"/>
      <c r="B29" s="15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row>
    <row r="30" spans="1:64" x14ac:dyDescent="0.35">
      <c r="A30" s="158"/>
      <c r="B30" s="162"/>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row>
    <row r="31" spans="1:64" x14ac:dyDescent="0.35">
      <c r="A31" s="158"/>
      <c r="B31" s="162"/>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row>
    <row r="32" spans="1:64" x14ac:dyDescent="0.35">
      <c r="A32" s="158"/>
      <c r="B32" s="162"/>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row>
    <row r="33" spans="1:64" x14ac:dyDescent="0.35">
      <c r="A33" s="158"/>
      <c r="B33" s="162"/>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row>
    <row r="34" spans="1:64" x14ac:dyDescent="0.35">
      <c r="A34" s="158"/>
      <c r="B34" s="162"/>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row>
    <row r="35" spans="1:64" x14ac:dyDescent="0.35">
      <c r="A35" s="158"/>
      <c r="B35" s="15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row>
    <row r="36" spans="1:64" x14ac:dyDescent="0.35">
      <c r="A36" s="158"/>
      <c r="B36" s="15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row>
    <row r="37" spans="1:64" x14ac:dyDescent="0.35">
      <c r="A37" s="158"/>
      <c r="B37" s="15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64" x14ac:dyDescent="0.35">
      <c r="A38" s="158"/>
      <c r="B38" s="15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row>
    <row r="39" spans="1:64" x14ac:dyDescent="0.35">
      <c r="A39" s="158"/>
      <c r="B39" s="15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row>
    <row r="40" spans="1:64" x14ac:dyDescent="0.35">
      <c r="A40" s="158"/>
      <c r="B40" s="158"/>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row>
    <row r="41" spans="1:64" x14ac:dyDescent="0.35">
      <c r="A41" s="158"/>
      <c r="B41" s="158"/>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row>
    <row r="42" spans="1:64" x14ac:dyDescent="0.35">
      <c r="A42" s="158"/>
      <c r="B42" s="158"/>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row>
    <row r="43" spans="1:64" x14ac:dyDescent="0.35">
      <c r="A43" s="158"/>
      <c r="B43" s="158"/>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row>
    <row r="44" spans="1:64" x14ac:dyDescent="0.35">
      <c r="A44" s="158"/>
      <c r="B44" s="158"/>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row>
    <row r="45" spans="1:64" x14ac:dyDescent="0.35">
      <c r="A45" s="158"/>
      <c r="B45" s="158"/>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row>
    <row r="46" spans="1:64" x14ac:dyDescent="0.35">
      <c r="A46" s="158"/>
      <c r="B46" s="158"/>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row>
    <row r="47" spans="1:64" x14ac:dyDescent="0.35">
      <c r="A47" s="158"/>
      <c r="B47" s="158"/>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row>
    <row r="48" spans="1:64" x14ac:dyDescent="0.35">
      <c r="A48" s="158"/>
      <c r="B48" s="158"/>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row>
    <row r="49" spans="1:64" x14ac:dyDescent="0.35">
      <c r="A49" s="158"/>
      <c r="B49" s="158"/>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row>
    <row r="50" spans="1:64" x14ac:dyDescent="0.35">
      <c r="A50" s="158"/>
      <c r="B50" s="15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row>
    <row r="51" spans="1:64" x14ac:dyDescent="0.35">
      <c r="A51" s="158"/>
      <c r="B51" s="158"/>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row>
    <row r="52" spans="1:64" x14ac:dyDescent="0.35">
      <c r="A52" s="158"/>
      <c r="B52" s="158"/>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row>
    <row r="53" spans="1:64" x14ac:dyDescent="0.35">
      <c r="A53" s="158"/>
      <c r="B53" s="158"/>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row>
    <row r="54" spans="1:64" x14ac:dyDescent="0.35">
      <c r="A54" s="158"/>
      <c r="B54" s="158"/>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row>
    <row r="55" spans="1:64" x14ac:dyDescent="0.35">
      <c r="A55" s="158"/>
      <c r="B55" s="15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row>
    <row r="56" spans="1:64" x14ac:dyDescent="0.35">
      <c r="A56" s="158"/>
      <c r="B56" s="15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row>
    <row r="57" spans="1:64" x14ac:dyDescent="0.35">
      <c r="A57" s="158"/>
      <c r="B57" s="158"/>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row>
    <row r="58" spans="1:64" x14ac:dyDescent="0.35">
      <c r="A58" s="158"/>
      <c r="B58" s="158"/>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row>
    <row r="59" spans="1:64" x14ac:dyDescent="0.35">
      <c r="A59" s="158"/>
      <c r="B59" s="158"/>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row>
    <row r="60" spans="1:64" x14ac:dyDescent="0.35">
      <c r="A60" s="158"/>
      <c r="B60" s="158"/>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row>
    <row r="61" spans="1:64" x14ac:dyDescent="0.35">
      <c r="A61" s="158"/>
      <c r="B61" s="158"/>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row>
    <row r="62" spans="1:64" x14ac:dyDescent="0.35">
      <c r="A62" s="158"/>
      <c r="B62" s="158"/>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row>
    <row r="63" spans="1:64" x14ac:dyDescent="0.35">
      <c r="A63" s="158"/>
      <c r="B63" s="158"/>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row>
    <row r="64" spans="1:64" x14ac:dyDescent="0.35">
      <c r="A64" s="158"/>
      <c r="B64" s="158"/>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row>
    <row r="65" spans="1:64" x14ac:dyDescent="0.35">
      <c r="A65" s="158"/>
      <c r="B65" s="158"/>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row>
    <row r="66" spans="1:64" x14ac:dyDescent="0.35">
      <c r="A66" s="158"/>
      <c r="B66" s="158"/>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row>
    <row r="67" spans="1:64" x14ac:dyDescent="0.35">
      <c r="A67" s="158"/>
      <c r="B67" s="158"/>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row>
    <row r="68" spans="1:64" x14ac:dyDescent="0.35">
      <c r="A68" s="158"/>
      <c r="B68" s="158"/>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row>
    <row r="69" spans="1:64" x14ac:dyDescent="0.35">
      <c r="A69" s="158"/>
      <c r="B69" s="158"/>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row>
    <row r="70" spans="1:64" x14ac:dyDescent="0.35">
      <c r="A70" s="158"/>
      <c r="B70" s="158"/>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row>
    <row r="71" spans="1:64" x14ac:dyDescent="0.35">
      <c r="A71" s="158"/>
      <c r="B71" s="158"/>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row>
    <row r="72" spans="1:64" x14ac:dyDescent="0.35">
      <c r="A72" s="158"/>
      <c r="B72" s="158"/>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row>
    <row r="73" spans="1:64" x14ac:dyDescent="0.35">
      <c r="A73" s="158"/>
      <c r="B73" s="15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row>
    <row r="74" spans="1:64" x14ac:dyDescent="0.35">
      <c r="A74" s="158"/>
      <c r="B74" s="15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row>
    <row r="75" spans="1:64" x14ac:dyDescent="0.35">
      <c r="A75" s="158"/>
      <c r="B75" s="158"/>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row>
    <row r="76" spans="1:64" x14ac:dyDescent="0.35">
      <c r="A76" s="158"/>
      <c r="B76" s="158"/>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row>
    <row r="77" spans="1:64" x14ac:dyDescent="0.35">
      <c r="A77" s="158"/>
      <c r="B77" s="158"/>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row>
    <row r="78" spans="1:64" x14ac:dyDescent="0.35">
      <c r="A78" s="158"/>
      <c r="B78" s="158"/>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row>
    <row r="79" spans="1:64" x14ac:dyDescent="0.35">
      <c r="A79" s="158"/>
      <c r="B79" s="158"/>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row>
    <row r="80" spans="1:64" x14ac:dyDescent="0.35">
      <c r="A80" s="158"/>
      <c r="B80" s="158"/>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row>
    <row r="81" spans="1:64" x14ac:dyDescent="0.35">
      <c r="A81" s="158"/>
      <c r="B81" s="158"/>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row>
    <row r="82" spans="1:64" x14ac:dyDescent="0.35">
      <c r="A82" s="158"/>
      <c r="B82" s="158"/>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row>
    <row r="83" spans="1:64" x14ac:dyDescent="0.35">
      <c r="A83" s="158"/>
      <c r="B83" s="158"/>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row>
    <row r="84" spans="1:64" x14ac:dyDescent="0.35">
      <c r="A84" s="158"/>
      <c r="B84" s="158"/>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row>
    <row r="85" spans="1:64" x14ac:dyDescent="0.35">
      <c r="A85" s="158"/>
      <c r="B85" s="158"/>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row>
    <row r="86" spans="1:64" x14ac:dyDescent="0.35">
      <c r="A86" s="158"/>
      <c r="B86" s="158"/>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row>
    <row r="87" spans="1:64" x14ac:dyDescent="0.35">
      <c r="A87" s="158"/>
      <c r="B87" s="158"/>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row>
    <row r="88" spans="1:64" x14ac:dyDescent="0.35">
      <c r="A88" s="158"/>
      <c r="B88" s="158"/>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row>
    <row r="89" spans="1:64" x14ac:dyDescent="0.35">
      <c r="A89" s="158"/>
      <c r="B89" s="158"/>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row>
    <row r="90" spans="1:64" x14ac:dyDescent="0.35">
      <c r="A90" s="158"/>
      <c r="B90" s="158"/>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row>
    <row r="91" spans="1:64" x14ac:dyDescent="0.35">
      <c r="A91" s="158"/>
      <c r="B91" s="158"/>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row>
    <row r="92" spans="1:64" x14ac:dyDescent="0.35">
      <c r="A92" s="158"/>
      <c r="B92" s="158"/>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row>
    <row r="93" spans="1:64" x14ac:dyDescent="0.35">
      <c r="A93" s="158"/>
      <c r="B93" s="158"/>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row>
    <row r="94" spans="1:64" x14ac:dyDescent="0.35">
      <c r="A94" s="158"/>
      <c r="B94" s="158"/>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row>
    <row r="95" spans="1:64" x14ac:dyDescent="0.35">
      <c r="A95" s="158"/>
      <c r="B95" s="158"/>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row>
    <row r="96" spans="1:64" x14ac:dyDescent="0.35">
      <c r="A96" s="158"/>
      <c r="B96" s="158"/>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row>
    <row r="97" spans="1:64" x14ac:dyDescent="0.35">
      <c r="A97" s="158"/>
      <c r="B97" s="158"/>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row>
    <row r="98" spans="1:64" x14ac:dyDescent="0.35">
      <c r="A98" s="158"/>
      <c r="B98" s="158"/>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row>
    <row r="99" spans="1:64" x14ac:dyDescent="0.35">
      <c r="A99" s="158"/>
      <c r="B99" s="158"/>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row>
    <row r="100" spans="1:64" x14ac:dyDescent="0.35">
      <c r="A100" s="158"/>
      <c r="B100" s="158"/>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row>
    <row r="101" spans="1:64" x14ac:dyDescent="0.35">
      <c r="A101" s="158"/>
      <c r="B101" s="158"/>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row>
    <row r="102" spans="1:64" x14ac:dyDescent="0.35">
      <c r="A102" s="158"/>
      <c r="B102" s="158"/>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row>
    <row r="103" spans="1:64" x14ac:dyDescent="0.35">
      <c r="A103" s="158"/>
      <c r="B103" s="158"/>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row>
    <row r="104" spans="1:64" x14ac:dyDescent="0.35">
      <c r="A104" s="158"/>
      <c r="B104" s="158"/>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row>
    <row r="105" spans="1:64" x14ac:dyDescent="0.35">
      <c r="A105" s="158"/>
      <c r="B105" s="158"/>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row>
    <row r="106" spans="1:64" x14ac:dyDescent="0.35">
      <c r="A106" s="158"/>
      <c r="B106" s="158"/>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row>
    <row r="107" spans="1:64" x14ac:dyDescent="0.35">
      <c r="A107" s="158"/>
      <c r="B107" s="158"/>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row>
    <row r="108" spans="1:64" x14ac:dyDescent="0.35">
      <c r="A108" s="158"/>
      <c r="B108" s="158"/>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row>
    <row r="109" spans="1:64" x14ac:dyDescent="0.35">
      <c r="A109" s="158"/>
      <c r="B109" s="158"/>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row>
    <row r="110" spans="1:64" x14ac:dyDescent="0.35">
      <c r="A110" s="158"/>
      <c r="B110" s="158"/>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row>
    <row r="111" spans="1:64" x14ac:dyDescent="0.35">
      <c r="A111" s="158"/>
      <c r="B111" s="158"/>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row>
    <row r="112" spans="1:64" x14ac:dyDescent="0.35">
      <c r="A112" s="158"/>
      <c r="B112" s="158"/>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row>
    <row r="113" spans="1:64" x14ac:dyDescent="0.35">
      <c r="A113" s="158"/>
      <c r="B113" s="158"/>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row>
    <row r="114" spans="1:64" x14ac:dyDescent="0.35">
      <c r="A114" s="158"/>
      <c r="B114" s="158"/>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row>
    <row r="115" spans="1:64" x14ac:dyDescent="0.35">
      <c r="A115" s="158"/>
      <c r="B115" s="158"/>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row>
    <row r="116" spans="1:64" x14ac:dyDescent="0.35">
      <c r="A116" s="158"/>
      <c r="B116" s="158"/>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row>
    <row r="117" spans="1:64" x14ac:dyDescent="0.35">
      <c r="A117" s="158"/>
      <c r="B117" s="158"/>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row>
    <row r="118" spans="1:64" x14ac:dyDescent="0.35">
      <c r="A118" s="158"/>
      <c r="B118" s="158"/>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row>
    <row r="119" spans="1:64" x14ac:dyDescent="0.35">
      <c r="A119" s="158"/>
      <c r="B119" s="158"/>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row>
    <row r="120" spans="1:64" x14ac:dyDescent="0.35">
      <c r="A120" s="158"/>
      <c r="B120" s="158"/>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row>
    <row r="121" spans="1:64" x14ac:dyDescent="0.35">
      <c r="A121" s="158"/>
      <c r="B121" s="158"/>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row>
    <row r="122" spans="1:64" x14ac:dyDescent="0.35">
      <c r="A122" s="158"/>
      <c r="B122" s="158"/>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row>
    <row r="123" spans="1:64" x14ac:dyDescent="0.35">
      <c r="A123" s="158"/>
      <c r="B123" s="158"/>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row>
    <row r="124" spans="1:64" x14ac:dyDescent="0.35">
      <c r="A124" s="158"/>
      <c r="B124" s="158"/>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row>
    <row r="125" spans="1:64" x14ac:dyDescent="0.35">
      <c r="A125" s="158"/>
      <c r="B125" s="158"/>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row>
    <row r="126" spans="1:64" x14ac:dyDescent="0.35">
      <c r="A126" s="158"/>
      <c r="B126" s="158"/>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row>
    <row r="127" spans="1:64" x14ac:dyDescent="0.35">
      <c r="A127" s="158"/>
      <c r="B127" s="158"/>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row>
    <row r="128" spans="1:64" x14ac:dyDescent="0.35">
      <c r="A128" s="158"/>
      <c r="B128" s="158"/>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row>
    <row r="129" spans="1:64" x14ac:dyDescent="0.35">
      <c r="A129" s="158"/>
      <c r="B129" s="158"/>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row>
    <row r="130" spans="1:64" x14ac:dyDescent="0.35">
      <c r="A130" s="158"/>
      <c r="B130" s="158"/>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row>
    <row r="131" spans="1:64" x14ac:dyDescent="0.35">
      <c r="A131" s="158"/>
      <c r="B131" s="15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row>
    <row r="132" spans="1:64" x14ac:dyDescent="0.35">
      <c r="A132" s="158"/>
      <c r="B132" s="158"/>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row>
    <row r="133" spans="1:64" x14ac:dyDescent="0.35">
      <c r="A133" s="158"/>
      <c r="B133" s="158"/>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row>
    <row r="134" spans="1:64" x14ac:dyDescent="0.35">
      <c r="A134" s="158"/>
      <c r="B134" s="158"/>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row>
    <row r="135" spans="1:64" x14ac:dyDescent="0.35">
      <c r="A135" s="158"/>
      <c r="B135" s="158"/>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row>
    <row r="136" spans="1:64" x14ac:dyDescent="0.35">
      <c r="A136" s="158"/>
      <c r="B136" s="158"/>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row>
    <row r="137" spans="1:64" x14ac:dyDescent="0.35">
      <c r="A137" s="158"/>
      <c r="B137" s="158"/>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row>
    <row r="138" spans="1:64" x14ac:dyDescent="0.35">
      <c r="A138" s="158"/>
      <c r="B138" s="158"/>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row>
    <row r="139" spans="1:64" x14ac:dyDescent="0.35">
      <c r="A139" s="158"/>
      <c r="B139" s="158"/>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row>
    <row r="140" spans="1:64" x14ac:dyDescent="0.35">
      <c r="A140" s="158"/>
      <c r="B140" s="158"/>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row>
    <row r="141" spans="1:64" x14ac:dyDescent="0.35">
      <c r="A141" s="158"/>
      <c r="B141" s="158"/>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row>
    <row r="142" spans="1:64" x14ac:dyDescent="0.35">
      <c r="A142" s="158"/>
      <c r="B142" s="158"/>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row>
    <row r="143" spans="1:64" x14ac:dyDescent="0.35">
      <c r="A143" s="158"/>
      <c r="B143" s="158"/>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row>
    <row r="144" spans="1:64" x14ac:dyDescent="0.35">
      <c r="A144" s="158"/>
      <c r="B144" s="158"/>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row>
    <row r="145" spans="1:64" x14ac:dyDescent="0.35">
      <c r="A145" s="158"/>
      <c r="B145" s="158"/>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row>
    <row r="146" spans="1:64" x14ac:dyDescent="0.35">
      <c r="A146" s="158"/>
      <c r="B146" s="158"/>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row>
    <row r="147" spans="1:64" x14ac:dyDescent="0.35">
      <c r="A147" s="158"/>
      <c r="B147" s="158"/>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row>
    <row r="148" spans="1:64" x14ac:dyDescent="0.35">
      <c r="A148" s="158"/>
      <c r="B148" s="158"/>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row>
    <row r="149" spans="1:64" x14ac:dyDescent="0.35">
      <c r="A149" s="158"/>
      <c r="B149" s="158"/>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row>
    <row r="150" spans="1:64" x14ac:dyDescent="0.35">
      <c r="A150" s="158"/>
      <c r="B150" s="15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row>
    <row r="151" spans="1:64" x14ac:dyDescent="0.35">
      <c r="A151" s="158"/>
      <c r="B151" s="158"/>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row>
    <row r="152" spans="1:64" x14ac:dyDescent="0.35">
      <c r="A152" s="158"/>
      <c r="B152" s="158"/>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row>
    <row r="153" spans="1:64" x14ac:dyDescent="0.35">
      <c r="A153" s="158"/>
      <c r="B153" s="158"/>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row>
    <row r="154" spans="1:64" x14ac:dyDescent="0.35">
      <c r="A154" s="158"/>
      <c r="B154" s="158"/>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row>
    <row r="155" spans="1:64" x14ac:dyDescent="0.35">
      <c r="A155" s="158"/>
      <c r="B155" s="158"/>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row>
    <row r="156" spans="1:64" x14ac:dyDescent="0.35">
      <c r="A156" s="158"/>
      <c r="B156" s="158"/>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row>
    <row r="157" spans="1:64" x14ac:dyDescent="0.35">
      <c r="A157" s="158"/>
      <c r="B157" s="158"/>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row>
    <row r="158" spans="1:64" x14ac:dyDescent="0.35">
      <c r="A158" s="158"/>
      <c r="B158" s="158"/>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row>
    <row r="159" spans="1:64" x14ac:dyDescent="0.35">
      <c r="A159" s="158"/>
      <c r="B159" s="158"/>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row>
    <row r="160" spans="1:64" x14ac:dyDescent="0.35">
      <c r="A160" s="158"/>
      <c r="B160" s="158"/>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row>
    <row r="161" spans="1:64" x14ac:dyDescent="0.35">
      <c r="A161" s="158"/>
      <c r="B161" s="158"/>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row>
    <row r="162" spans="1:64" x14ac:dyDescent="0.35">
      <c r="A162" s="158"/>
      <c r="B162" s="158"/>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row>
    <row r="163" spans="1:64" x14ac:dyDescent="0.35">
      <c r="A163" s="158"/>
      <c r="B163" s="158"/>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row>
    <row r="164" spans="1:64" x14ac:dyDescent="0.35">
      <c r="A164" s="158"/>
      <c r="B164" s="158"/>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row>
    <row r="165" spans="1:64" x14ac:dyDescent="0.35">
      <c r="A165" s="158"/>
      <c r="B165" s="158"/>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row>
    <row r="166" spans="1:64" x14ac:dyDescent="0.35">
      <c r="A166" s="158"/>
      <c r="B166" s="158"/>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row>
    <row r="167" spans="1:64" x14ac:dyDescent="0.35">
      <c r="A167" s="158"/>
      <c r="B167" s="158"/>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row>
    <row r="168" spans="1:64" x14ac:dyDescent="0.35">
      <c r="A168" s="158"/>
      <c r="B168" s="158"/>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row>
    <row r="169" spans="1:64" x14ac:dyDescent="0.35">
      <c r="A169" s="158"/>
      <c r="B169" s="158"/>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row>
    <row r="170" spans="1:64" x14ac:dyDescent="0.35">
      <c r="A170" s="158"/>
      <c r="B170" s="158"/>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row>
    <row r="171" spans="1:64" x14ac:dyDescent="0.35">
      <c r="A171" s="158"/>
      <c r="B171" s="158"/>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row>
    <row r="172" spans="1:64" x14ac:dyDescent="0.35">
      <c r="A172" s="158"/>
      <c r="B172" s="158"/>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row>
    <row r="173" spans="1:64" x14ac:dyDescent="0.35">
      <c r="A173" s="158"/>
      <c r="B173" s="158"/>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row>
    <row r="174" spans="1:64" x14ac:dyDescent="0.35">
      <c r="A174" s="158"/>
      <c r="B174" s="158"/>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row>
    <row r="175" spans="1:64" x14ac:dyDescent="0.35">
      <c r="A175" s="158"/>
      <c r="B175" s="158"/>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row>
    <row r="176" spans="1:64" x14ac:dyDescent="0.35">
      <c r="A176" s="158"/>
      <c r="B176" s="158"/>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row>
    <row r="177" spans="1:64" x14ac:dyDescent="0.35">
      <c r="A177" s="158"/>
      <c r="B177" s="158"/>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row>
    <row r="178" spans="1:64" x14ac:dyDescent="0.35">
      <c r="A178" s="158"/>
      <c r="B178" s="158"/>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row>
    <row r="179" spans="1:64" x14ac:dyDescent="0.35">
      <c r="A179" s="158"/>
      <c r="B179" s="158"/>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row>
    <row r="180" spans="1:64" x14ac:dyDescent="0.35">
      <c r="A180" s="158"/>
      <c r="B180" s="158"/>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row>
    <row r="181" spans="1:64" x14ac:dyDescent="0.35">
      <c r="A181" s="158"/>
      <c r="B181" s="158"/>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row>
    <row r="182" spans="1:64" x14ac:dyDescent="0.35">
      <c r="A182" s="158"/>
      <c r="B182" s="158"/>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row>
    <row r="183" spans="1:64" x14ac:dyDescent="0.35">
      <c r="A183" s="158"/>
      <c r="B183" s="158"/>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row>
    <row r="184" spans="1:64" x14ac:dyDescent="0.35">
      <c r="A184" s="158"/>
      <c r="B184" s="158"/>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row>
    <row r="185" spans="1:64" x14ac:dyDescent="0.35">
      <c r="A185" s="158"/>
      <c r="B185" s="158"/>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row>
    <row r="186" spans="1:64" x14ac:dyDescent="0.35">
      <c r="A186" s="158"/>
      <c r="B186" s="158"/>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row>
    <row r="187" spans="1:64" x14ac:dyDescent="0.35">
      <c r="A187" s="158"/>
      <c r="B187" s="158"/>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row>
    <row r="188" spans="1:64" x14ac:dyDescent="0.35">
      <c r="A188" s="158"/>
      <c r="B188" s="158"/>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row>
    <row r="189" spans="1:64" x14ac:dyDescent="0.35">
      <c r="A189" s="158"/>
      <c r="B189" s="158"/>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row>
    <row r="190" spans="1:64" x14ac:dyDescent="0.35">
      <c r="A190" s="158"/>
      <c r="B190" s="158"/>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row>
    <row r="191" spans="1:64" x14ac:dyDescent="0.35">
      <c r="A191" s="158"/>
      <c r="B191" s="158"/>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row>
    <row r="192" spans="1:64" x14ac:dyDescent="0.35">
      <c r="A192" s="158"/>
      <c r="B192" s="158"/>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row>
    <row r="193" spans="1:64" x14ac:dyDescent="0.35">
      <c r="A193" s="158"/>
      <c r="B193" s="158"/>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row>
    <row r="194" spans="1:64" x14ac:dyDescent="0.35">
      <c r="A194" s="158"/>
      <c r="B194" s="158"/>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row>
    <row r="195" spans="1:64" x14ac:dyDescent="0.35">
      <c r="A195" s="158"/>
      <c r="B195" s="158"/>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row>
    <row r="196" spans="1:64" x14ac:dyDescent="0.35">
      <c r="A196" s="158"/>
      <c r="B196" s="158"/>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row>
    <row r="197" spans="1:64" x14ac:dyDescent="0.35">
      <c r="A197" s="158"/>
      <c r="B197" s="158"/>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row>
    <row r="198" spans="1:64" x14ac:dyDescent="0.35">
      <c r="A198" s="158"/>
      <c r="B198" s="158"/>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row>
    <row r="199" spans="1:64" x14ac:dyDescent="0.35">
      <c r="A199" s="158"/>
      <c r="B199" s="158"/>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row>
    <row r="200" spans="1:64" x14ac:dyDescent="0.35">
      <c r="A200" s="158"/>
      <c r="B200" s="158"/>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row>
  </sheetData>
  <sheetProtection sheet="1" objects="1" scenarios="1" formatCells="0" formatColumns="0" formatRows="0"/>
  <mergeCells count="3">
    <mergeCell ref="A1:C1"/>
    <mergeCell ref="A2:D2"/>
    <mergeCell ref="A3:D3"/>
  </mergeCells>
  <pageMargins left="0.7" right="0.7" top="0.78740157499999996" bottom="0.78740157499999996" header="0.3" footer="0.3"/>
  <ignoredErrors>
    <ignoredError sqref="A5:BL200"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67B5-EA79-4428-82AA-70C37AE7EE6C}">
  <sheetPr>
    <tabColor theme="9" tint="0.79998168889431442"/>
  </sheetPr>
  <dimension ref="A1:F18"/>
  <sheetViews>
    <sheetView showGridLines="0" topLeftCell="C1" workbookViewId="0">
      <selection activeCell="F12" sqref="F12"/>
    </sheetView>
  </sheetViews>
  <sheetFormatPr baseColWidth="10" defaultColWidth="0" defaultRowHeight="14.5" zeroHeight="1" x14ac:dyDescent="0.35"/>
  <cols>
    <col min="1" max="1" width="27.453125" style="3" customWidth="1"/>
    <col min="2" max="2" width="79" style="3" customWidth="1"/>
    <col min="3" max="3" width="70.54296875" style="3" customWidth="1"/>
    <col min="4" max="4" width="25.81640625" style="1" customWidth="1"/>
    <col min="5" max="6" width="70.54296875" style="3" customWidth="1"/>
    <col min="7" max="16384" width="10.81640625" hidden="1"/>
  </cols>
  <sheetData>
    <row r="1" spans="1:6" x14ac:dyDescent="0.35">
      <c r="A1" s="21" t="str">
        <f>_Intern!A194</f>
        <v>B 5. Abgrenzungen</v>
      </c>
      <c r="B1" s="21"/>
      <c r="C1" s="21"/>
      <c r="D1" s="67"/>
      <c r="E1" s="21"/>
      <c r="F1" s="21"/>
    </row>
    <row r="2" spans="1:6" ht="56.5" customHeight="1" x14ac:dyDescent="0.35">
      <c r="A2" s="217" t="str">
        <f>_Intern!B195</f>
        <v>Im Arbeitsblatt B5a sind die Abgrenzungen definiert, die in KoReLAB notwendig sind. Die Abrgenzungen selbst nehmen Sie bitte im Arbeitsblatt B5b nach Kostenart und Kostenstelle vor.
Der Gesamtbetrag wird automatisch berechnet und in Spalte D ausgewiesen. Bitte fügen Sie in Spalte E Erläuterungen ein, welche Kosten Sie pro Thema genau abgegrenzt haben.</v>
      </c>
      <c r="B2" s="217"/>
      <c r="C2" s="217"/>
    </row>
    <row r="3" spans="1:6" s="83" customFormat="1" x14ac:dyDescent="0.35">
      <c r="A3" s="9" t="str">
        <f>_Intern!B196</f>
        <v>Abgrenzung</v>
      </c>
      <c r="B3" s="9" t="str">
        <f>_Intern!B197</f>
        <v>Beschreibung</v>
      </c>
      <c r="C3" s="9" t="str">
        <f>_Intern!$B198</f>
        <v>Beispiel</v>
      </c>
      <c r="D3" s="68" t="str">
        <f>_Intern!B199</f>
        <v>Betrag in CHF</v>
      </c>
      <c r="E3" s="9" t="str">
        <f>_Intern!B200</f>
        <v>Beschreibung der abgegrenzten Kosten</v>
      </c>
      <c r="F3" s="9" t="str">
        <f>_Intern!B201</f>
        <v>Bemerkungen</v>
      </c>
    </row>
    <row r="4" spans="1:6" ht="72.5" x14ac:dyDescent="0.35">
      <c r="A4" s="102" t="str">
        <f>_Intern!A203</f>
        <v>Nicht-labormedizinische Nebenbetriebe</v>
      </c>
      <c r="B4" s="102" t="str">
        <f>_Intern!B203</f>
        <v>Kosten für nicht-labormedizinische Nebenbetriebe wie z. B. Cafeteria, Kinderbetreuung, Immobilienbewirtschaftung etc. sind abzugrenzen</v>
      </c>
      <c r="C4" s="102" t="str">
        <f>_Intern!C203</f>
        <v>Nebenbetriebe sind Teilbereiche eines Labors, die nicht dem eigentlichen Betriebszweck dienen, sondern weitergehende Leistungen erbringen. Diese Leistungen können für Mitarbeitende oder Dritte erbracht werden (z. B. Cafeteria, Kindertagesstätte), aber auch einen eigenen wirtschaftlichen Zweck verfolgen (z. B. Immobilienbewirtschaftung).</v>
      </c>
      <c r="D4" s="103" cm="1">
        <f t="array" ref="D4">SUMPRODUCT((B5b_Abgrenzungen_detail!$C$9:$BL$9=B5a_Abgrenzungen_Definition!A4)*B5b_Abgrenzungen_detail!$C$12:$BL$12)</f>
        <v>0</v>
      </c>
      <c r="E4" s="170"/>
      <c r="F4" s="170"/>
    </row>
    <row r="5" spans="1:6" ht="58" x14ac:dyDescent="0.35">
      <c r="A5" s="102" t="str">
        <f>_Intern!A204</f>
        <v xml:space="preserve">AL-fremde Unternehmensbereiche </v>
      </c>
      <c r="B5" s="102" t="str">
        <f>_Intern!B204</f>
        <v>Klar abgrenzbare Unternehmensbereiche, die Leistungen erbringen, welche nicht im Zusammenhang mit der AL stehen (z. B. Umweltanalytik, Veterinärmedizin, Reproduktionsmedizin, Pathologie etc.), werden weder bei den Kosten noch bei den Leistungen erfasst</v>
      </c>
      <c r="C5" s="102" t="str">
        <f>_Intern!C204</f>
        <v>Ein Labor betreibt einen Arbeits-/Produktionsplatz für Analysen der Umweltanalytik (nicht Teil der AL). Sämtliche Kosten (inkl. Gemeinkosten) dieses Arbeits-/Produktionsplatzes sind abzugrenzen.</v>
      </c>
      <c r="D5" s="103" cm="1">
        <f t="array" ref="D5">SUMPRODUCT((B5b_Abgrenzungen_detail!$C$9:$BL$9=B5a_Abgrenzungen_Definition!A5)*B5b_Abgrenzungen_detail!$C$12:$BL$12)</f>
        <v>0</v>
      </c>
      <c r="E5" s="170"/>
      <c r="F5" s="170"/>
    </row>
    <row r="6" spans="1:6" ht="43.5" x14ac:dyDescent="0.35">
      <c r="A6" s="102" t="str">
        <f>_Intern!A205</f>
        <v>Forschung und Entwicklung</v>
      </c>
      <c r="B6" s="102" t="str">
        <f>_Intern!B205</f>
        <v xml:space="preserve">Kosten für Forschung und Entwicklung, z. B. klinische Studien (Pharma-Sponsoring) sind abzugrenzen. </v>
      </c>
      <c r="C6" s="102" t="str">
        <f>_Intern!C205</f>
        <v>Ein Universitätsspital entwickelt im Rahmen seiner Forschungs- und Lehrtätigkeit neue Analysemethoden (diese Kosten sind bereits durch die Kantons- und Staatsbeiträge gedeckt).</v>
      </c>
      <c r="D6" s="103" cm="1">
        <f t="array" ref="D6">SUMPRODUCT((B5b_Abgrenzungen_detail!$C$9:$BL$9=B5a_Abgrenzungen_Definition!A6)*B5b_Abgrenzungen_detail!$C$12:$BL$12)</f>
        <v>0</v>
      </c>
      <c r="E6" s="170"/>
      <c r="F6" s="170"/>
    </row>
    <row r="7" spans="1:6" ht="29" x14ac:dyDescent="0.35">
      <c r="A7" s="102" t="str">
        <f>_Intern!A206</f>
        <v>Ausserordentliche Rückstellungen</v>
      </c>
      <c r="B7" s="102" t="str">
        <f>_Intern!B206</f>
        <v>Kein Aufwand für die Bildung von ausserordentlichen Rückstellungen ("normale" Rückstellungen wie z. B. Übertragung von Ferien sind nicht abzugrenzen)</v>
      </c>
      <c r="C7" s="102" t="str">
        <f>_Intern!C206</f>
        <v>Ein Labor befindet sich in einem Rechtsstreit und bildet Rückstellungen für eine allfällige Schadenersatzforderung.</v>
      </c>
      <c r="D7" s="103" cm="1">
        <f t="array" ref="D7">SUMPRODUCT((B5b_Abgrenzungen_detail!$C$9:$BL$9=B5a_Abgrenzungen_Definition!A7)*B5b_Abgrenzungen_detail!$C$12:$BL$12)</f>
        <v>0</v>
      </c>
      <c r="E7" s="170"/>
      <c r="F7" s="170"/>
    </row>
    <row r="8" spans="1:6" ht="116" x14ac:dyDescent="0.35">
      <c r="A8" s="102" t="str">
        <f>_Intern!A207</f>
        <v>Vertriebskosten</v>
      </c>
      <c r="B8" s="102" t="str">
        <f>_Intern!B207</f>
        <v xml:space="preserve">Vertriebskosten, die notwendig, verhältnismässig, wirtschaftlich und sachbezogen sind, d. h. im Zusammenhang mit dem Vertrieb von Laborleistungen entstehen, können in der Tarifierung berücksichtig werden. Dies sind z. B. Informationen an Kunden zur Dienstleistung und zum optimalen Einsatz von Analytik, Kundenbetreuung zur Sicherstellung der prä-/postanalytischen Prozesse und Aussendienst. Aufwendungen für die Kundenbetreuung dürfen nur berücksichtigt werden, wenn sich diese an Fachpersonen wendet, die zur Verschreibung oder zur eigenverantwortlichen Anwendung von Laboranalysen berechtigt sind. Aufwände für Publikumswerbung sind abzugrenzen. </v>
      </c>
      <c r="C8" s="102" t="str">
        <f>_Intern!C207</f>
        <v>Ein Labor veranstaltet einen Kongress zur Information der Ärzteschaft über neue wissenschaftliche Erkenntnisse in der Labormedizin. Die Kosten dieses Kongresses dürfen in KoReLAB berücksichtigt werden.
Ein Labor betreibt Online-Marketing auf den sozialen Medien um ausgewählte Zielgruppen über seine Dienstleistungen zu informieren. Diese Kosten dürfen in KoReLAB nicht berücksichtigt werden.</v>
      </c>
      <c r="D8" s="103" cm="1">
        <f t="array" ref="D8">SUMPRODUCT((B5b_Abgrenzungen_detail!$C$9:$BL$9=B5a_Abgrenzungen_Definition!A8)*B5b_Abgrenzungen_detail!$C$12:$BL$12)</f>
        <v>0</v>
      </c>
      <c r="E8" s="170"/>
      <c r="F8" s="170"/>
    </row>
    <row r="9" spans="1:6" ht="43.5" x14ac:dyDescent="0.35">
      <c r="A9" s="102" t="str">
        <f>_Intern!A208</f>
        <v>Fees for Service für die elektronische Verordnung und allfällige Vergünstigungen</v>
      </c>
      <c r="B9" s="102" t="str">
        <f>_Intern!B208</f>
        <v>Die Fees for Services, im Speziellen für die elektronische Verordnung und allfällige Vergünstigungen, sind aus der Kostenrechnung abzugrenzen und nicht Bestandteil der Tarifierung.</v>
      </c>
      <c r="C9" s="102" t="str">
        <f>_Intern!C208</f>
        <v>Ein Labor zahlt den verordnenden Ärzten eine Abgeltung für die elektronische Verordnung oder entrichtet materielle, geldwerte Geschenke.</v>
      </c>
      <c r="D9" s="103" cm="1">
        <f t="array" ref="D9">SUMPRODUCT((B5b_Abgrenzungen_detail!$C$9:$BL$9=B5a_Abgrenzungen_Definition!A9)*B5b_Abgrenzungen_detail!$C$12:$BL$12)</f>
        <v>0</v>
      </c>
      <c r="E9" s="170"/>
      <c r="F9" s="170"/>
    </row>
    <row r="10" spans="1:6" ht="43.5" x14ac:dyDescent="0.35">
      <c r="A10" s="102" t="str">
        <f>_Intern!A209</f>
        <v>Unregelmässige Aufwände</v>
      </c>
      <c r="B10" s="102" t="str">
        <f>_Intern!B209</f>
        <v>Periodisch anfallende Kosten (z. B. Akkreditierungs-/Bewilligungskosten, Sonderrabatte) werden über die Laufzeit verteilt, um keine Verzerrungen in den für die Tarifierung relevanten Jahresdaten zu erhalten.</v>
      </c>
      <c r="C10" s="102" t="str">
        <f>_Intern!C209</f>
        <v>Kosten für Bewilligungen (z. B. mikrobiologisches Labor, Lagerung von Blutprodukten etc.) fallen nur alle 2-3 Jahre an. Die Kosten werden auf die betroffenen Jahre proportional aufgeteilt.</v>
      </c>
      <c r="D10" s="103" cm="1">
        <f t="array" ref="D10">SUMPRODUCT((B5b_Abgrenzungen_detail!$C$9:$BL$9=B5a_Abgrenzungen_Definition!A10)*B5b_Abgrenzungen_detail!$C$12:$BL$12)</f>
        <v>0</v>
      </c>
      <c r="E10" s="170"/>
      <c r="F10" s="170"/>
    </row>
    <row r="11" spans="1:6" ht="43.5" x14ac:dyDescent="0.35">
      <c r="A11" s="102" t="str">
        <f>_Intern!A210</f>
        <v>Fremdfinanzierte Aufwände</v>
      </c>
      <c r="B11" s="102" t="str">
        <f>_Intern!B210</f>
        <v>Kosten, die bei medizinischen Laboren anfallen, aber nicht von diesen getragen werden, sind abzuziehen (z. B. Personalaufwand, der durch Dritte finanziert wird, Förderbeiträge etc.)</v>
      </c>
      <c r="C11" s="102" t="str">
        <f>_Intern!C210</f>
        <v>Ein Labor beschäftigt eine Doktorandin, die im Labor sowohl operativ tätig ist als auch Forschung betreibt. Die öffentliche Hand finanziert die Forschungstätigkeit der Doktorandin. Die öffentlich finanzierten Personalkosten müssen abgegrenzt werden.</v>
      </c>
      <c r="D11" s="103" cm="1">
        <f t="array" ref="D11">SUMPRODUCT((B5b_Abgrenzungen_detail!$C$9:$BL$9=B5a_Abgrenzungen_Definition!A11)*B5b_Abgrenzungen_detail!$C$12:$BL$12)</f>
        <v>0</v>
      </c>
      <c r="E11" s="170"/>
      <c r="F11" s="170"/>
    </row>
    <row r="12" spans="1:6" ht="110.5" customHeight="1" x14ac:dyDescent="0.35">
      <c r="A12" s="102" t="str">
        <f>_Intern!A211</f>
        <v>Gewinnausschüttung</v>
      </c>
      <c r="B12" s="102" t="str">
        <f>_Intern!B211</f>
        <v xml:space="preserve">In den Kosten dürfen keine Kosten enthalten sein, welche einer Gewinnausschüttung vor der Ermittlung des Betriebsgewinns entsprechen. </v>
      </c>
      <c r="C12" s="102" t="str">
        <f>_Intern!C211</f>
        <v>Ein Labor schüttet eine Dividende aus und verbucht diese in der Kostenrechnung als "Management Fee an Eigentümer". Es handelt sich um eine verdeckte Gewinnausschüttung und muss folglich abgegrenzt werden. Weitere Beispiele sind überhöhte Mieten an eine Eigentümer-Immobiliengesellschaft, Verkauf von Anlagen zu nicht marktüblichen Preisen innerhalb einer Laborgruppe oder monatliche Zahlungen an den Eigentümer ohne echte Leistungen (z. B. für den Markennamen).</v>
      </c>
      <c r="D12" s="105" cm="1">
        <f t="array" ref="D12">SUMPRODUCT((B5b_Abgrenzungen_detail!$C$9:$BL$9=B5a_Abgrenzungen_Definition!A12)*B5b_Abgrenzungen_detail!$C$12:$BL$12)</f>
        <v>0</v>
      </c>
      <c r="E12" s="170"/>
      <c r="F12" s="170"/>
    </row>
    <row r="13" spans="1:6" ht="104" customHeight="1" x14ac:dyDescent="0.35">
      <c r="A13" s="104" t="str">
        <f>_Intern!A212</f>
        <v>Externe Analysen</v>
      </c>
      <c r="B13" s="104" t="str">
        <f>_Intern!B212</f>
        <v>Die Kosten- und Leistungsdaten von extern vergebenen Analysen (Unterauftrag an ein Drittlabor) sind von dem Labor zu erfassen, welches die Analyse effektiv durchführt. Jedoch sind laborinterne Kosten, die einem Labor bei einer Unterauftragsvergabe entstehen (Prä- und Postanalytik, Befundung, Overhead) nicht abzugrenzen. Nicht zu erfassen sind die Kosten für den Einkauf der Fremdlaboruntersuchung. Bitte grenzen sie den Einkauf von externen Analysen ab.</v>
      </c>
      <c r="C13" s="104" t="str">
        <f>_Intern!C212</f>
        <v>Ein Labor vergibt für die Hälfte der Analysen eines Auftrags einen Unterauftrag an ein Drittlabor. Das Drittlabor führt die Analysen durch und kommmuniziert die Resultate an das auftraggebende Labor zurück. Dieses zahlt dem Drittlabor eine Abgeltung für die Durchführung und stellt den Preis gem. AL der Krankenversicherung in Rechnung (Ausnahmefall gem. KVG). In KoReLAB dürfen weder die Kosten für den Dienstleistungseinkauf, noch die Leistungsdaten dieser Analysen erfasst werden.</v>
      </c>
      <c r="D13" s="105" cm="1">
        <f t="array" ref="D13">SUMPRODUCT((B5b_Abgrenzungen_detail!$C$9:$BL$9=B5a_Abgrenzungen_Definition!A13)*B5b_Abgrenzungen_detail!$C$12:$BL$12)</f>
        <v>0</v>
      </c>
      <c r="E13" s="171"/>
      <c r="F13" s="171"/>
    </row>
    <row r="18" spans="1:1" hidden="1" x14ac:dyDescent="0.35">
      <c r="A18" s="82"/>
    </row>
  </sheetData>
  <sheetProtection sheet="1" objects="1" scenarios="1" formatCells="0" formatColumns="0" formatRows="0"/>
  <mergeCells count="1">
    <mergeCell ref="A2:C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54FA8-09B7-40FC-BCD8-9ED712ABA1BF}">
  <sheetPr>
    <tabColor theme="9" tint="0.79998168889431442"/>
  </sheetPr>
  <dimension ref="A1:BL210"/>
  <sheetViews>
    <sheetView showGridLines="0" workbookViewId="0">
      <selection activeCell="C9" sqref="C9"/>
    </sheetView>
  </sheetViews>
  <sheetFormatPr baseColWidth="10" defaultColWidth="0" defaultRowHeight="14.5" zeroHeight="1" x14ac:dyDescent="0.35"/>
  <cols>
    <col min="1" max="1" width="14.1796875" style="3" customWidth="1"/>
    <col min="2" max="2" width="42.453125" style="3" customWidth="1"/>
    <col min="3" max="64" width="30.54296875" customWidth="1"/>
    <col min="65" max="16384" width="11.453125" hidden="1"/>
  </cols>
  <sheetData>
    <row r="1" spans="1:64" x14ac:dyDescent="0.35">
      <c r="A1" s="207" t="str">
        <f>_Intern!A219</f>
        <v>B 5. Kostenarten - Kostenstellenrechnung korrigiert um Abgrenzungen</v>
      </c>
      <c r="B1" s="207"/>
      <c r="C1" s="208"/>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row>
    <row r="2" spans="1:64" x14ac:dyDescent="0.35">
      <c r="A2" s="38"/>
      <c r="B2" s="38"/>
      <c r="C2" s="38"/>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row>
    <row r="3" spans="1:64" x14ac:dyDescent="0.35">
      <c r="A3" s="101" t="str">
        <f>_Intern!B221</f>
        <v>Bitte nehmen Sie die Abgrenzungen gem. Definition auf dem Tabellenblatt "B5a_Abgrenzungen_Definition" vor.</v>
      </c>
      <c r="B3" s="12"/>
      <c r="C3" s="38"/>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row>
    <row r="4" spans="1:64" x14ac:dyDescent="0.35">
      <c r="A4" s="101"/>
      <c r="B4" s="12"/>
      <c r="C4" s="38"/>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row>
    <row r="5" spans="1:64" x14ac:dyDescent="0.35">
      <c r="A5" s="101" t="str">
        <f>_Intern!B222</f>
        <v xml:space="preserve">Wählen Sie zuerst in Zeile 9 das Abgrenzungsthema aus, für welches Sie die Kosten abgrenzen wollen. </v>
      </c>
      <c r="B5" s="12"/>
      <c r="C5" s="38"/>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row>
    <row r="6" spans="1:64" x14ac:dyDescent="0.35">
      <c r="A6" s="101" t="str">
        <f>_Intern!B223</f>
        <v>Wählen Sie danach in Zeile 10 die Nr. der betroffenen Kostenstelle aus. Falls die Kosten auf mehrere Kostenstellen verteilt sind, verwenden Sie bitte mehrere Spalten für dasselbe Abgrenzungsthema.</v>
      </c>
      <c r="B6" s="12"/>
      <c r="C6" s="3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row>
    <row r="7" spans="1:64" x14ac:dyDescent="0.35">
      <c r="A7" s="101" t="str">
        <f>_Intern!B224</f>
        <v>Tragen Sie nun ab Zeile 13 die abzugrenzenden Kosten ein. Bei Abgrenzungsthemen, die bereits in der Betriebsbuchhaltung über eine eigene Kostenstellen abgegrenzt sind, können Sie die gesamte Spalte aus B3 übernehmen. Tragen Sie in Zeile 12 bitte die total abgegrenzten Kosten ein.</v>
      </c>
      <c r="B7" s="12"/>
      <c r="C7" s="38"/>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row>
    <row r="8" spans="1:64" x14ac:dyDescent="0.35">
      <c r="A8" s="40"/>
      <c r="B8" s="40"/>
      <c r="C8" s="40"/>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row>
    <row r="9" spans="1:64" x14ac:dyDescent="0.35">
      <c r="A9" s="172"/>
      <c r="B9" s="173" t="str">
        <f>_Intern!B226</f>
        <v>Art der Abgrenzung (bitte auswählen) --&gt;</v>
      </c>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row>
    <row r="10" spans="1:64" x14ac:dyDescent="0.35">
      <c r="A10" s="172"/>
      <c r="B10" s="173" t="str">
        <f>_Intern!B227</f>
        <v>Betroffene Kostenstelle --&gt;</v>
      </c>
      <c r="C10" s="218" t="s">
        <v>2444</v>
      </c>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row>
    <row r="11" spans="1:64" s="3" customFormat="1" x14ac:dyDescent="0.35">
      <c r="A11" s="174" t="str">
        <f>_Intern!B230</f>
        <v>Kostenart-Nr.</v>
      </c>
      <c r="B11" s="174" t="str">
        <f>_Intern!B231</f>
        <v>Bezeichnung der Kostenart</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row>
    <row r="12" spans="1:64" s="3" customFormat="1" x14ac:dyDescent="0.35">
      <c r="A12" s="175"/>
      <c r="B12" s="175" t="s">
        <v>8</v>
      </c>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row>
    <row r="13" spans="1:64" ht="17.149999999999999" customHeight="1" x14ac:dyDescent="0.35">
      <c r="A13" s="177" t="str">
        <f>IF(ISBLANK(B1_Kostenarten!A6),"-",B1_Kostenarten!A6)</f>
        <v>-</v>
      </c>
      <c r="B13" s="177" t="str">
        <f>IF(ISBLANK(B1_Kostenarten!B6),"-",B1_Kostenarten!B6)</f>
        <v>-</v>
      </c>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row>
    <row r="14" spans="1:64" x14ac:dyDescent="0.35">
      <c r="A14" s="177" t="str">
        <f>IF(ISBLANK(B1_Kostenarten!A7),"-",B1_Kostenarten!A7)</f>
        <v>-</v>
      </c>
      <c r="B14" s="177" t="str">
        <f>IF(ISBLANK(B1_Kostenarten!B7),"-",B1_Kostenarten!B7)</f>
        <v>-</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row>
    <row r="15" spans="1:64" x14ac:dyDescent="0.35">
      <c r="A15" s="177" t="str">
        <f>IF(ISBLANK(B1_Kostenarten!A8),"-",B1_Kostenarten!A8)</f>
        <v>-</v>
      </c>
      <c r="B15" s="177" t="str">
        <f>IF(ISBLANK(B1_Kostenarten!B8),"-",B1_Kostenarten!B8)</f>
        <v>-</v>
      </c>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row>
    <row r="16" spans="1:64" x14ac:dyDescent="0.35">
      <c r="A16" s="177" t="str">
        <f>IF(ISBLANK(B1_Kostenarten!A9),"-",B1_Kostenarten!A9)</f>
        <v>-</v>
      </c>
      <c r="B16" s="177" t="str">
        <f>IF(ISBLANK(B1_Kostenarten!B9),"-",B1_Kostenarten!B9)</f>
        <v>-</v>
      </c>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row>
    <row r="17" spans="1:64" x14ac:dyDescent="0.35">
      <c r="A17" s="177" t="str">
        <f>IF(ISBLANK(B1_Kostenarten!A10),"-",B1_Kostenarten!A10)</f>
        <v>-</v>
      </c>
      <c r="B17" s="177" t="str">
        <f>IF(ISBLANK(B1_Kostenarten!B10),"-",B1_Kostenarten!B10)</f>
        <v>-</v>
      </c>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row>
    <row r="18" spans="1:64" x14ac:dyDescent="0.35">
      <c r="A18" s="177" t="str">
        <f>IF(ISBLANK(B1_Kostenarten!A11),"-",B1_Kostenarten!A11)</f>
        <v>-</v>
      </c>
      <c r="B18" s="177" t="str">
        <f>IF(ISBLANK(B1_Kostenarten!B11),"-",B1_Kostenarten!B11)</f>
        <v>-</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row>
    <row r="19" spans="1:64" x14ac:dyDescent="0.35">
      <c r="A19" s="177" t="str">
        <f>IF(ISBLANK(B1_Kostenarten!A12),"-",B1_Kostenarten!A12)</f>
        <v>-</v>
      </c>
      <c r="B19" s="177" t="str">
        <f>IF(ISBLANK(B1_Kostenarten!B12),"-",B1_Kostenarten!B12)</f>
        <v>-</v>
      </c>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row>
    <row r="20" spans="1:64" x14ac:dyDescent="0.35">
      <c r="A20" s="177" t="str">
        <f>IF(ISBLANK(B1_Kostenarten!A13),"-",B1_Kostenarten!A13)</f>
        <v>-</v>
      </c>
      <c r="B20" s="177" t="str">
        <f>IF(ISBLANK(B1_Kostenarten!B13),"-",B1_Kostenarten!B13)</f>
        <v>-</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row>
    <row r="21" spans="1:64" x14ac:dyDescent="0.35">
      <c r="A21" s="177" t="str">
        <f>IF(ISBLANK(B1_Kostenarten!A14),"-",B1_Kostenarten!A14)</f>
        <v>-</v>
      </c>
      <c r="B21" s="177" t="str">
        <f>IF(ISBLANK(B1_Kostenarten!B14),"-",B1_Kostenarten!B14)</f>
        <v>-</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row>
    <row r="22" spans="1:64" x14ac:dyDescent="0.35">
      <c r="A22" s="177" t="str">
        <f>IF(ISBLANK(B1_Kostenarten!A15),"-",B1_Kostenarten!A15)</f>
        <v>-</v>
      </c>
      <c r="B22" s="177" t="str">
        <f>IF(ISBLANK(B1_Kostenarten!B15),"-",B1_Kostenarten!B15)</f>
        <v>-</v>
      </c>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row>
    <row r="23" spans="1:64" x14ac:dyDescent="0.35">
      <c r="A23" s="177" t="str">
        <f>IF(ISBLANK(B1_Kostenarten!A16),"-",B1_Kostenarten!A16)</f>
        <v>-</v>
      </c>
      <c r="B23" s="177" t="str">
        <f>IF(ISBLANK(B1_Kostenarten!B16),"-",B1_Kostenarten!B16)</f>
        <v>-</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row>
    <row r="24" spans="1:64" x14ac:dyDescent="0.35">
      <c r="A24" s="177" t="str">
        <f>IF(ISBLANK(B1_Kostenarten!A17),"-",B1_Kostenarten!A17)</f>
        <v>-</v>
      </c>
      <c r="B24" s="177" t="str">
        <f>IF(ISBLANK(B1_Kostenarten!B17),"-",B1_Kostenarten!B17)</f>
        <v>-</v>
      </c>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176"/>
      <c r="AW24" s="176"/>
      <c r="AX24" s="176"/>
      <c r="AY24" s="176"/>
      <c r="AZ24" s="176"/>
      <c r="BA24" s="176"/>
      <c r="BB24" s="176"/>
      <c r="BC24" s="176"/>
      <c r="BD24" s="176"/>
      <c r="BE24" s="176"/>
      <c r="BF24" s="176"/>
      <c r="BG24" s="176"/>
      <c r="BH24" s="176"/>
      <c r="BI24" s="176"/>
      <c r="BJ24" s="176"/>
      <c r="BK24" s="176"/>
      <c r="BL24" s="176"/>
    </row>
    <row r="25" spans="1:64" x14ac:dyDescent="0.35">
      <c r="A25" s="177" t="str">
        <f>IF(ISBLANK(B1_Kostenarten!A18),"-",B1_Kostenarten!A18)</f>
        <v>-</v>
      </c>
      <c r="B25" s="177" t="str">
        <f>IF(ISBLANK(B1_Kostenarten!B18),"-",B1_Kostenarten!B18)</f>
        <v>-</v>
      </c>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176"/>
      <c r="AW25" s="176"/>
      <c r="AX25" s="176"/>
      <c r="AY25" s="176"/>
      <c r="AZ25" s="176"/>
      <c r="BA25" s="176"/>
      <c r="BB25" s="176"/>
      <c r="BC25" s="176"/>
      <c r="BD25" s="176"/>
      <c r="BE25" s="176"/>
      <c r="BF25" s="176"/>
      <c r="BG25" s="176"/>
      <c r="BH25" s="176"/>
      <c r="BI25" s="176"/>
      <c r="BJ25" s="176"/>
      <c r="BK25" s="176"/>
      <c r="BL25" s="176"/>
    </row>
    <row r="26" spans="1:64" x14ac:dyDescent="0.35">
      <c r="A26" s="177" t="str">
        <f>IF(ISBLANK(B1_Kostenarten!A19),"-",B1_Kostenarten!A19)</f>
        <v>-</v>
      </c>
      <c r="B26" s="177" t="str">
        <f>IF(ISBLANK(B1_Kostenarten!B19),"-",B1_Kostenarten!B19)</f>
        <v>-</v>
      </c>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row>
    <row r="27" spans="1:64" x14ac:dyDescent="0.35">
      <c r="A27" s="177" t="str">
        <f>IF(ISBLANK(B1_Kostenarten!A20),"-",B1_Kostenarten!A20)</f>
        <v>-</v>
      </c>
      <c r="B27" s="177" t="str">
        <f>IF(ISBLANK(B1_Kostenarten!B20),"-",B1_Kostenarten!B20)</f>
        <v>-</v>
      </c>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6"/>
      <c r="AY27" s="176"/>
      <c r="AZ27" s="176"/>
      <c r="BA27" s="176"/>
      <c r="BB27" s="176"/>
      <c r="BC27" s="176"/>
      <c r="BD27" s="176"/>
      <c r="BE27" s="176"/>
      <c r="BF27" s="176"/>
      <c r="BG27" s="176"/>
      <c r="BH27" s="176"/>
      <c r="BI27" s="176"/>
      <c r="BJ27" s="176"/>
      <c r="BK27" s="176"/>
      <c r="BL27" s="176"/>
    </row>
    <row r="28" spans="1:64" x14ac:dyDescent="0.35">
      <c r="A28" s="177" t="str">
        <f>IF(ISBLANK(B1_Kostenarten!A21),"-",B1_Kostenarten!A21)</f>
        <v>-</v>
      </c>
      <c r="B28" s="177" t="str">
        <f>IF(ISBLANK(B1_Kostenarten!B21),"-",B1_Kostenarten!B21)</f>
        <v>-</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row>
    <row r="29" spans="1:64" x14ac:dyDescent="0.35">
      <c r="A29" s="177" t="str">
        <f>IF(ISBLANK(B1_Kostenarten!A22),"-",B1_Kostenarten!A22)</f>
        <v>-</v>
      </c>
      <c r="B29" s="177" t="str">
        <f>IF(ISBLANK(B1_Kostenarten!B22),"-",B1_Kostenarten!B22)</f>
        <v>-</v>
      </c>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row>
    <row r="30" spans="1:64" x14ac:dyDescent="0.35">
      <c r="A30" s="177" t="str">
        <f>IF(ISBLANK(B1_Kostenarten!A23),"-",B1_Kostenarten!A23)</f>
        <v>-</v>
      </c>
      <c r="B30" s="177" t="str">
        <f>IF(ISBLANK(B1_Kostenarten!B23),"-",B1_Kostenarten!B23)</f>
        <v>-</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row>
    <row r="31" spans="1:64" x14ac:dyDescent="0.35">
      <c r="A31" s="177" t="str">
        <f>IF(ISBLANK(B1_Kostenarten!A24),"-",B1_Kostenarten!A24)</f>
        <v>-</v>
      </c>
      <c r="B31" s="177" t="str">
        <f>IF(ISBLANK(B1_Kostenarten!B24),"-",B1_Kostenarten!B24)</f>
        <v>-</v>
      </c>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row>
    <row r="32" spans="1:64" x14ac:dyDescent="0.35">
      <c r="A32" s="177" t="str">
        <f>IF(ISBLANK(B1_Kostenarten!A25),"-",B1_Kostenarten!A25)</f>
        <v>-</v>
      </c>
      <c r="B32" s="177" t="str">
        <f>IF(ISBLANK(B1_Kostenarten!B25),"-",B1_Kostenarten!B25)</f>
        <v>-</v>
      </c>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row>
    <row r="33" spans="1:64" x14ac:dyDescent="0.35">
      <c r="A33" s="177" t="str">
        <f>IF(ISBLANK(B1_Kostenarten!A26),"-",B1_Kostenarten!A26)</f>
        <v>-</v>
      </c>
      <c r="B33" s="177" t="str">
        <f>IF(ISBLANK(B1_Kostenarten!B26),"-",B1_Kostenarten!B26)</f>
        <v>-</v>
      </c>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row>
    <row r="34" spans="1:64" x14ac:dyDescent="0.35">
      <c r="A34" s="177" t="str">
        <f>IF(ISBLANK(B1_Kostenarten!A27),"-",B1_Kostenarten!A27)</f>
        <v>-</v>
      </c>
      <c r="B34" s="177" t="str">
        <f>IF(ISBLANK(B1_Kostenarten!B27),"-",B1_Kostenarten!B27)</f>
        <v>-</v>
      </c>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row>
    <row r="35" spans="1:64" x14ac:dyDescent="0.35">
      <c r="A35" s="177" t="str">
        <f>IF(ISBLANK(B1_Kostenarten!A28),"-",B1_Kostenarten!A28)</f>
        <v>-</v>
      </c>
      <c r="B35" s="177" t="str">
        <f>IF(ISBLANK(B1_Kostenarten!B28),"-",B1_Kostenarten!B28)</f>
        <v>-</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6"/>
      <c r="BL35" s="176"/>
    </row>
    <row r="36" spans="1:64" x14ac:dyDescent="0.35">
      <c r="A36" s="177" t="str">
        <f>IF(ISBLANK(B1_Kostenarten!A29),"-",B1_Kostenarten!A29)</f>
        <v>-</v>
      </c>
      <c r="B36" s="177" t="str">
        <f>IF(ISBLANK(B1_Kostenarten!B29),"-",B1_Kostenarten!B29)</f>
        <v>-</v>
      </c>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row>
    <row r="37" spans="1:64" x14ac:dyDescent="0.35">
      <c r="A37" s="177" t="str">
        <f>IF(ISBLANK(B1_Kostenarten!A30),"-",B1_Kostenarten!A30)</f>
        <v>-</v>
      </c>
      <c r="B37" s="177" t="str">
        <f>IF(ISBLANK(B1_Kostenarten!B30),"-",B1_Kostenarten!B30)</f>
        <v>-</v>
      </c>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6"/>
      <c r="BL37" s="176"/>
    </row>
    <row r="38" spans="1:64" x14ac:dyDescent="0.35">
      <c r="A38" s="177" t="str">
        <f>IF(ISBLANK(B1_Kostenarten!A31),"-",B1_Kostenarten!A31)</f>
        <v>-</v>
      </c>
      <c r="B38" s="177" t="str">
        <f>IF(ISBLANK(B1_Kostenarten!B31),"-",B1_Kostenarten!B31)</f>
        <v>-</v>
      </c>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row>
    <row r="39" spans="1:64" x14ac:dyDescent="0.35">
      <c r="A39" s="177" t="str">
        <f>IF(ISBLANK(B1_Kostenarten!A32),"-",B1_Kostenarten!A32)</f>
        <v>-</v>
      </c>
      <c r="B39" s="177" t="str">
        <f>IF(ISBLANK(B1_Kostenarten!B32),"-",B1_Kostenarten!B32)</f>
        <v>-</v>
      </c>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row>
    <row r="40" spans="1:64" x14ac:dyDescent="0.35">
      <c r="A40" s="177" t="str">
        <f>IF(ISBLANK(B1_Kostenarten!A33),"-",B1_Kostenarten!A33)</f>
        <v>-</v>
      </c>
      <c r="B40" s="177" t="str">
        <f>IF(ISBLANK(B1_Kostenarten!B33),"-",B1_Kostenarten!B33)</f>
        <v>-</v>
      </c>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row>
    <row r="41" spans="1:64" x14ac:dyDescent="0.35">
      <c r="A41" s="177" t="str">
        <f>IF(ISBLANK(B1_Kostenarten!A34),"-",B1_Kostenarten!A34)</f>
        <v>-</v>
      </c>
      <c r="B41" s="177" t="str">
        <f>IF(ISBLANK(B1_Kostenarten!B34),"-",B1_Kostenarten!B34)</f>
        <v>-</v>
      </c>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row>
    <row r="42" spans="1:64" x14ac:dyDescent="0.35">
      <c r="A42" s="177" t="str">
        <f>IF(ISBLANK(B1_Kostenarten!A35),"-",B1_Kostenarten!A35)</f>
        <v>-</v>
      </c>
      <c r="B42" s="177" t="str">
        <f>IF(ISBLANK(B1_Kostenarten!B35),"-",B1_Kostenarten!B35)</f>
        <v>-</v>
      </c>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row>
    <row r="43" spans="1:64" x14ac:dyDescent="0.35">
      <c r="A43" s="177" t="str">
        <f>IF(ISBLANK(B1_Kostenarten!A36),"-",B1_Kostenarten!A36)</f>
        <v>-</v>
      </c>
      <c r="B43" s="177" t="str">
        <f>IF(ISBLANK(B1_Kostenarten!B36),"-",B1_Kostenarten!B36)</f>
        <v>-</v>
      </c>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row>
    <row r="44" spans="1:64" x14ac:dyDescent="0.35">
      <c r="A44" s="177" t="str">
        <f>IF(ISBLANK(B1_Kostenarten!A37),"-",B1_Kostenarten!A37)</f>
        <v>-</v>
      </c>
      <c r="B44" s="177" t="str">
        <f>IF(ISBLANK(B1_Kostenarten!B37),"-",B1_Kostenarten!B37)</f>
        <v>-</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row>
    <row r="45" spans="1:64" x14ac:dyDescent="0.35">
      <c r="A45" s="177" t="str">
        <f>IF(ISBLANK(B1_Kostenarten!A38),"-",B1_Kostenarten!A38)</f>
        <v>-</v>
      </c>
      <c r="B45" s="177" t="str">
        <f>IF(ISBLANK(B1_Kostenarten!B38),"-",B1_Kostenarten!B38)</f>
        <v>-</v>
      </c>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6"/>
      <c r="BL45" s="176"/>
    </row>
    <row r="46" spans="1:64" x14ac:dyDescent="0.35">
      <c r="A46" s="177" t="str">
        <f>IF(ISBLANK(B1_Kostenarten!A39),"-",B1_Kostenarten!A39)</f>
        <v>-</v>
      </c>
      <c r="B46" s="177" t="str">
        <f>IF(ISBLANK(B1_Kostenarten!B39),"-",B1_Kostenarten!B39)</f>
        <v>-</v>
      </c>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row>
    <row r="47" spans="1:64" x14ac:dyDescent="0.35">
      <c r="A47" s="177" t="str">
        <f>IF(ISBLANK(B1_Kostenarten!A40),"-",B1_Kostenarten!A40)</f>
        <v>-</v>
      </c>
      <c r="B47" s="177" t="str">
        <f>IF(ISBLANK(B1_Kostenarten!B40),"-",B1_Kostenarten!B40)</f>
        <v>-</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row>
    <row r="48" spans="1:64" x14ac:dyDescent="0.35">
      <c r="A48" s="177" t="str">
        <f>IF(ISBLANK(B1_Kostenarten!A41),"-",B1_Kostenarten!A41)</f>
        <v>-</v>
      </c>
      <c r="B48" s="177" t="str">
        <f>IF(ISBLANK(B1_Kostenarten!B41),"-",B1_Kostenarten!B41)</f>
        <v>-</v>
      </c>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row>
    <row r="49" spans="1:64" x14ac:dyDescent="0.35">
      <c r="A49" s="177" t="str">
        <f>IF(ISBLANK(B1_Kostenarten!A42),"-",B1_Kostenarten!A42)</f>
        <v>-</v>
      </c>
      <c r="B49" s="177" t="str">
        <f>IF(ISBLANK(B1_Kostenarten!B42),"-",B1_Kostenarten!B42)</f>
        <v>-</v>
      </c>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row>
    <row r="50" spans="1:64" x14ac:dyDescent="0.35">
      <c r="A50" s="177" t="str">
        <f>IF(ISBLANK(B1_Kostenarten!A43),"-",B1_Kostenarten!A43)</f>
        <v>-</v>
      </c>
      <c r="B50" s="177" t="str">
        <f>IF(ISBLANK(B1_Kostenarten!B43),"-",B1_Kostenarten!B43)</f>
        <v>-</v>
      </c>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row>
    <row r="51" spans="1:64" x14ac:dyDescent="0.35">
      <c r="A51" s="177" t="str">
        <f>IF(ISBLANK(B1_Kostenarten!A44),"-",B1_Kostenarten!A44)</f>
        <v>-</v>
      </c>
      <c r="B51" s="177" t="str">
        <f>IF(ISBLANK(B1_Kostenarten!B44),"-",B1_Kostenarten!B44)</f>
        <v>-</v>
      </c>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row>
    <row r="52" spans="1:64" x14ac:dyDescent="0.35">
      <c r="A52" s="177" t="str">
        <f>IF(ISBLANK(B1_Kostenarten!A45),"-",B1_Kostenarten!A45)</f>
        <v>-</v>
      </c>
      <c r="B52" s="177" t="str">
        <f>IF(ISBLANK(B1_Kostenarten!B45),"-",B1_Kostenarten!B45)</f>
        <v>-</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row>
    <row r="53" spans="1:64" x14ac:dyDescent="0.35">
      <c r="A53" s="177" t="str">
        <f>IF(ISBLANK(B1_Kostenarten!A46),"-",B1_Kostenarten!A46)</f>
        <v>-</v>
      </c>
      <c r="B53" s="177" t="str">
        <f>IF(ISBLANK(B1_Kostenarten!B46),"-",B1_Kostenarten!B46)</f>
        <v>-</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row>
    <row r="54" spans="1:64" x14ac:dyDescent="0.35">
      <c r="A54" s="177" t="str">
        <f>IF(ISBLANK(B1_Kostenarten!A47),"-",B1_Kostenarten!A47)</f>
        <v>-</v>
      </c>
      <c r="B54" s="177" t="str">
        <f>IF(ISBLANK(B1_Kostenarten!B47),"-",B1_Kostenarten!B47)</f>
        <v>-</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row>
    <row r="55" spans="1:64" x14ac:dyDescent="0.35">
      <c r="A55" s="177" t="str">
        <f>IF(ISBLANK(B1_Kostenarten!A48),"-",B1_Kostenarten!A48)</f>
        <v>-</v>
      </c>
      <c r="B55" s="177" t="str">
        <f>IF(ISBLANK(B1_Kostenarten!B48),"-",B1_Kostenarten!B48)</f>
        <v>-</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row>
    <row r="56" spans="1:64" x14ac:dyDescent="0.35">
      <c r="A56" s="177" t="str">
        <f>IF(ISBLANK(B1_Kostenarten!A49),"-",B1_Kostenarten!A49)</f>
        <v>-</v>
      </c>
      <c r="B56" s="177" t="str">
        <f>IF(ISBLANK(B1_Kostenarten!B49),"-",B1_Kostenarten!B49)</f>
        <v>-</v>
      </c>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row>
    <row r="57" spans="1:64" x14ac:dyDescent="0.35">
      <c r="A57" s="177" t="str">
        <f>IF(ISBLANK(B1_Kostenarten!A50),"-",B1_Kostenarten!A50)</f>
        <v>-</v>
      </c>
      <c r="B57" s="177" t="str">
        <f>IF(ISBLANK(B1_Kostenarten!B50),"-",B1_Kostenarten!B50)</f>
        <v>-</v>
      </c>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76"/>
      <c r="AR57" s="176"/>
      <c r="AS57" s="176"/>
      <c r="AT57" s="176"/>
      <c r="AU57" s="176"/>
      <c r="AV57" s="176"/>
      <c r="AW57" s="176"/>
      <c r="AX57" s="176"/>
      <c r="AY57" s="176"/>
      <c r="AZ57" s="176"/>
      <c r="BA57" s="176"/>
      <c r="BB57" s="176"/>
      <c r="BC57" s="176"/>
      <c r="BD57" s="176"/>
      <c r="BE57" s="176"/>
      <c r="BF57" s="176"/>
      <c r="BG57" s="176"/>
      <c r="BH57" s="176"/>
      <c r="BI57" s="176"/>
      <c r="BJ57" s="176"/>
      <c r="BK57" s="176"/>
      <c r="BL57" s="176"/>
    </row>
    <row r="58" spans="1:64" x14ac:dyDescent="0.35">
      <c r="A58" s="177" t="str">
        <f>IF(ISBLANK(B1_Kostenarten!A51),"-",B1_Kostenarten!A51)</f>
        <v>-</v>
      </c>
      <c r="B58" s="177" t="str">
        <f>IF(ISBLANK(B1_Kostenarten!B51),"-",B1_Kostenarten!B51)</f>
        <v>-</v>
      </c>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c r="AX58" s="176"/>
      <c r="AY58" s="176"/>
      <c r="AZ58" s="176"/>
      <c r="BA58" s="176"/>
      <c r="BB58" s="176"/>
      <c r="BC58" s="176"/>
      <c r="BD58" s="176"/>
      <c r="BE58" s="176"/>
      <c r="BF58" s="176"/>
      <c r="BG58" s="176"/>
      <c r="BH58" s="176"/>
      <c r="BI58" s="176"/>
      <c r="BJ58" s="176"/>
      <c r="BK58" s="176"/>
      <c r="BL58" s="176"/>
    </row>
    <row r="59" spans="1:64" x14ac:dyDescent="0.35">
      <c r="A59" s="177" t="str">
        <f>IF(ISBLANK(B1_Kostenarten!A52),"-",B1_Kostenarten!A52)</f>
        <v>-</v>
      </c>
      <c r="B59" s="177" t="str">
        <f>IF(ISBLANK(B1_Kostenarten!B52),"-",B1_Kostenarten!B52)</f>
        <v>-</v>
      </c>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row>
    <row r="60" spans="1:64" x14ac:dyDescent="0.35">
      <c r="A60" s="177" t="str">
        <f>IF(ISBLANK(B1_Kostenarten!A53),"-",B1_Kostenarten!A53)</f>
        <v>-</v>
      </c>
      <c r="B60" s="177" t="str">
        <f>IF(ISBLANK(B1_Kostenarten!B53),"-",B1_Kostenarten!B53)</f>
        <v>-</v>
      </c>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6"/>
      <c r="BK60" s="176"/>
      <c r="BL60" s="176"/>
    </row>
    <row r="61" spans="1:64" x14ac:dyDescent="0.35">
      <c r="A61" s="177" t="str">
        <f>IF(ISBLANK(B1_Kostenarten!A54),"-",B1_Kostenarten!A54)</f>
        <v>-</v>
      </c>
      <c r="B61" s="177" t="str">
        <f>IF(ISBLANK(B1_Kostenarten!B54),"-",B1_Kostenarten!B54)</f>
        <v>-</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row>
    <row r="62" spans="1:64" x14ac:dyDescent="0.35">
      <c r="A62" s="177" t="str">
        <f>IF(ISBLANK(B1_Kostenarten!A55),"-",B1_Kostenarten!A55)</f>
        <v>-</v>
      </c>
      <c r="B62" s="177" t="str">
        <f>IF(ISBLANK(B1_Kostenarten!B55),"-",B1_Kostenarten!B55)</f>
        <v>-</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c r="BI62" s="176"/>
      <c r="BJ62" s="176"/>
      <c r="BK62" s="176"/>
      <c r="BL62" s="176"/>
    </row>
    <row r="63" spans="1:64" x14ac:dyDescent="0.35">
      <c r="A63" s="177" t="str">
        <f>IF(ISBLANK(B1_Kostenarten!A56),"-",B1_Kostenarten!A56)</f>
        <v>-</v>
      </c>
      <c r="B63" s="177" t="str">
        <f>IF(ISBLANK(B1_Kostenarten!B56),"-",B1_Kostenarten!B56)</f>
        <v>-</v>
      </c>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c r="AQ63" s="176"/>
      <c r="AR63" s="176"/>
      <c r="AS63" s="176"/>
      <c r="AT63" s="176"/>
      <c r="AU63" s="176"/>
      <c r="AV63" s="176"/>
      <c r="AW63" s="176"/>
      <c r="AX63" s="176"/>
      <c r="AY63" s="176"/>
      <c r="AZ63" s="176"/>
      <c r="BA63" s="176"/>
      <c r="BB63" s="176"/>
      <c r="BC63" s="176"/>
      <c r="BD63" s="176"/>
      <c r="BE63" s="176"/>
      <c r="BF63" s="176"/>
      <c r="BG63" s="176"/>
      <c r="BH63" s="176"/>
      <c r="BI63" s="176"/>
      <c r="BJ63" s="176"/>
      <c r="BK63" s="176"/>
      <c r="BL63" s="176"/>
    </row>
    <row r="64" spans="1:64" x14ac:dyDescent="0.35">
      <c r="A64" s="177" t="str">
        <f>IF(ISBLANK(B1_Kostenarten!A57),"-",B1_Kostenarten!A57)</f>
        <v>-</v>
      </c>
      <c r="B64" s="177" t="str">
        <f>IF(ISBLANK(B1_Kostenarten!B57),"-",B1_Kostenarten!B57)</f>
        <v>-</v>
      </c>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6"/>
      <c r="AK64" s="176"/>
      <c r="AL64" s="176"/>
      <c r="AM64" s="176"/>
      <c r="AN64" s="176"/>
      <c r="AO64" s="176"/>
      <c r="AP64" s="176"/>
      <c r="AQ64" s="176"/>
      <c r="AR64" s="176"/>
      <c r="AS64" s="176"/>
      <c r="AT64" s="176"/>
      <c r="AU64" s="176"/>
      <c r="AV64" s="176"/>
      <c r="AW64" s="176"/>
      <c r="AX64" s="176"/>
      <c r="AY64" s="176"/>
      <c r="AZ64" s="176"/>
      <c r="BA64" s="176"/>
      <c r="BB64" s="176"/>
      <c r="BC64" s="176"/>
      <c r="BD64" s="176"/>
      <c r="BE64" s="176"/>
      <c r="BF64" s="176"/>
      <c r="BG64" s="176"/>
      <c r="BH64" s="176"/>
      <c r="BI64" s="176"/>
      <c r="BJ64" s="176"/>
      <c r="BK64" s="176"/>
      <c r="BL64" s="176"/>
    </row>
    <row r="65" spans="1:64" x14ac:dyDescent="0.35">
      <c r="A65" s="177" t="str">
        <f>IF(ISBLANK(B1_Kostenarten!A58),"-",B1_Kostenarten!A58)</f>
        <v>-</v>
      </c>
      <c r="B65" s="177" t="str">
        <f>IF(ISBLANK(B1_Kostenarten!B58),"-",B1_Kostenarten!B58)</f>
        <v>-</v>
      </c>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6"/>
      <c r="BK65" s="176"/>
      <c r="BL65" s="176"/>
    </row>
    <row r="66" spans="1:64" x14ac:dyDescent="0.35">
      <c r="A66" s="177" t="str">
        <f>IF(ISBLANK(B1_Kostenarten!A59),"-",B1_Kostenarten!A59)</f>
        <v>-</v>
      </c>
      <c r="B66" s="177" t="str">
        <f>IF(ISBLANK(B1_Kostenarten!B59),"-",B1_Kostenarten!B59)</f>
        <v>-</v>
      </c>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6"/>
      <c r="BK66" s="176"/>
      <c r="BL66" s="176"/>
    </row>
    <row r="67" spans="1:64" x14ac:dyDescent="0.35">
      <c r="A67" s="177" t="str">
        <f>IF(ISBLANK(B1_Kostenarten!A60),"-",B1_Kostenarten!A60)</f>
        <v>-</v>
      </c>
      <c r="B67" s="177" t="str">
        <f>IF(ISBLANK(B1_Kostenarten!B60),"-",B1_Kostenarten!B60)</f>
        <v>-</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76"/>
      <c r="AZ67" s="176"/>
      <c r="BA67" s="176"/>
      <c r="BB67" s="176"/>
      <c r="BC67" s="176"/>
      <c r="BD67" s="176"/>
      <c r="BE67" s="176"/>
      <c r="BF67" s="176"/>
      <c r="BG67" s="176"/>
      <c r="BH67" s="176"/>
      <c r="BI67" s="176"/>
      <c r="BJ67" s="176"/>
      <c r="BK67" s="176"/>
      <c r="BL67" s="176"/>
    </row>
    <row r="68" spans="1:64" x14ac:dyDescent="0.35">
      <c r="A68" s="177" t="str">
        <f>IF(ISBLANK(B1_Kostenarten!A61),"-",B1_Kostenarten!A61)</f>
        <v>-</v>
      </c>
      <c r="B68" s="177" t="str">
        <f>IF(ISBLANK(B1_Kostenarten!B61),"-",B1_Kostenarten!B61)</f>
        <v>-</v>
      </c>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76"/>
      <c r="AX68" s="176"/>
      <c r="AY68" s="176"/>
      <c r="AZ68" s="176"/>
      <c r="BA68" s="176"/>
      <c r="BB68" s="176"/>
      <c r="BC68" s="176"/>
      <c r="BD68" s="176"/>
      <c r="BE68" s="176"/>
      <c r="BF68" s="176"/>
      <c r="BG68" s="176"/>
      <c r="BH68" s="176"/>
      <c r="BI68" s="176"/>
      <c r="BJ68" s="176"/>
      <c r="BK68" s="176"/>
      <c r="BL68" s="176"/>
    </row>
    <row r="69" spans="1:64" x14ac:dyDescent="0.35">
      <c r="A69" s="177" t="str">
        <f>IF(ISBLANK(B1_Kostenarten!A62),"-",B1_Kostenarten!A62)</f>
        <v>-</v>
      </c>
      <c r="B69" s="177" t="str">
        <f>IF(ISBLANK(B1_Kostenarten!B62),"-",B1_Kostenarten!B62)</f>
        <v>-</v>
      </c>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76"/>
      <c r="AW69" s="176"/>
      <c r="AX69" s="176"/>
      <c r="AY69" s="176"/>
      <c r="AZ69" s="176"/>
      <c r="BA69" s="176"/>
      <c r="BB69" s="176"/>
      <c r="BC69" s="176"/>
      <c r="BD69" s="176"/>
      <c r="BE69" s="176"/>
      <c r="BF69" s="176"/>
      <c r="BG69" s="176"/>
      <c r="BH69" s="176"/>
      <c r="BI69" s="176"/>
      <c r="BJ69" s="176"/>
      <c r="BK69" s="176"/>
      <c r="BL69" s="176"/>
    </row>
    <row r="70" spans="1:64" x14ac:dyDescent="0.35">
      <c r="A70" s="177" t="str">
        <f>IF(ISBLANK(B1_Kostenarten!A63),"-",B1_Kostenarten!A63)</f>
        <v>-</v>
      </c>
      <c r="B70" s="177" t="str">
        <f>IF(ISBLANK(B1_Kostenarten!B63),"-",B1_Kostenarten!B63)</f>
        <v>-</v>
      </c>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76"/>
      <c r="AX70" s="176"/>
      <c r="AY70" s="176"/>
      <c r="AZ70" s="176"/>
      <c r="BA70" s="176"/>
      <c r="BB70" s="176"/>
      <c r="BC70" s="176"/>
      <c r="BD70" s="176"/>
      <c r="BE70" s="176"/>
      <c r="BF70" s="176"/>
      <c r="BG70" s="176"/>
      <c r="BH70" s="176"/>
      <c r="BI70" s="176"/>
      <c r="BJ70" s="176"/>
      <c r="BK70" s="176"/>
      <c r="BL70" s="176"/>
    </row>
    <row r="71" spans="1:64" x14ac:dyDescent="0.35">
      <c r="A71" s="177" t="str">
        <f>IF(ISBLANK(B1_Kostenarten!A64),"-",B1_Kostenarten!A64)</f>
        <v>-</v>
      </c>
      <c r="B71" s="177" t="str">
        <f>IF(ISBLANK(B1_Kostenarten!B64),"-",B1_Kostenarten!B64)</f>
        <v>-</v>
      </c>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row>
    <row r="72" spans="1:64" x14ac:dyDescent="0.35">
      <c r="A72" s="177" t="str">
        <f>IF(ISBLANK(B1_Kostenarten!A65),"-",B1_Kostenarten!A65)</f>
        <v>-</v>
      </c>
      <c r="B72" s="177" t="str">
        <f>IF(ISBLANK(B1_Kostenarten!B65),"-",B1_Kostenarten!B65)</f>
        <v>-</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row>
    <row r="73" spans="1:64" x14ac:dyDescent="0.35">
      <c r="A73" s="177" t="str">
        <f>IF(ISBLANK(B1_Kostenarten!A66),"-",B1_Kostenarten!A66)</f>
        <v>-</v>
      </c>
      <c r="B73" s="177" t="str">
        <f>IF(ISBLANK(B1_Kostenarten!B66),"-",B1_Kostenarten!B66)</f>
        <v>-</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row>
    <row r="74" spans="1:64" x14ac:dyDescent="0.35">
      <c r="A74" s="177" t="str">
        <f>IF(ISBLANK(B1_Kostenarten!A67),"-",B1_Kostenarten!A67)</f>
        <v>-</v>
      </c>
      <c r="B74" s="177" t="str">
        <f>IF(ISBLANK(B1_Kostenarten!B67),"-",B1_Kostenarten!B67)</f>
        <v>-</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row>
    <row r="75" spans="1:64" x14ac:dyDescent="0.35">
      <c r="A75" s="177" t="str">
        <f>IF(ISBLANK(B1_Kostenarten!A68),"-",B1_Kostenarten!A68)</f>
        <v>-</v>
      </c>
      <c r="B75" s="177" t="str">
        <f>IF(ISBLANK(B1_Kostenarten!B68),"-",B1_Kostenarten!B68)</f>
        <v>-</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76"/>
      <c r="AX75" s="176"/>
      <c r="AY75" s="176"/>
      <c r="AZ75" s="176"/>
      <c r="BA75" s="176"/>
      <c r="BB75" s="176"/>
      <c r="BC75" s="176"/>
      <c r="BD75" s="176"/>
      <c r="BE75" s="176"/>
      <c r="BF75" s="176"/>
      <c r="BG75" s="176"/>
      <c r="BH75" s="176"/>
      <c r="BI75" s="176"/>
      <c r="BJ75" s="176"/>
      <c r="BK75" s="176"/>
      <c r="BL75" s="176"/>
    </row>
    <row r="76" spans="1:64" x14ac:dyDescent="0.35">
      <c r="A76" s="177" t="str">
        <f>IF(ISBLANK(B1_Kostenarten!A69),"-",B1_Kostenarten!A69)</f>
        <v>-</v>
      </c>
      <c r="B76" s="177" t="str">
        <f>IF(ISBLANK(B1_Kostenarten!B69),"-",B1_Kostenarten!B69)</f>
        <v>-</v>
      </c>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76"/>
      <c r="AU76" s="176"/>
      <c r="AV76" s="176"/>
      <c r="AW76" s="176"/>
      <c r="AX76" s="176"/>
      <c r="AY76" s="176"/>
      <c r="AZ76" s="176"/>
      <c r="BA76" s="176"/>
      <c r="BB76" s="176"/>
      <c r="BC76" s="176"/>
      <c r="BD76" s="176"/>
      <c r="BE76" s="176"/>
      <c r="BF76" s="176"/>
      <c r="BG76" s="176"/>
      <c r="BH76" s="176"/>
      <c r="BI76" s="176"/>
      <c r="BJ76" s="176"/>
      <c r="BK76" s="176"/>
      <c r="BL76" s="176"/>
    </row>
    <row r="77" spans="1:64" x14ac:dyDescent="0.35">
      <c r="A77" s="177" t="str">
        <f>IF(ISBLANK(B1_Kostenarten!A70),"-",B1_Kostenarten!A70)</f>
        <v>-</v>
      </c>
      <c r="B77" s="177" t="str">
        <f>IF(ISBLANK(B1_Kostenarten!B70),"-",B1_Kostenarten!B70)</f>
        <v>-</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6"/>
      <c r="AK77" s="176"/>
      <c r="AL77" s="176"/>
      <c r="AM77" s="176"/>
      <c r="AN77" s="176"/>
      <c r="AO77" s="176"/>
      <c r="AP77" s="176"/>
      <c r="AQ77" s="176"/>
      <c r="AR77" s="176"/>
      <c r="AS77" s="176"/>
      <c r="AT77" s="176"/>
      <c r="AU77" s="176"/>
      <c r="AV77" s="176"/>
      <c r="AW77" s="176"/>
      <c r="AX77" s="176"/>
      <c r="AY77" s="176"/>
      <c r="AZ77" s="176"/>
      <c r="BA77" s="176"/>
      <c r="BB77" s="176"/>
      <c r="BC77" s="176"/>
      <c r="BD77" s="176"/>
      <c r="BE77" s="176"/>
      <c r="BF77" s="176"/>
      <c r="BG77" s="176"/>
      <c r="BH77" s="176"/>
      <c r="BI77" s="176"/>
      <c r="BJ77" s="176"/>
      <c r="BK77" s="176"/>
      <c r="BL77" s="176"/>
    </row>
    <row r="78" spans="1:64" x14ac:dyDescent="0.35">
      <c r="A78" s="177" t="str">
        <f>IF(ISBLANK(B1_Kostenarten!A71),"-",B1_Kostenarten!A71)</f>
        <v>-</v>
      </c>
      <c r="B78" s="177" t="str">
        <f>IF(ISBLANK(B1_Kostenarten!B71),"-",B1_Kostenarten!B71)</f>
        <v>-</v>
      </c>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76"/>
      <c r="AX78" s="176"/>
      <c r="AY78" s="176"/>
      <c r="AZ78" s="176"/>
      <c r="BA78" s="176"/>
      <c r="BB78" s="176"/>
      <c r="BC78" s="176"/>
      <c r="BD78" s="176"/>
      <c r="BE78" s="176"/>
      <c r="BF78" s="176"/>
      <c r="BG78" s="176"/>
      <c r="BH78" s="176"/>
      <c r="BI78" s="176"/>
      <c r="BJ78" s="176"/>
      <c r="BK78" s="176"/>
      <c r="BL78" s="176"/>
    </row>
    <row r="79" spans="1:64" x14ac:dyDescent="0.35">
      <c r="A79" s="177" t="str">
        <f>IF(ISBLANK(B1_Kostenarten!A72),"-",B1_Kostenarten!A72)</f>
        <v>-</v>
      </c>
      <c r="B79" s="177" t="str">
        <f>IF(ISBLANK(B1_Kostenarten!B72),"-",B1_Kostenarten!B72)</f>
        <v>-</v>
      </c>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c r="BE79" s="176"/>
      <c r="BF79" s="176"/>
      <c r="BG79" s="176"/>
      <c r="BH79" s="176"/>
      <c r="BI79" s="176"/>
      <c r="BJ79" s="176"/>
      <c r="BK79" s="176"/>
      <c r="BL79" s="176"/>
    </row>
    <row r="80" spans="1:64" x14ac:dyDescent="0.35">
      <c r="A80" s="177" t="str">
        <f>IF(ISBLANK(B1_Kostenarten!A73),"-",B1_Kostenarten!A73)</f>
        <v>-</v>
      </c>
      <c r="B80" s="177" t="str">
        <f>IF(ISBLANK(B1_Kostenarten!B73),"-",B1_Kostenarten!B73)</f>
        <v>-</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76"/>
      <c r="AZ80" s="176"/>
      <c r="BA80" s="176"/>
      <c r="BB80" s="176"/>
      <c r="BC80" s="176"/>
      <c r="BD80" s="176"/>
      <c r="BE80" s="176"/>
      <c r="BF80" s="176"/>
      <c r="BG80" s="176"/>
      <c r="BH80" s="176"/>
      <c r="BI80" s="176"/>
      <c r="BJ80" s="176"/>
      <c r="BK80" s="176"/>
      <c r="BL80" s="176"/>
    </row>
    <row r="81" spans="1:64" x14ac:dyDescent="0.35">
      <c r="A81" s="177" t="str">
        <f>IF(ISBLANK(B1_Kostenarten!A74),"-",B1_Kostenarten!A74)</f>
        <v>-</v>
      </c>
      <c r="B81" s="177" t="str">
        <f>IF(ISBLANK(B1_Kostenarten!B74),"-",B1_Kostenarten!B74)</f>
        <v>-</v>
      </c>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c r="BC81" s="176"/>
      <c r="BD81" s="176"/>
      <c r="BE81" s="176"/>
      <c r="BF81" s="176"/>
      <c r="BG81" s="176"/>
      <c r="BH81" s="176"/>
      <c r="BI81" s="176"/>
      <c r="BJ81" s="176"/>
      <c r="BK81" s="176"/>
      <c r="BL81" s="176"/>
    </row>
    <row r="82" spans="1:64" x14ac:dyDescent="0.35">
      <c r="A82" s="177" t="str">
        <f>IF(ISBLANK(B1_Kostenarten!A75),"-",B1_Kostenarten!A75)</f>
        <v>-</v>
      </c>
      <c r="B82" s="177" t="str">
        <f>IF(ISBLANK(B1_Kostenarten!B75),"-",B1_Kostenarten!B75)</f>
        <v>-</v>
      </c>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6"/>
      <c r="AK82" s="176"/>
      <c r="AL82" s="176"/>
      <c r="AM82" s="176"/>
      <c r="AN82" s="176"/>
      <c r="AO82" s="176"/>
      <c r="AP82" s="176"/>
      <c r="AQ82" s="176"/>
      <c r="AR82" s="176"/>
      <c r="AS82" s="176"/>
      <c r="AT82" s="176"/>
      <c r="AU82" s="176"/>
      <c r="AV82" s="176"/>
      <c r="AW82" s="176"/>
      <c r="AX82" s="176"/>
      <c r="AY82" s="176"/>
      <c r="AZ82" s="176"/>
      <c r="BA82" s="176"/>
      <c r="BB82" s="176"/>
      <c r="BC82" s="176"/>
      <c r="BD82" s="176"/>
      <c r="BE82" s="176"/>
      <c r="BF82" s="176"/>
      <c r="BG82" s="176"/>
      <c r="BH82" s="176"/>
      <c r="BI82" s="176"/>
      <c r="BJ82" s="176"/>
      <c r="BK82" s="176"/>
      <c r="BL82" s="176"/>
    </row>
    <row r="83" spans="1:64" x14ac:dyDescent="0.35">
      <c r="A83" s="177" t="str">
        <f>IF(ISBLANK(B1_Kostenarten!A76),"-",B1_Kostenarten!A76)</f>
        <v>-</v>
      </c>
      <c r="B83" s="177" t="str">
        <f>IF(ISBLANK(B1_Kostenarten!B76),"-",B1_Kostenarten!B76)</f>
        <v>-</v>
      </c>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row>
    <row r="84" spans="1:64" x14ac:dyDescent="0.35">
      <c r="A84" s="177" t="str">
        <f>IF(ISBLANK(B1_Kostenarten!A77),"-",B1_Kostenarten!A77)</f>
        <v>-</v>
      </c>
      <c r="B84" s="177" t="str">
        <f>IF(ISBLANK(B1_Kostenarten!B77),"-",B1_Kostenarten!B77)</f>
        <v>-</v>
      </c>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6"/>
      <c r="AK84" s="176"/>
      <c r="AL84" s="176"/>
      <c r="AM84" s="176"/>
      <c r="AN84" s="176"/>
      <c r="AO84" s="176"/>
      <c r="AP84" s="176"/>
      <c r="AQ84" s="176"/>
      <c r="AR84" s="176"/>
      <c r="AS84" s="176"/>
      <c r="AT84" s="176"/>
      <c r="AU84" s="176"/>
      <c r="AV84" s="176"/>
      <c r="AW84" s="176"/>
      <c r="AX84" s="176"/>
      <c r="AY84" s="176"/>
      <c r="AZ84" s="176"/>
      <c r="BA84" s="176"/>
      <c r="BB84" s="176"/>
      <c r="BC84" s="176"/>
      <c r="BD84" s="176"/>
      <c r="BE84" s="176"/>
      <c r="BF84" s="176"/>
      <c r="BG84" s="176"/>
      <c r="BH84" s="176"/>
      <c r="BI84" s="176"/>
      <c r="BJ84" s="176"/>
      <c r="BK84" s="176"/>
      <c r="BL84" s="176"/>
    </row>
    <row r="85" spans="1:64" x14ac:dyDescent="0.35">
      <c r="A85" s="177" t="str">
        <f>IF(ISBLANK(B1_Kostenarten!A78),"-",B1_Kostenarten!A78)</f>
        <v>-</v>
      </c>
      <c r="B85" s="177" t="str">
        <f>IF(ISBLANK(B1_Kostenarten!B78),"-",B1_Kostenarten!B78)</f>
        <v>-</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76"/>
      <c r="AZ85" s="176"/>
      <c r="BA85" s="176"/>
      <c r="BB85" s="176"/>
      <c r="BC85" s="176"/>
      <c r="BD85" s="176"/>
      <c r="BE85" s="176"/>
      <c r="BF85" s="176"/>
      <c r="BG85" s="176"/>
      <c r="BH85" s="176"/>
      <c r="BI85" s="176"/>
      <c r="BJ85" s="176"/>
      <c r="BK85" s="176"/>
      <c r="BL85" s="176"/>
    </row>
    <row r="86" spans="1:64" x14ac:dyDescent="0.35">
      <c r="A86" s="177" t="str">
        <f>IF(ISBLANK(B1_Kostenarten!A79),"-",B1_Kostenarten!A79)</f>
        <v>-</v>
      </c>
      <c r="B86" s="177" t="str">
        <f>IF(ISBLANK(B1_Kostenarten!B79),"-",B1_Kostenarten!B79)</f>
        <v>-</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row>
    <row r="87" spans="1:64" x14ac:dyDescent="0.35">
      <c r="A87" s="177" t="str">
        <f>IF(ISBLANK(B1_Kostenarten!A80),"-",B1_Kostenarten!A80)</f>
        <v>-</v>
      </c>
      <c r="B87" s="177" t="str">
        <f>IF(ISBLANK(B1_Kostenarten!B80),"-",B1_Kostenarten!B80)</f>
        <v>-</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row>
    <row r="88" spans="1:64" x14ac:dyDescent="0.35">
      <c r="A88" s="177" t="str">
        <f>IF(ISBLANK(B1_Kostenarten!A81),"-",B1_Kostenarten!A81)</f>
        <v>-</v>
      </c>
      <c r="B88" s="177" t="str">
        <f>IF(ISBLANK(B1_Kostenarten!B81),"-",B1_Kostenarten!B81)</f>
        <v>-</v>
      </c>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row>
    <row r="89" spans="1:64" x14ac:dyDescent="0.35">
      <c r="A89" s="177" t="str">
        <f>IF(ISBLANK(B1_Kostenarten!A82),"-",B1_Kostenarten!A82)</f>
        <v>-</v>
      </c>
      <c r="B89" s="177" t="str">
        <f>IF(ISBLANK(B1_Kostenarten!B82),"-",B1_Kostenarten!B82)</f>
        <v>-</v>
      </c>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c r="AW89" s="176"/>
      <c r="AX89" s="176"/>
      <c r="AY89" s="176"/>
      <c r="AZ89" s="176"/>
      <c r="BA89" s="176"/>
      <c r="BB89" s="176"/>
      <c r="BC89" s="176"/>
      <c r="BD89" s="176"/>
      <c r="BE89" s="176"/>
      <c r="BF89" s="176"/>
      <c r="BG89" s="176"/>
      <c r="BH89" s="176"/>
      <c r="BI89" s="176"/>
      <c r="BJ89" s="176"/>
      <c r="BK89" s="176"/>
      <c r="BL89" s="176"/>
    </row>
    <row r="90" spans="1:64" x14ac:dyDescent="0.35">
      <c r="A90" s="177" t="str">
        <f>IF(ISBLANK(B1_Kostenarten!A83),"-",B1_Kostenarten!A83)</f>
        <v>-</v>
      </c>
      <c r="B90" s="177" t="str">
        <f>IF(ISBLANK(B1_Kostenarten!B83),"-",B1_Kostenarten!B83)</f>
        <v>-</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c r="BI90" s="176"/>
      <c r="BJ90" s="176"/>
      <c r="BK90" s="176"/>
      <c r="BL90" s="176"/>
    </row>
    <row r="91" spans="1:64" x14ac:dyDescent="0.35">
      <c r="A91" s="177" t="str">
        <f>IF(ISBLANK(B1_Kostenarten!A84),"-",B1_Kostenarten!A84)</f>
        <v>-</v>
      </c>
      <c r="B91" s="177" t="str">
        <f>IF(ISBLANK(B1_Kostenarten!B84),"-",B1_Kostenarten!B84)</f>
        <v>-</v>
      </c>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c r="AW91" s="176"/>
      <c r="AX91" s="176"/>
      <c r="AY91" s="176"/>
      <c r="AZ91" s="176"/>
      <c r="BA91" s="176"/>
      <c r="BB91" s="176"/>
      <c r="BC91" s="176"/>
      <c r="BD91" s="176"/>
      <c r="BE91" s="176"/>
      <c r="BF91" s="176"/>
      <c r="BG91" s="176"/>
      <c r="BH91" s="176"/>
      <c r="BI91" s="176"/>
      <c r="BJ91" s="176"/>
      <c r="BK91" s="176"/>
      <c r="BL91" s="176"/>
    </row>
    <row r="92" spans="1:64" x14ac:dyDescent="0.35">
      <c r="A92" s="177" t="str">
        <f>IF(ISBLANK(B1_Kostenarten!A85),"-",B1_Kostenarten!A85)</f>
        <v>-</v>
      </c>
      <c r="B92" s="177" t="str">
        <f>IF(ISBLANK(B1_Kostenarten!B85),"-",B1_Kostenarten!B85)</f>
        <v>-</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c r="AW92" s="176"/>
      <c r="AX92" s="176"/>
      <c r="AY92" s="176"/>
      <c r="AZ92" s="176"/>
      <c r="BA92" s="176"/>
      <c r="BB92" s="176"/>
      <c r="BC92" s="176"/>
      <c r="BD92" s="176"/>
      <c r="BE92" s="176"/>
      <c r="BF92" s="176"/>
      <c r="BG92" s="176"/>
      <c r="BH92" s="176"/>
      <c r="BI92" s="176"/>
      <c r="BJ92" s="176"/>
      <c r="BK92" s="176"/>
      <c r="BL92" s="176"/>
    </row>
    <row r="93" spans="1:64" x14ac:dyDescent="0.35">
      <c r="A93" s="177" t="str">
        <f>IF(ISBLANK(B1_Kostenarten!A86),"-",B1_Kostenarten!A86)</f>
        <v>-</v>
      </c>
      <c r="B93" s="177" t="str">
        <f>IF(ISBLANK(B1_Kostenarten!B86),"-",B1_Kostenarten!B86)</f>
        <v>-</v>
      </c>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c r="AW93" s="176"/>
      <c r="AX93" s="176"/>
      <c r="AY93" s="176"/>
      <c r="AZ93" s="176"/>
      <c r="BA93" s="176"/>
      <c r="BB93" s="176"/>
      <c r="BC93" s="176"/>
      <c r="BD93" s="176"/>
      <c r="BE93" s="176"/>
      <c r="BF93" s="176"/>
      <c r="BG93" s="176"/>
      <c r="BH93" s="176"/>
      <c r="BI93" s="176"/>
      <c r="BJ93" s="176"/>
      <c r="BK93" s="176"/>
      <c r="BL93" s="176"/>
    </row>
    <row r="94" spans="1:64" x14ac:dyDescent="0.35">
      <c r="A94" s="177" t="str">
        <f>IF(ISBLANK(B1_Kostenarten!A87),"-",B1_Kostenarten!A87)</f>
        <v>-</v>
      </c>
      <c r="B94" s="177" t="str">
        <f>IF(ISBLANK(B1_Kostenarten!B87),"-",B1_Kostenarten!B87)</f>
        <v>-</v>
      </c>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c r="AW94" s="176"/>
      <c r="AX94" s="176"/>
      <c r="AY94" s="176"/>
      <c r="AZ94" s="176"/>
      <c r="BA94" s="176"/>
      <c r="BB94" s="176"/>
      <c r="BC94" s="176"/>
      <c r="BD94" s="176"/>
      <c r="BE94" s="176"/>
      <c r="BF94" s="176"/>
      <c r="BG94" s="176"/>
      <c r="BH94" s="176"/>
      <c r="BI94" s="176"/>
      <c r="BJ94" s="176"/>
      <c r="BK94" s="176"/>
      <c r="BL94" s="176"/>
    </row>
    <row r="95" spans="1:64" x14ac:dyDescent="0.35">
      <c r="A95" s="177" t="str">
        <f>IF(ISBLANK(B1_Kostenarten!A88),"-",B1_Kostenarten!A88)</f>
        <v>-</v>
      </c>
      <c r="B95" s="177" t="str">
        <f>IF(ISBLANK(B1_Kostenarten!B88),"-",B1_Kostenarten!B88)</f>
        <v>-</v>
      </c>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c r="AV95" s="176"/>
      <c r="AW95" s="176"/>
      <c r="AX95" s="176"/>
      <c r="AY95" s="176"/>
      <c r="AZ95" s="176"/>
      <c r="BA95" s="176"/>
      <c r="BB95" s="176"/>
      <c r="BC95" s="176"/>
      <c r="BD95" s="176"/>
      <c r="BE95" s="176"/>
      <c r="BF95" s="176"/>
      <c r="BG95" s="176"/>
      <c r="BH95" s="176"/>
      <c r="BI95" s="176"/>
      <c r="BJ95" s="176"/>
      <c r="BK95" s="176"/>
      <c r="BL95" s="176"/>
    </row>
    <row r="96" spans="1:64" x14ac:dyDescent="0.35">
      <c r="A96" s="177" t="str">
        <f>IF(ISBLANK(B1_Kostenarten!A89),"-",B1_Kostenarten!A89)</f>
        <v>-</v>
      </c>
      <c r="B96" s="177" t="str">
        <f>IF(ISBLANK(B1_Kostenarten!B89),"-",B1_Kostenarten!B89)</f>
        <v>-</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c r="AV96" s="176"/>
      <c r="AW96" s="176"/>
      <c r="AX96" s="176"/>
      <c r="AY96" s="176"/>
      <c r="AZ96" s="176"/>
      <c r="BA96" s="176"/>
      <c r="BB96" s="176"/>
      <c r="BC96" s="176"/>
      <c r="BD96" s="176"/>
      <c r="BE96" s="176"/>
      <c r="BF96" s="176"/>
      <c r="BG96" s="176"/>
      <c r="BH96" s="176"/>
      <c r="BI96" s="176"/>
      <c r="BJ96" s="176"/>
      <c r="BK96" s="176"/>
      <c r="BL96" s="176"/>
    </row>
    <row r="97" spans="1:64" x14ac:dyDescent="0.35">
      <c r="A97" s="177" t="str">
        <f>IF(ISBLANK(B1_Kostenarten!A90),"-",B1_Kostenarten!A90)</f>
        <v>-</v>
      </c>
      <c r="B97" s="177" t="str">
        <f>IF(ISBLANK(B1_Kostenarten!B90),"-",B1_Kostenarten!B90)</f>
        <v>-</v>
      </c>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c r="AV97" s="176"/>
      <c r="AW97" s="176"/>
      <c r="AX97" s="176"/>
      <c r="AY97" s="176"/>
      <c r="AZ97" s="176"/>
      <c r="BA97" s="176"/>
      <c r="BB97" s="176"/>
      <c r="BC97" s="176"/>
      <c r="BD97" s="176"/>
      <c r="BE97" s="176"/>
      <c r="BF97" s="176"/>
      <c r="BG97" s="176"/>
      <c r="BH97" s="176"/>
      <c r="BI97" s="176"/>
      <c r="BJ97" s="176"/>
      <c r="BK97" s="176"/>
      <c r="BL97" s="176"/>
    </row>
    <row r="98" spans="1:64" x14ac:dyDescent="0.35">
      <c r="A98" s="177" t="str">
        <f>IF(ISBLANK(B1_Kostenarten!A91),"-",B1_Kostenarten!A91)</f>
        <v>-</v>
      </c>
      <c r="B98" s="177" t="str">
        <f>IF(ISBLANK(B1_Kostenarten!B91),"-",B1_Kostenarten!B91)</f>
        <v>-</v>
      </c>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row>
    <row r="99" spans="1:64" x14ac:dyDescent="0.35">
      <c r="A99" s="177" t="str">
        <f>IF(ISBLANK(B1_Kostenarten!A92),"-",B1_Kostenarten!A92)</f>
        <v>-</v>
      </c>
      <c r="B99" s="177" t="str">
        <f>IF(ISBLANK(B1_Kostenarten!B92),"-",B1_Kostenarten!B92)</f>
        <v>-</v>
      </c>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c r="AW99" s="176"/>
      <c r="AX99" s="176"/>
      <c r="AY99" s="176"/>
      <c r="AZ99" s="176"/>
      <c r="BA99" s="176"/>
      <c r="BB99" s="176"/>
      <c r="BC99" s="176"/>
      <c r="BD99" s="176"/>
      <c r="BE99" s="176"/>
      <c r="BF99" s="176"/>
      <c r="BG99" s="176"/>
      <c r="BH99" s="176"/>
      <c r="BI99" s="176"/>
      <c r="BJ99" s="176"/>
      <c r="BK99" s="176"/>
      <c r="BL99" s="176"/>
    </row>
    <row r="100" spans="1:64" x14ac:dyDescent="0.35">
      <c r="A100" s="177" t="str">
        <f>IF(ISBLANK(B1_Kostenarten!A93),"-",B1_Kostenarten!A93)</f>
        <v>-</v>
      </c>
      <c r="B100" s="177" t="str">
        <f>IF(ISBLANK(B1_Kostenarten!B93),"-",B1_Kostenarten!B93)</f>
        <v>-</v>
      </c>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row>
    <row r="101" spans="1:64" x14ac:dyDescent="0.35">
      <c r="A101" s="177" t="str">
        <f>IF(ISBLANK(B1_Kostenarten!A94),"-",B1_Kostenarten!A94)</f>
        <v>-</v>
      </c>
      <c r="B101" s="177" t="str">
        <f>IF(ISBLANK(B1_Kostenarten!B94),"-",B1_Kostenarten!B94)</f>
        <v>-</v>
      </c>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row>
    <row r="102" spans="1:64" x14ac:dyDescent="0.35">
      <c r="A102" s="177" t="str">
        <f>IF(ISBLANK(B1_Kostenarten!A95),"-",B1_Kostenarten!A95)</f>
        <v>-</v>
      </c>
      <c r="B102" s="177" t="str">
        <f>IF(ISBLANK(B1_Kostenarten!B95),"-",B1_Kostenarten!B95)</f>
        <v>-</v>
      </c>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row>
    <row r="103" spans="1:64" x14ac:dyDescent="0.35">
      <c r="A103" s="177" t="str">
        <f>IF(ISBLANK(B1_Kostenarten!A96),"-",B1_Kostenarten!A96)</f>
        <v>-</v>
      </c>
      <c r="B103" s="177" t="str">
        <f>IF(ISBLANK(B1_Kostenarten!B96),"-",B1_Kostenarten!B96)</f>
        <v>-</v>
      </c>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row>
    <row r="104" spans="1:64" x14ac:dyDescent="0.35">
      <c r="A104" s="177" t="str">
        <f>IF(ISBLANK(B1_Kostenarten!A97),"-",B1_Kostenarten!A97)</f>
        <v>-</v>
      </c>
      <c r="B104" s="177" t="str">
        <f>IF(ISBLANK(B1_Kostenarten!B97),"-",B1_Kostenarten!B97)</f>
        <v>-</v>
      </c>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row>
    <row r="105" spans="1:64" x14ac:dyDescent="0.35">
      <c r="A105" s="177" t="str">
        <f>IF(ISBLANK(B1_Kostenarten!A98),"-",B1_Kostenarten!A98)</f>
        <v>-</v>
      </c>
      <c r="B105" s="177" t="str">
        <f>IF(ISBLANK(B1_Kostenarten!B98),"-",B1_Kostenarten!B98)</f>
        <v>-</v>
      </c>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row>
    <row r="106" spans="1:64" x14ac:dyDescent="0.35">
      <c r="A106" s="177" t="str">
        <f>IF(ISBLANK(B1_Kostenarten!A99),"-",B1_Kostenarten!A99)</f>
        <v>-</v>
      </c>
      <c r="B106" s="177" t="str">
        <f>IF(ISBLANK(B1_Kostenarten!B99),"-",B1_Kostenarten!B99)</f>
        <v>-</v>
      </c>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row>
    <row r="107" spans="1:64" x14ac:dyDescent="0.35">
      <c r="A107" s="177" t="str">
        <f>IF(ISBLANK(B1_Kostenarten!A100),"-",B1_Kostenarten!A100)</f>
        <v>-</v>
      </c>
      <c r="B107" s="177" t="str">
        <f>IF(ISBLANK(B1_Kostenarten!B100),"-",B1_Kostenarten!B100)</f>
        <v>-</v>
      </c>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row>
    <row r="108" spans="1:64" x14ac:dyDescent="0.35">
      <c r="A108" s="177" t="str">
        <f>IF(ISBLANK(B1_Kostenarten!A101),"-",B1_Kostenarten!A101)</f>
        <v>-</v>
      </c>
      <c r="B108" s="177" t="str">
        <f>IF(ISBLANK(B1_Kostenarten!B101),"-",B1_Kostenarten!B101)</f>
        <v>-</v>
      </c>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row>
    <row r="109" spans="1:64" x14ac:dyDescent="0.35">
      <c r="A109" s="177" t="str">
        <f>IF(ISBLANK(B1_Kostenarten!A102),"-",B1_Kostenarten!A102)</f>
        <v>-</v>
      </c>
      <c r="B109" s="177" t="str">
        <f>IF(ISBLANK(B1_Kostenarten!B102),"-",B1_Kostenarten!B102)</f>
        <v>-</v>
      </c>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row>
    <row r="110" spans="1:64" x14ac:dyDescent="0.35">
      <c r="A110" s="177" t="str">
        <f>IF(ISBLANK(B1_Kostenarten!A103),"-",B1_Kostenarten!A103)</f>
        <v>-</v>
      </c>
      <c r="B110" s="177" t="str">
        <f>IF(ISBLANK(B1_Kostenarten!B103),"-",B1_Kostenarten!B103)</f>
        <v>-</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row>
    <row r="111" spans="1:64" x14ac:dyDescent="0.35">
      <c r="A111" s="177" t="str">
        <f>IF(ISBLANK(B1_Kostenarten!A104),"-",B1_Kostenarten!A104)</f>
        <v>-</v>
      </c>
      <c r="B111" s="177" t="str">
        <f>IF(ISBLANK(B1_Kostenarten!B104),"-",B1_Kostenarten!B104)</f>
        <v>-</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row>
    <row r="112" spans="1:64" x14ac:dyDescent="0.35">
      <c r="A112" s="177" t="str">
        <f>IF(ISBLANK(B1_Kostenarten!A105),"-",B1_Kostenarten!A105)</f>
        <v>-</v>
      </c>
      <c r="B112" s="177" t="str">
        <f>IF(ISBLANK(B1_Kostenarten!B105),"-",B1_Kostenarten!B105)</f>
        <v>-</v>
      </c>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row>
    <row r="113" spans="1:64" x14ac:dyDescent="0.35">
      <c r="A113" s="177" t="str">
        <f>IF(ISBLANK(B1_Kostenarten!A106),"-",B1_Kostenarten!A106)</f>
        <v>-</v>
      </c>
      <c r="B113" s="177" t="str">
        <f>IF(ISBLANK(B1_Kostenarten!B106),"-",B1_Kostenarten!B106)</f>
        <v>-</v>
      </c>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row>
    <row r="114" spans="1:64" x14ac:dyDescent="0.35">
      <c r="A114" s="177" t="str">
        <f>IF(ISBLANK(B1_Kostenarten!A107),"-",B1_Kostenarten!A107)</f>
        <v>-</v>
      </c>
      <c r="B114" s="177" t="str">
        <f>IF(ISBLANK(B1_Kostenarten!B107),"-",B1_Kostenarten!B107)</f>
        <v>-</v>
      </c>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row>
    <row r="115" spans="1:64" x14ac:dyDescent="0.35">
      <c r="A115" s="177" t="str">
        <f>IF(ISBLANK(B1_Kostenarten!A108),"-",B1_Kostenarten!A108)</f>
        <v>-</v>
      </c>
      <c r="B115" s="177" t="str">
        <f>IF(ISBLANK(B1_Kostenarten!B108),"-",B1_Kostenarten!B108)</f>
        <v>-</v>
      </c>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row>
    <row r="116" spans="1:64" x14ac:dyDescent="0.35">
      <c r="A116" s="177" t="str">
        <f>IF(ISBLANK(B1_Kostenarten!A109),"-",B1_Kostenarten!A109)</f>
        <v>-</v>
      </c>
      <c r="B116" s="177" t="str">
        <f>IF(ISBLANK(B1_Kostenarten!B109),"-",B1_Kostenarten!B109)</f>
        <v>-</v>
      </c>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row>
    <row r="117" spans="1:64" x14ac:dyDescent="0.35">
      <c r="A117" s="177" t="str">
        <f>IF(ISBLANK(B1_Kostenarten!A110),"-",B1_Kostenarten!A110)</f>
        <v>-</v>
      </c>
      <c r="B117" s="177" t="str">
        <f>IF(ISBLANK(B1_Kostenarten!B110),"-",B1_Kostenarten!B110)</f>
        <v>-</v>
      </c>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row>
    <row r="118" spans="1:64" x14ac:dyDescent="0.35">
      <c r="A118" s="177" t="str">
        <f>IF(ISBLANK(B1_Kostenarten!A111),"-",B1_Kostenarten!A111)</f>
        <v>-</v>
      </c>
      <c r="B118" s="177" t="str">
        <f>IF(ISBLANK(B1_Kostenarten!B111),"-",B1_Kostenarten!B111)</f>
        <v>-</v>
      </c>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row>
    <row r="119" spans="1:64" x14ac:dyDescent="0.35">
      <c r="A119" s="177" t="str">
        <f>IF(ISBLANK(B1_Kostenarten!A112),"-",B1_Kostenarten!A112)</f>
        <v>-</v>
      </c>
      <c r="B119" s="177" t="str">
        <f>IF(ISBLANK(B1_Kostenarten!B112),"-",B1_Kostenarten!B112)</f>
        <v>-</v>
      </c>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row>
    <row r="120" spans="1:64" x14ac:dyDescent="0.35">
      <c r="A120" s="177" t="str">
        <f>IF(ISBLANK(B1_Kostenarten!A113),"-",B1_Kostenarten!A113)</f>
        <v>-</v>
      </c>
      <c r="B120" s="177" t="str">
        <f>IF(ISBLANK(B1_Kostenarten!B113),"-",B1_Kostenarten!B113)</f>
        <v>-</v>
      </c>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row>
    <row r="121" spans="1:64" x14ac:dyDescent="0.35">
      <c r="A121" s="177" t="str">
        <f>IF(ISBLANK(B1_Kostenarten!A114),"-",B1_Kostenarten!A114)</f>
        <v>-</v>
      </c>
      <c r="B121" s="177" t="str">
        <f>IF(ISBLANK(B1_Kostenarten!B114),"-",B1_Kostenarten!B114)</f>
        <v>-</v>
      </c>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row>
    <row r="122" spans="1:64" x14ac:dyDescent="0.35">
      <c r="A122" s="177" t="str">
        <f>IF(ISBLANK(B1_Kostenarten!A115),"-",B1_Kostenarten!A115)</f>
        <v>-</v>
      </c>
      <c r="B122" s="177" t="str">
        <f>IF(ISBLANK(B1_Kostenarten!B115),"-",B1_Kostenarten!B115)</f>
        <v>-</v>
      </c>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row>
    <row r="123" spans="1:64" x14ac:dyDescent="0.35">
      <c r="A123" s="177" t="str">
        <f>IF(ISBLANK(B1_Kostenarten!A116),"-",B1_Kostenarten!A116)</f>
        <v>-</v>
      </c>
      <c r="B123" s="177" t="str">
        <f>IF(ISBLANK(B1_Kostenarten!B116),"-",B1_Kostenarten!B116)</f>
        <v>-</v>
      </c>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row>
    <row r="124" spans="1:64" x14ac:dyDescent="0.35">
      <c r="A124" s="177" t="str">
        <f>IF(ISBLANK(B1_Kostenarten!A117),"-",B1_Kostenarten!A117)</f>
        <v>-</v>
      </c>
      <c r="B124" s="177" t="str">
        <f>IF(ISBLANK(B1_Kostenarten!B117),"-",B1_Kostenarten!B117)</f>
        <v>-</v>
      </c>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row>
    <row r="125" spans="1:64" x14ac:dyDescent="0.35">
      <c r="A125" s="177" t="str">
        <f>IF(ISBLANK(B1_Kostenarten!A118),"-",B1_Kostenarten!A118)</f>
        <v>-</v>
      </c>
      <c r="B125" s="177" t="str">
        <f>IF(ISBLANK(B1_Kostenarten!B118),"-",B1_Kostenarten!B118)</f>
        <v>-</v>
      </c>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row>
    <row r="126" spans="1:64" x14ac:dyDescent="0.35">
      <c r="A126" s="177" t="str">
        <f>IF(ISBLANK(B1_Kostenarten!A119),"-",B1_Kostenarten!A119)</f>
        <v>-</v>
      </c>
      <c r="B126" s="177" t="str">
        <f>IF(ISBLANK(B1_Kostenarten!B119),"-",B1_Kostenarten!B119)</f>
        <v>-</v>
      </c>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row>
    <row r="127" spans="1:64" x14ac:dyDescent="0.35">
      <c r="A127" s="177" t="str">
        <f>IF(ISBLANK(B1_Kostenarten!A120),"-",B1_Kostenarten!A120)</f>
        <v>-</v>
      </c>
      <c r="B127" s="177" t="str">
        <f>IF(ISBLANK(B1_Kostenarten!B120),"-",B1_Kostenarten!B120)</f>
        <v>-</v>
      </c>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row>
    <row r="128" spans="1:64" x14ac:dyDescent="0.35">
      <c r="A128" s="177" t="str">
        <f>IF(ISBLANK(B1_Kostenarten!A121),"-",B1_Kostenarten!A121)</f>
        <v>-</v>
      </c>
      <c r="B128" s="177" t="str">
        <f>IF(ISBLANK(B1_Kostenarten!B121),"-",B1_Kostenarten!B121)</f>
        <v>-</v>
      </c>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row>
    <row r="129" spans="1:64" x14ac:dyDescent="0.35">
      <c r="A129" s="177" t="str">
        <f>IF(ISBLANK(B1_Kostenarten!A122),"-",B1_Kostenarten!A122)</f>
        <v>-</v>
      </c>
      <c r="B129" s="177" t="str">
        <f>IF(ISBLANK(B1_Kostenarten!B122),"-",B1_Kostenarten!B122)</f>
        <v>-</v>
      </c>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row>
    <row r="130" spans="1:64" x14ac:dyDescent="0.35">
      <c r="A130" s="177" t="str">
        <f>IF(ISBLANK(B1_Kostenarten!A123),"-",B1_Kostenarten!A123)</f>
        <v>-</v>
      </c>
      <c r="B130" s="177" t="str">
        <f>IF(ISBLANK(B1_Kostenarten!B123),"-",B1_Kostenarten!B123)</f>
        <v>-</v>
      </c>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row>
    <row r="131" spans="1:64" x14ac:dyDescent="0.35">
      <c r="A131" s="177" t="str">
        <f>IF(ISBLANK(B1_Kostenarten!A124),"-",B1_Kostenarten!A124)</f>
        <v>-</v>
      </c>
      <c r="B131" s="177" t="str">
        <f>IF(ISBLANK(B1_Kostenarten!B124),"-",B1_Kostenarten!B124)</f>
        <v>-</v>
      </c>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row>
    <row r="132" spans="1:64" x14ac:dyDescent="0.35">
      <c r="A132" s="177" t="str">
        <f>IF(ISBLANK(B1_Kostenarten!A125),"-",B1_Kostenarten!A125)</f>
        <v>-</v>
      </c>
      <c r="B132" s="177" t="str">
        <f>IF(ISBLANK(B1_Kostenarten!B125),"-",B1_Kostenarten!B125)</f>
        <v>-</v>
      </c>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row>
    <row r="133" spans="1:64" x14ac:dyDescent="0.35">
      <c r="A133" s="177" t="str">
        <f>IF(ISBLANK(B1_Kostenarten!A126),"-",B1_Kostenarten!A126)</f>
        <v>-</v>
      </c>
      <c r="B133" s="177" t="str">
        <f>IF(ISBLANK(B1_Kostenarten!B126),"-",B1_Kostenarten!B126)</f>
        <v>-</v>
      </c>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row>
    <row r="134" spans="1:64" x14ac:dyDescent="0.35">
      <c r="A134" s="177" t="str">
        <f>IF(ISBLANK(B1_Kostenarten!A127),"-",B1_Kostenarten!A127)</f>
        <v>-</v>
      </c>
      <c r="B134" s="177" t="str">
        <f>IF(ISBLANK(B1_Kostenarten!B127),"-",B1_Kostenarten!B127)</f>
        <v>-</v>
      </c>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row>
    <row r="135" spans="1:64" x14ac:dyDescent="0.35">
      <c r="A135" s="177" t="str">
        <f>IF(ISBLANK(B1_Kostenarten!A128),"-",B1_Kostenarten!A128)</f>
        <v>-</v>
      </c>
      <c r="B135" s="177" t="str">
        <f>IF(ISBLANK(B1_Kostenarten!B128),"-",B1_Kostenarten!B128)</f>
        <v>-</v>
      </c>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row>
    <row r="136" spans="1:64" x14ac:dyDescent="0.35">
      <c r="A136" s="177" t="str">
        <f>IF(ISBLANK(B1_Kostenarten!A129),"-",B1_Kostenarten!A129)</f>
        <v>-</v>
      </c>
      <c r="B136" s="177" t="str">
        <f>IF(ISBLANK(B1_Kostenarten!B129),"-",B1_Kostenarten!B129)</f>
        <v>-</v>
      </c>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row>
    <row r="137" spans="1:64" x14ac:dyDescent="0.35">
      <c r="A137" s="177" t="str">
        <f>IF(ISBLANK(B1_Kostenarten!A130),"-",B1_Kostenarten!A130)</f>
        <v>-</v>
      </c>
      <c r="B137" s="177" t="str">
        <f>IF(ISBLANK(B1_Kostenarten!B130),"-",B1_Kostenarten!B130)</f>
        <v>-</v>
      </c>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row>
    <row r="138" spans="1:64" x14ac:dyDescent="0.35">
      <c r="A138" s="177" t="str">
        <f>IF(ISBLANK(B1_Kostenarten!A131),"-",B1_Kostenarten!A131)</f>
        <v>-</v>
      </c>
      <c r="B138" s="177" t="str">
        <f>IF(ISBLANK(B1_Kostenarten!B131),"-",B1_Kostenarten!B131)</f>
        <v>-</v>
      </c>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row>
    <row r="139" spans="1:64" x14ac:dyDescent="0.35">
      <c r="A139" s="177" t="str">
        <f>IF(ISBLANK(B1_Kostenarten!A132),"-",B1_Kostenarten!A132)</f>
        <v>-</v>
      </c>
      <c r="B139" s="177" t="str">
        <f>IF(ISBLANK(B1_Kostenarten!B132),"-",B1_Kostenarten!B132)</f>
        <v>-</v>
      </c>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row>
    <row r="140" spans="1:64" x14ac:dyDescent="0.35">
      <c r="A140" s="177" t="str">
        <f>IF(ISBLANK(B1_Kostenarten!A133),"-",B1_Kostenarten!A133)</f>
        <v>-</v>
      </c>
      <c r="B140" s="177" t="str">
        <f>IF(ISBLANK(B1_Kostenarten!B133),"-",B1_Kostenarten!B133)</f>
        <v>-</v>
      </c>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row>
    <row r="141" spans="1:64" x14ac:dyDescent="0.35">
      <c r="A141" s="177" t="str">
        <f>IF(ISBLANK(B1_Kostenarten!A134),"-",B1_Kostenarten!A134)</f>
        <v>-</v>
      </c>
      <c r="B141" s="177" t="str">
        <f>IF(ISBLANK(B1_Kostenarten!B134),"-",B1_Kostenarten!B134)</f>
        <v>-</v>
      </c>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row>
    <row r="142" spans="1:64" x14ac:dyDescent="0.35">
      <c r="A142" s="177" t="str">
        <f>IF(ISBLANK(B1_Kostenarten!A135),"-",B1_Kostenarten!A135)</f>
        <v>-</v>
      </c>
      <c r="B142" s="177" t="str">
        <f>IF(ISBLANK(B1_Kostenarten!B135),"-",B1_Kostenarten!B135)</f>
        <v>-</v>
      </c>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row>
    <row r="143" spans="1:64" x14ac:dyDescent="0.35">
      <c r="A143" s="177" t="str">
        <f>IF(ISBLANK(B1_Kostenarten!A136),"-",B1_Kostenarten!A136)</f>
        <v>-</v>
      </c>
      <c r="B143" s="177" t="str">
        <f>IF(ISBLANK(B1_Kostenarten!B136),"-",B1_Kostenarten!B136)</f>
        <v>-</v>
      </c>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row>
    <row r="144" spans="1:64" x14ac:dyDescent="0.35">
      <c r="A144" s="177" t="str">
        <f>IF(ISBLANK(B1_Kostenarten!A137),"-",B1_Kostenarten!A137)</f>
        <v>-</v>
      </c>
      <c r="B144" s="177" t="str">
        <f>IF(ISBLANK(B1_Kostenarten!B137),"-",B1_Kostenarten!B137)</f>
        <v>-</v>
      </c>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row>
    <row r="145" spans="1:64" x14ac:dyDescent="0.35">
      <c r="A145" s="177" t="str">
        <f>IF(ISBLANK(B1_Kostenarten!A138),"-",B1_Kostenarten!A138)</f>
        <v>-</v>
      </c>
      <c r="B145" s="177" t="str">
        <f>IF(ISBLANK(B1_Kostenarten!B138),"-",B1_Kostenarten!B138)</f>
        <v>-</v>
      </c>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row>
    <row r="146" spans="1:64" x14ac:dyDescent="0.35">
      <c r="A146" s="177" t="str">
        <f>IF(ISBLANK(B1_Kostenarten!A139),"-",B1_Kostenarten!A139)</f>
        <v>-</v>
      </c>
      <c r="B146" s="177" t="str">
        <f>IF(ISBLANK(B1_Kostenarten!B139),"-",B1_Kostenarten!B139)</f>
        <v>-</v>
      </c>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row>
    <row r="147" spans="1:64" x14ac:dyDescent="0.35">
      <c r="A147" s="177" t="str">
        <f>IF(ISBLANK(B1_Kostenarten!A140),"-",B1_Kostenarten!A140)</f>
        <v>-</v>
      </c>
      <c r="B147" s="177" t="str">
        <f>IF(ISBLANK(B1_Kostenarten!B140),"-",B1_Kostenarten!B140)</f>
        <v>-</v>
      </c>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row>
    <row r="148" spans="1:64" x14ac:dyDescent="0.35">
      <c r="A148" s="177" t="str">
        <f>IF(ISBLANK(B1_Kostenarten!A141),"-",B1_Kostenarten!A141)</f>
        <v>-</v>
      </c>
      <c r="B148" s="177" t="str">
        <f>IF(ISBLANK(B1_Kostenarten!B141),"-",B1_Kostenarten!B141)</f>
        <v>-</v>
      </c>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row>
    <row r="149" spans="1:64" x14ac:dyDescent="0.35">
      <c r="A149" s="177" t="str">
        <f>IF(ISBLANK(B1_Kostenarten!A142),"-",B1_Kostenarten!A142)</f>
        <v>-</v>
      </c>
      <c r="B149" s="177" t="str">
        <f>IF(ISBLANK(B1_Kostenarten!B142),"-",B1_Kostenarten!B142)</f>
        <v>-</v>
      </c>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row>
    <row r="150" spans="1:64" x14ac:dyDescent="0.35">
      <c r="A150" s="177" t="str">
        <f>IF(ISBLANK(B1_Kostenarten!A143),"-",B1_Kostenarten!A143)</f>
        <v>-</v>
      </c>
      <c r="B150" s="177" t="str">
        <f>IF(ISBLANK(B1_Kostenarten!B143),"-",B1_Kostenarten!B143)</f>
        <v>-</v>
      </c>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row>
    <row r="151" spans="1:64" x14ac:dyDescent="0.35">
      <c r="A151" s="177" t="str">
        <f>IF(ISBLANK(B1_Kostenarten!A144),"-",B1_Kostenarten!A144)</f>
        <v>-</v>
      </c>
      <c r="B151" s="177" t="str">
        <f>IF(ISBLANK(B1_Kostenarten!B144),"-",B1_Kostenarten!B144)</f>
        <v>-</v>
      </c>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row>
    <row r="152" spans="1:64" x14ac:dyDescent="0.35">
      <c r="A152" s="177" t="str">
        <f>IF(ISBLANK(B1_Kostenarten!A145),"-",B1_Kostenarten!A145)</f>
        <v>-</v>
      </c>
      <c r="B152" s="177" t="str">
        <f>IF(ISBLANK(B1_Kostenarten!B145),"-",B1_Kostenarten!B145)</f>
        <v>-</v>
      </c>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row>
    <row r="153" spans="1:64" x14ac:dyDescent="0.35">
      <c r="A153" s="177" t="str">
        <f>IF(ISBLANK(B1_Kostenarten!A146),"-",B1_Kostenarten!A146)</f>
        <v>-</v>
      </c>
      <c r="B153" s="177" t="str">
        <f>IF(ISBLANK(B1_Kostenarten!B146),"-",B1_Kostenarten!B146)</f>
        <v>-</v>
      </c>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row>
    <row r="154" spans="1:64" x14ac:dyDescent="0.35">
      <c r="A154" s="177" t="str">
        <f>IF(ISBLANK(B1_Kostenarten!A147),"-",B1_Kostenarten!A147)</f>
        <v>-</v>
      </c>
      <c r="B154" s="177" t="str">
        <f>IF(ISBLANK(B1_Kostenarten!B147),"-",B1_Kostenarten!B147)</f>
        <v>-</v>
      </c>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row>
    <row r="155" spans="1:64" x14ac:dyDescent="0.35">
      <c r="A155" s="177" t="str">
        <f>IF(ISBLANK(B1_Kostenarten!A148),"-",B1_Kostenarten!A148)</f>
        <v>-</v>
      </c>
      <c r="B155" s="177" t="str">
        <f>IF(ISBLANK(B1_Kostenarten!B148),"-",B1_Kostenarten!B148)</f>
        <v>-</v>
      </c>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row>
    <row r="156" spans="1:64" x14ac:dyDescent="0.35">
      <c r="A156" s="177" t="str">
        <f>IF(ISBLANK(B1_Kostenarten!A149),"-",B1_Kostenarten!A149)</f>
        <v>-</v>
      </c>
      <c r="B156" s="177" t="str">
        <f>IF(ISBLANK(B1_Kostenarten!B149),"-",B1_Kostenarten!B149)</f>
        <v>-</v>
      </c>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row>
    <row r="157" spans="1:64" x14ac:dyDescent="0.35">
      <c r="A157" s="177" t="str">
        <f>IF(ISBLANK(B1_Kostenarten!A150),"-",B1_Kostenarten!A150)</f>
        <v>-</v>
      </c>
      <c r="B157" s="177" t="str">
        <f>IF(ISBLANK(B1_Kostenarten!B150),"-",B1_Kostenarten!B150)</f>
        <v>-</v>
      </c>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row>
    <row r="158" spans="1:64" x14ac:dyDescent="0.35">
      <c r="A158" s="177" t="str">
        <f>IF(ISBLANK(B1_Kostenarten!A151),"-",B1_Kostenarten!A151)</f>
        <v>-</v>
      </c>
      <c r="B158" s="177" t="str">
        <f>IF(ISBLANK(B1_Kostenarten!B151),"-",B1_Kostenarten!B151)</f>
        <v>-</v>
      </c>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row>
    <row r="159" spans="1:64" x14ac:dyDescent="0.35">
      <c r="A159" s="177" t="str">
        <f>IF(ISBLANK(B1_Kostenarten!A152),"-",B1_Kostenarten!A152)</f>
        <v>-</v>
      </c>
      <c r="B159" s="177" t="str">
        <f>IF(ISBLANK(B1_Kostenarten!B152),"-",B1_Kostenarten!B152)</f>
        <v>-</v>
      </c>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row>
    <row r="160" spans="1:64" x14ac:dyDescent="0.35">
      <c r="A160" s="177" t="str">
        <f>IF(ISBLANK(B1_Kostenarten!A153),"-",B1_Kostenarten!A153)</f>
        <v>-</v>
      </c>
      <c r="B160" s="177" t="str">
        <f>IF(ISBLANK(B1_Kostenarten!B153),"-",B1_Kostenarten!B153)</f>
        <v>-</v>
      </c>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row>
    <row r="161" spans="1:64" x14ac:dyDescent="0.35">
      <c r="A161" s="177" t="str">
        <f>IF(ISBLANK(B1_Kostenarten!A154),"-",B1_Kostenarten!A154)</f>
        <v>-</v>
      </c>
      <c r="B161" s="177" t="str">
        <f>IF(ISBLANK(B1_Kostenarten!B154),"-",B1_Kostenarten!B154)</f>
        <v>-</v>
      </c>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row>
    <row r="162" spans="1:64" x14ac:dyDescent="0.35">
      <c r="A162" s="177" t="str">
        <f>IF(ISBLANK(B1_Kostenarten!A155),"-",B1_Kostenarten!A155)</f>
        <v>-</v>
      </c>
      <c r="B162" s="177" t="str">
        <f>IF(ISBLANK(B1_Kostenarten!B155),"-",B1_Kostenarten!B155)</f>
        <v>-</v>
      </c>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row>
    <row r="163" spans="1:64" x14ac:dyDescent="0.35">
      <c r="A163" s="177" t="str">
        <f>IF(ISBLANK(B1_Kostenarten!A156),"-",B1_Kostenarten!A156)</f>
        <v>-</v>
      </c>
      <c r="B163" s="177" t="str">
        <f>IF(ISBLANK(B1_Kostenarten!B156),"-",B1_Kostenarten!B156)</f>
        <v>-</v>
      </c>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row>
    <row r="164" spans="1:64" x14ac:dyDescent="0.35">
      <c r="A164" s="177" t="str">
        <f>IF(ISBLANK(B1_Kostenarten!A157),"-",B1_Kostenarten!A157)</f>
        <v>-</v>
      </c>
      <c r="B164" s="177" t="str">
        <f>IF(ISBLANK(B1_Kostenarten!B157),"-",B1_Kostenarten!B157)</f>
        <v>-</v>
      </c>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row>
    <row r="165" spans="1:64" x14ac:dyDescent="0.35">
      <c r="A165" s="177" t="str">
        <f>IF(ISBLANK(B1_Kostenarten!A158),"-",B1_Kostenarten!A158)</f>
        <v>-</v>
      </c>
      <c r="B165" s="177" t="str">
        <f>IF(ISBLANK(B1_Kostenarten!B158),"-",B1_Kostenarten!B158)</f>
        <v>-</v>
      </c>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row>
    <row r="166" spans="1:64" x14ac:dyDescent="0.35">
      <c r="A166" s="177" t="str">
        <f>IF(ISBLANK(B1_Kostenarten!A159),"-",B1_Kostenarten!A159)</f>
        <v>-</v>
      </c>
      <c r="B166" s="177" t="str">
        <f>IF(ISBLANK(B1_Kostenarten!B159),"-",B1_Kostenarten!B159)</f>
        <v>-</v>
      </c>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row>
    <row r="167" spans="1:64" x14ac:dyDescent="0.35">
      <c r="A167" s="177" t="str">
        <f>IF(ISBLANK(B1_Kostenarten!A160),"-",B1_Kostenarten!A160)</f>
        <v>-</v>
      </c>
      <c r="B167" s="177" t="str">
        <f>IF(ISBLANK(B1_Kostenarten!B160),"-",B1_Kostenarten!B160)</f>
        <v>-</v>
      </c>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row>
    <row r="168" spans="1:64" x14ac:dyDescent="0.35">
      <c r="A168" s="177" t="str">
        <f>IF(ISBLANK(B1_Kostenarten!A161),"-",B1_Kostenarten!A161)</f>
        <v>-</v>
      </c>
      <c r="B168" s="177" t="str">
        <f>IF(ISBLANK(B1_Kostenarten!B161),"-",B1_Kostenarten!B161)</f>
        <v>-</v>
      </c>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row>
    <row r="169" spans="1:64" x14ac:dyDescent="0.35">
      <c r="A169" s="177" t="str">
        <f>IF(ISBLANK(B1_Kostenarten!A162),"-",B1_Kostenarten!A162)</f>
        <v>-</v>
      </c>
      <c r="B169" s="177" t="str">
        <f>IF(ISBLANK(B1_Kostenarten!B162),"-",B1_Kostenarten!B162)</f>
        <v>-</v>
      </c>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row>
    <row r="170" spans="1:64" x14ac:dyDescent="0.35">
      <c r="A170" s="177" t="str">
        <f>IF(ISBLANK(B1_Kostenarten!A163),"-",B1_Kostenarten!A163)</f>
        <v>-</v>
      </c>
      <c r="B170" s="177" t="str">
        <f>IF(ISBLANK(B1_Kostenarten!B163),"-",B1_Kostenarten!B163)</f>
        <v>-</v>
      </c>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row>
    <row r="171" spans="1:64" x14ac:dyDescent="0.35">
      <c r="A171" s="177" t="str">
        <f>IF(ISBLANK(B1_Kostenarten!A164),"-",B1_Kostenarten!A164)</f>
        <v>-</v>
      </c>
      <c r="B171" s="177" t="str">
        <f>IF(ISBLANK(B1_Kostenarten!B164),"-",B1_Kostenarten!B164)</f>
        <v>-</v>
      </c>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row>
    <row r="172" spans="1:64" x14ac:dyDescent="0.35">
      <c r="A172" s="177" t="str">
        <f>IF(ISBLANK(B1_Kostenarten!A165),"-",B1_Kostenarten!A165)</f>
        <v>-</v>
      </c>
      <c r="B172" s="177" t="str">
        <f>IF(ISBLANK(B1_Kostenarten!B165),"-",B1_Kostenarten!B165)</f>
        <v>-</v>
      </c>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row>
    <row r="173" spans="1:64" x14ac:dyDescent="0.35">
      <c r="A173" s="177" t="str">
        <f>IF(ISBLANK(B1_Kostenarten!A166),"-",B1_Kostenarten!A166)</f>
        <v>-</v>
      </c>
      <c r="B173" s="177" t="str">
        <f>IF(ISBLANK(B1_Kostenarten!B166),"-",B1_Kostenarten!B166)</f>
        <v>-</v>
      </c>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row>
    <row r="174" spans="1:64" x14ac:dyDescent="0.35">
      <c r="A174" s="177" t="str">
        <f>IF(ISBLANK(B1_Kostenarten!A167),"-",B1_Kostenarten!A167)</f>
        <v>-</v>
      </c>
      <c r="B174" s="177" t="str">
        <f>IF(ISBLANK(B1_Kostenarten!B167),"-",B1_Kostenarten!B167)</f>
        <v>-</v>
      </c>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row>
    <row r="175" spans="1:64" x14ac:dyDescent="0.35">
      <c r="A175" s="177" t="str">
        <f>IF(ISBLANK(B1_Kostenarten!A168),"-",B1_Kostenarten!A168)</f>
        <v>-</v>
      </c>
      <c r="B175" s="177" t="str">
        <f>IF(ISBLANK(B1_Kostenarten!B168),"-",B1_Kostenarten!B168)</f>
        <v>-</v>
      </c>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row>
    <row r="176" spans="1:64" x14ac:dyDescent="0.35">
      <c r="A176" s="177" t="str">
        <f>IF(ISBLANK(B1_Kostenarten!A169),"-",B1_Kostenarten!A169)</f>
        <v>-</v>
      </c>
      <c r="B176" s="177" t="str">
        <f>IF(ISBLANK(B1_Kostenarten!B169),"-",B1_Kostenarten!B169)</f>
        <v>-</v>
      </c>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row>
    <row r="177" spans="1:64" x14ac:dyDescent="0.35">
      <c r="A177" s="177" t="str">
        <f>IF(ISBLANK(B1_Kostenarten!A170),"-",B1_Kostenarten!A170)</f>
        <v>-</v>
      </c>
      <c r="B177" s="177" t="str">
        <f>IF(ISBLANK(B1_Kostenarten!B170),"-",B1_Kostenarten!B170)</f>
        <v>-</v>
      </c>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row>
    <row r="178" spans="1:64" x14ac:dyDescent="0.35">
      <c r="A178" s="177" t="str">
        <f>IF(ISBLANK(B1_Kostenarten!A171),"-",B1_Kostenarten!A171)</f>
        <v>-</v>
      </c>
      <c r="B178" s="177" t="str">
        <f>IF(ISBLANK(B1_Kostenarten!B171),"-",B1_Kostenarten!B171)</f>
        <v>-</v>
      </c>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row>
    <row r="179" spans="1:64" x14ac:dyDescent="0.35">
      <c r="A179" s="177" t="str">
        <f>IF(ISBLANK(B1_Kostenarten!A172),"-",B1_Kostenarten!A172)</f>
        <v>-</v>
      </c>
      <c r="B179" s="177" t="str">
        <f>IF(ISBLANK(B1_Kostenarten!B172),"-",B1_Kostenarten!B172)</f>
        <v>-</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row>
    <row r="180" spans="1:64" x14ac:dyDescent="0.35">
      <c r="A180" s="177" t="str">
        <f>IF(ISBLANK(B1_Kostenarten!A173),"-",B1_Kostenarten!A173)</f>
        <v>-</v>
      </c>
      <c r="B180" s="177" t="str">
        <f>IF(ISBLANK(B1_Kostenarten!B173),"-",B1_Kostenarten!B173)</f>
        <v>-</v>
      </c>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row>
    <row r="181" spans="1:64" x14ac:dyDescent="0.35">
      <c r="A181" s="177" t="str">
        <f>IF(ISBLANK(B1_Kostenarten!A174),"-",B1_Kostenarten!A174)</f>
        <v>-</v>
      </c>
      <c r="B181" s="177" t="str">
        <f>IF(ISBLANK(B1_Kostenarten!B174),"-",B1_Kostenarten!B174)</f>
        <v>-</v>
      </c>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row>
    <row r="182" spans="1:64" x14ac:dyDescent="0.35">
      <c r="A182" s="177" t="str">
        <f>IF(ISBLANK(B1_Kostenarten!A175),"-",B1_Kostenarten!A175)</f>
        <v>-</v>
      </c>
      <c r="B182" s="177" t="str">
        <f>IF(ISBLANK(B1_Kostenarten!B175),"-",B1_Kostenarten!B175)</f>
        <v>-</v>
      </c>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row>
    <row r="183" spans="1:64" x14ac:dyDescent="0.35">
      <c r="A183" s="177" t="str">
        <f>IF(ISBLANK(B1_Kostenarten!A176),"-",B1_Kostenarten!A176)</f>
        <v>-</v>
      </c>
      <c r="B183" s="177" t="str">
        <f>IF(ISBLANK(B1_Kostenarten!B176),"-",B1_Kostenarten!B176)</f>
        <v>-</v>
      </c>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row>
    <row r="184" spans="1:64" x14ac:dyDescent="0.35">
      <c r="A184" s="177" t="str">
        <f>IF(ISBLANK(B1_Kostenarten!A177),"-",B1_Kostenarten!A177)</f>
        <v>-</v>
      </c>
      <c r="B184" s="177" t="str">
        <f>IF(ISBLANK(B1_Kostenarten!B177),"-",B1_Kostenarten!B177)</f>
        <v>-</v>
      </c>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row>
    <row r="185" spans="1:64" x14ac:dyDescent="0.35">
      <c r="A185" s="177" t="str">
        <f>IF(ISBLANK(B1_Kostenarten!A178),"-",B1_Kostenarten!A178)</f>
        <v>-</v>
      </c>
      <c r="B185" s="177" t="str">
        <f>IF(ISBLANK(B1_Kostenarten!B178),"-",B1_Kostenarten!B178)</f>
        <v>-</v>
      </c>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row>
    <row r="186" spans="1:64" x14ac:dyDescent="0.35">
      <c r="A186" s="177" t="str">
        <f>IF(ISBLANK(B1_Kostenarten!A179),"-",B1_Kostenarten!A179)</f>
        <v>-</v>
      </c>
      <c r="B186" s="177" t="str">
        <f>IF(ISBLANK(B1_Kostenarten!B179),"-",B1_Kostenarten!B179)</f>
        <v>-</v>
      </c>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row>
    <row r="187" spans="1:64" x14ac:dyDescent="0.35">
      <c r="A187" s="177" t="str">
        <f>IF(ISBLANK(B1_Kostenarten!A180),"-",B1_Kostenarten!A180)</f>
        <v>-</v>
      </c>
      <c r="B187" s="177" t="str">
        <f>IF(ISBLANK(B1_Kostenarten!B180),"-",B1_Kostenarten!B180)</f>
        <v>-</v>
      </c>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row>
    <row r="188" spans="1:64" x14ac:dyDescent="0.35">
      <c r="A188" s="177" t="str">
        <f>IF(ISBLANK(B1_Kostenarten!A181),"-",B1_Kostenarten!A181)</f>
        <v>-</v>
      </c>
      <c r="B188" s="177" t="str">
        <f>IF(ISBLANK(B1_Kostenarten!B181),"-",B1_Kostenarten!B181)</f>
        <v>-</v>
      </c>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row>
    <row r="189" spans="1:64" x14ac:dyDescent="0.35">
      <c r="A189" s="177" t="str">
        <f>IF(ISBLANK(B1_Kostenarten!A182),"-",B1_Kostenarten!A182)</f>
        <v>-</v>
      </c>
      <c r="B189" s="177" t="str">
        <f>IF(ISBLANK(B1_Kostenarten!B182),"-",B1_Kostenarten!B182)</f>
        <v>-</v>
      </c>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row>
    <row r="190" spans="1:64" x14ac:dyDescent="0.35">
      <c r="A190" s="177" t="str">
        <f>IF(ISBLANK(B1_Kostenarten!A183),"-",B1_Kostenarten!A183)</f>
        <v>-</v>
      </c>
      <c r="B190" s="177" t="str">
        <f>IF(ISBLANK(B1_Kostenarten!B183),"-",B1_Kostenarten!B183)</f>
        <v>-</v>
      </c>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row>
    <row r="191" spans="1:64" x14ac:dyDescent="0.35">
      <c r="A191" s="177" t="str">
        <f>IF(ISBLANK(B1_Kostenarten!A184),"-",B1_Kostenarten!A184)</f>
        <v>-</v>
      </c>
      <c r="B191" s="177" t="str">
        <f>IF(ISBLANK(B1_Kostenarten!B184),"-",B1_Kostenarten!B184)</f>
        <v>-</v>
      </c>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row>
    <row r="192" spans="1:64" x14ac:dyDescent="0.35">
      <c r="A192" s="177" t="str">
        <f>IF(ISBLANK(B1_Kostenarten!A185),"-",B1_Kostenarten!A185)</f>
        <v>-</v>
      </c>
      <c r="B192" s="177" t="str">
        <f>IF(ISBLANK(B1_Kostenarten!B185),"-",B1_Kostenarten!B185)</f>
        <v>-</v>
      </c>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row>
    <row r="193" spans="1:64" x14ac:dyDescent="0.35">
      <c r="A193" s="177" t="str">
        <f>IF(ISBLANK(B1_Kostenarten!A186),"-",B1_Kostenarten!A186)</f>
        <v>-</v>
      </c>
      <c r="B193" s="177" t="str">
        <f>IF(ISBLANK(B1_Kostenarten!B186),"-",B1_Kostenarten!B186)</f>
        <v>-</v>
      </c>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row>
    <row r="194" spans="1:64" x14ac:dyDescent="0.35">
      <c r="A194" s="177" t="str">
        <f>IF(ISBLANK(B1_Kostenarten!A187),"-",B1_Kostenarten!A187)</f>
        <v>-</v>
      </c>
      <c r="B194" s="177" t="str">
        <f>IF(ISBLANK(B1_Kostenarten!B187),"-",B1_Kostenarten!B187)</f>
        <v>-</v>
      </c>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row>
    <row r="195" spans="1:64" x14ac:dyDescent="0.35">
      <c r="A195" s="177" t="str">
        <f>IF(ISBLANK(B1_Kostenarten!A188),"-",B1_Kostenarten!A188)</f>
        <v>-</v>
      </c>
      <c r="B195" s="177" t="str">
        <f>IF(ISBLANK(B1_Kostenarten!B188),"-",B1_Kostenarten!B188)</f>
        <v>-</v>
      </c>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row>
    <row r="196" spans="1:64" x14ac:dyDescent="0.35">
      <c r="A196" s="177" t="str">
        <f>IF(ISBLANK(B1_Kostenarten!A189),"-",B1_Kostenarten!A189)</f>
        <v>-</v>
      </c>
      <c r="B196" s="177" t="str">
        <f>IF(ISBLANK(B1_Kostenarten!B189),"-",B1_Kostenarten!B189)</f>
        <v>-</v>
      </c>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row>
    <row r="197" spans="1:64" x14ac:dyDescent="0.35">
      <c r="A197" s="177" t="str">
        <f>IF(ISBLANK(B1_Kostenarten!A190),"-",B1_Kostenarten!A190)</f>
        <v>-</v>
      </c>
      <c r="B197" s="177" t="str">
        <f>IF(ISBLANK(B1_Kostenarten!B190),"-",B1_Kostenarten!B190)</f>
        <v>-</v>
      </c>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row>
    <row r="198" spans="1:64" x14ac:dyDescent="0.35">
      <c r="A198" s="177" t="str">
        <f>IF(ISBLANK(B1_Kostenarten!A191),"-",B1_Kostenarten!A191)</f>
        <v>-</v>
      </c>
      <c r="B198" s="177" t="str">
        <f>IF(ISBLANK(B1_Kostenarten!B191),"-",B1_Kostenarten!B191)</f>
        <v>-</v>
      </c>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row>
    <row r="199" spans="1:64" x14ac:dyDescent="0.35">
      <c r="A199" s="177" t="str">
        <f>IF(ISBLANK(B1_Kostenarten!A192),"-",B1_Kostenarten!A192)</f>
        <v>-</v>
      </c>
      <c r="B199" s="177" t="str">
        <f>IF(ISBLANK(B1_Kostenarten!B192),"-",B1_Kostenarten!B192)</f>
        <v>-</v>
      </c>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row>
    <row r="200" spans="1:64" x14ac:dyDescent="0.35">
      <c r="A200" s="177" t="str">
        <f>IF(ISBLANK(B1_Kostenarten!A193),"-",B1_Kostenarten!A193)</f>
        <v>-</v>
      </c>
      <c r="B200" s="177" t="str">
        <f>IF(ISBLANK(B1_Kostenarten!B193),"-",B1_Kostenarten!B193)</f>
        <v>-</v>
      </c>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row>
    <row r="201" spans="1:64" x14ac:dyDescent="0.35">
      <c r="A201" s="177" t="str">
        <f>IF(ISBLANK(B1_Kostenarten!A194),"-",B1_Kostenarten!A194)</f>
        <v>-</v>
      </c>
      <c r="B201" s="177" t="str">
        <f>IF(ISBLANK(B1_Kostenarten!B194),"-",B1_Kostenarten!B194)</f>
        <v>-</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row>
    <row r="202" spans="1:64" x14ac:dyDescent="0.35">
      <c r="A202" s="177" t="str">
        <f>IF(ISBLANK(B1_Kostenarten!A195),"-",B1_Kostenarten!A195)</f>
        <v>-</v>
      </c>
      <c r="B202" s="177" t="str">
        <f>IF(ISBLANK(B1_Kostenarten!B195),"-",B1_Kostenarten!B195)</f>
        <v>-</v>
      </c>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row>
    <row r="203" spans="1:64" x14ac:dyDescent="0.35">
      <c r="A203" s="177" t="str">
        <f>IF(ISBLANK(B1_Kostenarten!A196),"-",B1_Kostenarten!A196)</f>
        <v>-</v>
      </c>
      <c r="B203" s="177" t="str">
        <f>IF(ISBLANK(B1_Kostenarten!B196),"-",B1_Kostenarten!B196)</f>
        <v>-</v>
      </c>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row>
    <row r="204" spans="1:64" x14ac:dyDescent="0.35">
      <c r="A204" s="177" t="str">
        <f>IF(ISBLANK(B1_Kostenarten!A197),"-",B1_Kostenarten!A197)</f>
        <v>-</v>
      </c>
      <c r="B204" s="177" t="str">
        <f>IF(ISBLANK(B1_Kostenarten!B197),"-",B1_Kostenarten!B197)</f>
        <v>-</v>
      </c>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row>
    <row r="205" spans="1:64" x14ac:dyDescent="0.35">
      <c r="A205" s="177" t="str">
        <f>IF(ISBLANK(B1_Kostenarten!A198),"-",B1_Kostenarten!A198)</f>
        <v>-</v>
      </c>
      <c r="B205" s="177" t="str">
        <f>IF(ISBLANK(B1_Kostenarten!B198),"-",B1_Kostenarten!B198)</f>
        <v>-</v>
      </c>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row>
    <row r="206" spans="1:64" x14ac:dyDescent="0.35">
      <c r="A206" s="177" t="str">
        <f>IF(ISBLANK(B1_Kostenarten!A199),"-",B1_Kostenarten!A199)</f>
        <v>-</v>
      </c>
      <c r="B206" s="177" t="str">
        <f>IF(ISBLANK(B1_Kostenarten!B199),"-",B1_Kostenarten!B199)</f>
        <v>-</v>
      </c>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row>
    <row r="207" spans="1:64" x14ac:dyDescent="0.35">
      <c r="A207" s="177" t="str">
        <f>IF(ISBLANK(B1_Kostenarten!A200),"-",B1_Kostenarten!A200)</f>
        <v>-</v>
      </c>
      <c r="B207" s="177" t="str">
        <f>IF(ISBLANK(B1_Kostenarten!B200),"-",B1_Kostenarten!B200)</f>
        <v>-</v>
      </c>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row>
    <row r="208" spans="1:64" x14ac:dyDescent="0.35">
      <c r="A208" s="177" t="str">
        <f>IF(ISBLANK(B1_Kostenarten!A201),"-",B1_Kostenarten!A201)</f>
        <v>-</v>
      </c>
      <c r="B208" s="177" t="str">
        <f>IF(ISBLANK(B1_Kostenarten!B201),"-",B1_Kostenarten!B201)</f>
        <v>-</v>
      </c>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row>
    <row r="209" x14ac:dyDescent="0.35"/>
    <row r="210" x14ac:dyDescent="0.35"/>
  </sheetData>
  <sheetProtection sheet="1" objects="1" scenarios="1" formatCells="0" formatColumns="0" formatRows="0"/>
  <mergeCells count="63">
    <mergeCell ref="A1:C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AH10:AH11"/>
    <mergeCell ref="AI10:AI11"/>
    <mergeCell ref="AJ10:AJ11"/>
    <mergeCell ref="AK10:AK11"/>
    <mergeCell ref="AL10:AL11"/>
    <mergeCell ref="AM10:AM11"/>
    <mergeCell ref="AN10:AN11"/>
    <mergeCell ref="AO10:AO11"/>
    <mergeCell ref="AP10:AP11"/>
    <mergeCell ref="AQ10:AQ11"/>
    <mergeCell ref="AR10:AR11"/>
    <mergeCell ref="AS10:AS11"/>
    <mergeCell ref="AT10:AT11"/>
    <mergeCell ref="AU10:AU11"/>
    <mergeCell ref="AV10:AV11"/>
    <mergeCell ref="AW10:AW11"/>
    <mergeCell ref="AX10:AX11"/>
    <mergeCell ref="AY10:AY11"/>
    <mergeCell ref="AZ10:AZ11"/>
    <mergeCell ref="BA10:BA11"/>
    <mergeCell ref="BB10:BB11"/>
    <mergeCell ref="BC10:BC11"/>
    <mergeCell ref="BD10:BD11"/>
    <mergeCell ref="BJ10:BJ11"/>
    <mergeCell ref="BK10:BK11"/>
    <mergeCell ref="BL10:BL11"/>
    <mergeCell ref="BE10:BE11"/>
    <mergeCell ref="BF10:BF11"/>
    <mergeCell ref="BG10:BG11"/>
    <mergeCell ref="BH10:BH11"/>
    <mergeCell ref="BI10:BI11"/>
  </mergeCells>
  <phoneticPr fontId="20" type="noConversion"/>
  <pageMargins left="0.7" right="0.7" top="0.78740157499999996" bottom="0.78740157499999996" header="0.3" footer="0.3"/>
  <ignoredErrors>
    <ignoredError sqref="A13:B208 A12:B12 A11:B11 B9:B10"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5E0D9F64-7F6F-4850-B2E4-D9EDA2E983D9}">
          <x14:formula1>
            <xm:f>B5a_Abgrenzungen_Definition!$A$4:$A$13</xm:f>
          </x14:formula1>
          <xm:sqref>C9:BL9</xm:sqref>
        </x14:dataValidation>
        <x14:dataValidation type="list" allowBlank="1" showInputMessage="1" showErrorMessage="1" xr:uid="{DC537DFA-6A2F-4A9A-98D1-801DD041B0A5}">
          <x14:formula1>
            <xm:f>B2_Kostenstellen!$E$7:$E$201</xm:f>
          </x14:formula1>
          <xm:sqref>C10:BL10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BD6B9-DC68-4605-8701-7BC202041A6C}">
  <sheetPr>
    <tabColor theme="8" tint="0.79998168889431442"/>
  </sheetPr>
  <dimension ref="A1:BL210"/>
  <sheetViews>
    <sheetView workbookViewId="0">
      <selection activeCell="A2" sqref="A2"/>
    </sheetView>
  </sheetViews>
  <sheetFormatPr baseColWidth="10" defaultColWidth="0" defaultRowHeight="14.5" zeroHeight="1" x14ac:dyDescent="0.35"/>
  <cols>
    <col min="1" max="1" width="14.1796875" style="3" customWidth="1"/>
    <col min="2" max="2" width="42.453125" style="3" customWidth="1"/>
    <col min="3" max="64" width="30.54296875" customWidth="1"/>
    <col min="65" max="16384" width="11.453125" hidden="1"/>
  </cols>
  <sheetData>
    <row r="1" spans="1:64" x14ac:dyDescent="0.35">
      <c r="A1" s="207" t="str">
        <f>_Intern!A238</f>
        <v>C 1. Abschätzung der Kosten für Mikrobiologie und/oder Genetik</v>
      </c>
      <c r="B1" s="207"/>
      <c r="C1" s="208"/>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row>
    <row r="2" spans="1:64" x14ac:dyDescent="0.35">
      <c r="A2" s="38"/>
      <c r="B2" s="38"/>
      <c r="C2" s="38"/>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row>
    <row r="3" spans="1:64" x14ac:dyDescent="0.35">
      <c r="A3" s="101" t="str">
        <f>IF(ISBLANK(Übersicht!C9),_Intern!B242,IF(OR(Übersicht!C9=_Intern!C71,Übersicht!C10=_Intern!C76),_Intern!B240,_Intern!B241))</f>
        <v>Bitte beantworten Sie Frage A2 und A3 auf dem Tabellenblatt "Übersicht"</v>
      </c>
      <c r="B3" s="12"/>
      <c r="C3" s="38"/>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row>
    <row r="4" spans="1:64" x14ac:dyDescent="0.35">
      <c r="A4" s="101"/>
      <c r="B4" s="12"/>
      <c r="C4" s="38"/>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row>
    <row r="5" spans="1:64" x14ac:dyDescent="0.35">
      <c r="A5" s="101" t="str">
        <f>IF(A3=_Intern!B242,"",_Intern!B244)</f>
        <v/>
      </c>
      <c r="B5" s="12"/>
      <c r="C5" s="38"/>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row>
    <row r="6" spans="1:64" x14ac:dyDescent="0.35">
      <c r="A6" s="101" t="str">
        <f>IF(A3=_Intern!B242,"",_Intern!B245)</f>
        <v/>
      </c>
      <c r="B6" s="12"/>
      <c r="C6" s="3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row>
    <row r="7" spans="1:64" x14ac:dyDescent="0.35">
      <c r="A7" s="101" t="str">
        <f>IF(A3=_Intern!B242,"",_Intern!B246)</f>
        <v/>
      </c>
      <c r="B7" s="12"/>
      <c r="C7" s="38"/>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row>
    <row r="8" spans="1:64" x14ac:dyDescent="0.35">
      <c r="A8" s="40"/>
      <c r="B8" s="40"/>
      <c r="C8" s="40"/>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row>
    <row r="9" spans="1:64" x14ac:dyDescent="0.35">
      <c r="A9" s="178"/>
      <c r="B9" s="179" t="str">
        <f>_Intern!B248</f>
        <v>Art der Abgrenzung (bitte auswählen) --&gt;</v>
      </c>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row>
    <row r="10" spans="1:64" x14ac:dyDescent="0.35">
      <c r="A10" s="178"/>
      <c r="B10" s="179" t="str">
        <f>_Intern!B249</f>
        <v>Betroffene Kostenstelle --&gt;</v>
      </c>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row>
    <row r="11" spans="1:64" s="3" customFormat="1" x14ac:dyDescent="0.35">
      <c r="A11" s="181" t="str">
        <f>_Intern!B252</f>
        <v>Kostenart-Nr.</v>
      </c>
      <c r="B11" s="181" t="str">
        <f>_Intern!B253</f>
        <v>Bezeichnung der Kostenart</v>
      </c>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row>
    <row r="12" spans="1:64" s="3" customFormat="1" x14ac:dyDescent="0.35">
      <c r="A12" s="182"/>
      <c r="B12" s="182" t="s">
        <v>8</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row>
    <row r="13" spans="1:64" ht="14.5" customHeight="1" x14ac:dyDescent="0.35">
      <c r="A13" s="177" t="str">
        <f>IF(ISBLANK(B1_Kostenarten!A6),"-",B1_Kostenarten!A6)</f>
        <v>-</v>
      </c>
      <c r="B13" s="177" t="str">
        <f>IF(ISBLANK(B1_Kostenarten!B6),"-",B1_Kostenarten!B6)</f>
        <v>-</v>
      </c>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row>
    <row r="14" spans="1:64" x14ac:dyDescent="0.35">
      <c r="A14" s="177" t="str">
        <f>IF(ISBLANK(B1_Kostenarten!A7),"-",B1_Kostenarten!A7)</f>
        <v>-</v>
      </c>
      <c r="B14" s="177" t="str">
        <f>IF(ISBLANK(B1_Kostenarten!B7),"-",B1_Kostenarten!B7)</f>
        <v>-</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row>
    <row r="15" spans="1:64" x14ac:dyDescent="0.35">
      <c r="A15" s="177" t="str">
        <f>IF(ISBLANK(B1_Kostenarten!A8),"-",B1_Kostenarten!A8)</f>
        <v>-</v>
      </c>
      <c r="B15" s="177" t="str">
        <f>IF(ISBLANK(B1_Kostenarten!B8),"-",B1_Kostenarten!B8)</f>
        <v>-</v>
      </c>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row>
    <row r="16" spans="1:64" x14ac:dyDescent="0.35">
      <c r="A16" s="177" t="str">
        <f>IF(ISBLANK(B1_Kostenarten!A9),"-",B1_Kostenarten!A9)</f>
        <v>-</v>
      </c>
      <c r="B16" s="177" t="str">
        <f>IF(ISBLANK(B1_Kostenarten!B9),"-",B1_Kostenarten!B9)</f>
        <v>-</v>
      </c>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row>
    <row r="17" spans="1:64" x14ac:dyDescent="0.35">
      <c r="A17" s="177" t="str">
        <f>IF(ISBLANK(B1_Kostenarten!A10),"-",B1_Kostenarten!A10)</f>
        <v>-</v>
      </c>
      <c r="B17" s="177" t="str">
        <f>IF(ISBLANK(B1_Kostenarten!B10),"-",B1_Kostenarten!B10)</f>
        <v>-</v>
      </c>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row>
    <row r="18" spans="1:64" x14ac:dyDescent="0.35">
      <c r="A18" s="177" t="str">
        <f>IF(ISBLANK(B1_Kostenarten!A11),"-",B1_Kostenarten!A11)</f>
        <v>-</v>
      </c>
      <c r="B18" s="177" t="str">
        <f>IF(ISBLANK(B1_Kostenarten!B11),"-",B1_Kostenarten!B11)</f>
        <v>-</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row>
    <row r="19" spans="1:64" x14ac:dyDescent="0.35">
      <c r="A19" s="177" t="str">
        <f>IF(ISBLANK(B1_Kostenarten!A12),"-",B1_Kostenarten!A12)</f>
        <v>-</v>
      </c>
      <c r="B19" s="177" t="str">
        <f>IF(ISBLANK(B1_Kostenarten!B12),"-",B1_Kostenarten!B12)</f>
        <v>-</v>
      </c>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row>
    <row r="20" spans="1:64" x14ac:dyDescent="0.35">
      <c r="A20" s="177" t="str">
        <f>IF(ISBLANK(B1_Kostenarten!A13),"-",B1_Kostenarten!A13)</f>
        <v>-</v>
      </c>
      <c r="B20" s="177" t="str">
        <f>IF(ISBLANK(B1_Kostenarten!B13),"-",B1_Kostenarten!B13)</f>
        <v>-</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row>
    <row r="21" spans="1:64" x14ac:dyDescent="0.35">
      <c r="A21" s="177" t="str">
        <f>IF(ISBLANK(B1_Kostenarten!A14),"-",B1_Kostenarten!A14)</f>
        <v>-</v>
      </c>
      <c r="B21" s="177" t="str">
        <f>IF(ISBLANK(B1_Kostenarten!B14),"-",B1_Kostenarten!B14)</f>
        <v>-</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row>
    <row r="22" spans="1:64" x14ac:dyDescent="0.35">
      <c r="A22" s="177" t="str">
        <f>IF(ISBLANK(B1_Kostenarten!A15),"-",B1_Kostenarten!A15)</f>
        <v>-</v>
      </c>
      <c r="B22" s="177" t="str">
        <f>IF(ISBLANK(B1_Kostenarten!B15),"-",B1_Kostenarten!B15)</f>
        <v>-</v>
      </c>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row>
    <row r="23" spans="1:64" x14ac:dyDescent="0.35">
      <c r="A23" s="177" t="str">
        <f>IF(ISBLANK(B1_Kostenarten!A16),"-",B1_Kostenarten!A16)</f>
        <v>-</v>
      </c>
      <c r="B23" s="177" t="str">
        <f>IF(ISBLANK(B1_Kostenarten!B16),"-",B1_Kostenarten!B16)</f>
        <v>-</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row>
    <row r="24" spans="1:64" x14ac:dyDescent="0.35">
      <c r="A24" s="177" t="str">
        <f>IF(ISBLANK(B1_Kostenarten!A17),"-",B1_Kostenarten!A17)</f>
        <v>-</v>
      </c>
      <c r="B24" s="177" t="str">
        <f>IF(ISBLANK(B1_Kostenarten!B17),"-",B1_Kostenarten!B17)</f>
        <v>-</v>
      </c>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176"/>
      <c r="AW24" s="176"/>
      <c r="AX24" s="176"/>
      <c r="AY24" s="176"/>
      <c r="AZ24" s="176"/>
      <c r="BA24" s="176"/>
      <c r="BB24" s="176"/>
      <c r="BC24" s="176"/>
      <c r="BD24" s="176"/>
      <c r="BE24" s="176"/>
      <c r="BF24" s="176"/>
      <c r="BG24" s="176"/>
      <c r="BH24" s="176"/>
      <c r="BI24" s="176"/>
      <c r="BJ24" s="176"/>
      <c r="BK24" s="176"/>
      <c r="BL24" s="176"/>
    </row>
    <row r="25" spans="1:64" x14ac:dyDescent="0.35">
      <c r="A25" s="177" t="str">
        <f>IF(ISBLANK(B1_Kostenarten!A18),"-",B1_Kostenarten!A18)</f>
        <v>-</v>
      </c>
      <c r="B25" s="177" t="str">
        <f>IF(ISBLANK(B1_Kostenarten!B18),"-",B1_Kostenarten!B18)</f>
        <v>-</v>
      </c>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176"/>
      <c r="AW25" s="176"/>
      <c r="AX25" s="176"/>
      <c r="AY25" s="176"/>
      <c r="AZ25" s="176"/>
      <c r="BA25" s="176"/>
      <c r="BB25" s="176"/>
      <c r="BC25" s="176"/>
      <c r="BD25" s="176"/>
      <c r="BE25" s="176"/>
      <c r="BF25" s="176"/>
      <c r="BG25" s="176"/>
      <c r="BH25" s="176"/>
      <c r="BI25" s="176"/>
      <c r="BJ25" s="176"/>
      <c r="BK25" s="176"/>
      <c r="BL25" s="176"/>
    </row>
    <row r="26" spans="1:64" x14ac:dyDescent="0.35">
      <c r="A26" s="177" t="str">
        <f>IF(ISBLANK(B1_Kostenarten!A19),"-",B1_Kostenarten!A19)</f>
        <v>-</v>
      </c>
      <c r="B26" s="177" t="str">
        <f>IF(ISBLANK(B1_Kostenarten!B19),"-",B1_Kostenarten!B19)</f>
        <v>-</v>
      </c>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row>
    <row r="27" spans="1:64" x14ac:dyDescent="0.35">
      <c r="A27" s="177" t="str">
        <f>IF(ISBLANK(B1_Kostenarten!A20),"-",B1_Kostenarten!A20)</f>
        <v>-</v>
      </c>
      <c r="B27" s="177" t="str">
        <f>IF(ISBLANK(B1_Kostenarten!B20),"-",B1_Kostenarten!B20)</f>
        <v>-</v>
      </c>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6"/>
      <c r="AY27" s="176"/>
      <c r="AZ27" s="176"/>
      <c r="BA27" s="176"/>
      <c r="BB27" s="176"/>
      <c r="BC27" s="176"/>
      <c r="BD27" s="176"/>
      <c r="BE27" s="176"/>
      <c r="BF27" s="176"/>
      <c r="BG27" s="176"/>
      <c r="BH27" s="176"/>
      <c r="BI27" s="176"/>
      <c r="BJ27" s="176"/>
      <c r="BK27" s="176"/>
      <c r="BL27" s="176"/>
    </row>
    <row r="28" spans="1:64" x14ac:dyDescent="0.35">
      <c r="A28" s="177" t="str">
        <f>IF(ISBLANK(B1_Kostenarten!A21),"-",B1_Kostenarten!A21)</f>
        <v>-</v>
      </c>
      <c r="B28" s="177" t="str">
        <f>IF(ISBLANK(B1_Kostenarten!B21),"-",B1_Kostenarten!B21)</f>
        <v>-</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row>
    <row r="29" spans="1:64" x14ac:dyDescent="0.35">
      <c r="A29" s="177" t="str">
        <f>IF(ISBLANK(B1_Kostenarten!A22),"-",B1_Kostenarten!A22)</f>
        <v>-</v>
      </c>
      <c r="B29" s="177" t="str">
        <f>IF(ISBLANK(B1_Kostenarten!B22),"-",B1_Kostenarten!B22)</f>
        <v>-</v>
      </c>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row>
    <row r="30" spans="1:64" x14ac:dyDescent="0.35">
      <c r="A30" s="177" t="str">
        <f>IF(ISBLANK(B1_Kostenarten!A23),"-",B1_Kostenarten!A23)</f>
        <v>-</v>
      </c>
      <c r="B30" s="177" t="str">
        <f>IF(ISBLANK(B1_Kostenarten!B23),"-",B1_Kostenarten!B23)</f>
        <v>-</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row>
    <row r="31" spans="1:64" x14ac:dyDescent="0.35">
      <c r="A31" s="177" t="str">
        <f>IF(ISBLANK(B1_Kostenarten!A24),"-",B1_Kostenarten!A24)</f>
        <v>-</v>
      </c>
      <c r="B31" s="177" t="str">
        <f>IF(ISBLANK(B1_Kostenarten!B24),"-",B1_Kostenarten!B24)</f>
        <v>-</v>
      </c>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row>
    <row r="32" spans="1:64" x14ac:dyDescent="0.35">
      <c r="A32" s="177" t="str">
        <f>IF(ISBLANK(B1_Kostenarten!A25),"-",B1_Kostenarten!A25)</f>
        <v>-</v>
      </c>
      <c r="B32" s="177" t="str">
        <f>IF(ISBLANK(B1_Kostenarten!B25),"-",B1_Kostenarten!B25)</f>
        <v>-</v>
      </c>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row>
    <row r="33" spans="1:64" x14ac:dyDescent="0.35">
      <c r="A33" s="177" t="str">
        <f>IF(ISBLANK(B1_Kostenarten!A26),"-",B1_Kostenarten!A26)</f>
        <v>-</v>
      </c>
      <c r="B33" s="177" t="str">
        <f>IF(ISBLANK(B1_Kostenarten!B26),"-",B1_Kostenarten!B26)</f>
        <v>-</v>
      </c>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row>
    <row r="34" spans="1:64" x14ac:dyDescent="0.35">
      <c r="A34" s="177" t="str">
        <f>IF(ISBLANK(B1_Kostenarten!A27),"-",B1_Kostenarten!A27)</f>
        <v>-</v>
      </c>
      <c r="B34" s="177" t="str">
        <f>IF(ISBLANK(B1_Kostenarten!B27),"-",B1_Kostenarten!B27)</f>
        <v>-</v>
      </c>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row>
    <row r="35" spans="1:64" x14ac:dyDescent="0.35">
      <c r="A35" s="177" t="str">
        <f>IF(ISBLANK(B1_Kostenarten!A28),"-",B1_Kostenarten!A28)</f>
        <v>-</v>
      </c>
      <c r="B35" s="177" t="str">
        <f>IF(ISBLANK(B1_Kostenarten!B28),"-",B1_Kostenarten!B28)</f>
        <v>-</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6"/>
      <c r="BL35" s="176"/>
    </row>
    <row r="36" spans="1:64" x14ac:dyDescent="0.35">
      <c r="A36" s="177" t="str">
        <f>IF(ISBLANK(B1_Kostenarten!A29),"-",B1_Kostenarten!A29)</f>
        <v>-</v>
      </c>
      <c r="B36" s="177" t="str">
        <f>IF(ISBLANK(B1_Kostenarten!B29),"-",B1_Kostenarten!B29)</f>
        <v>-</v>
      </c>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row>
    <row r="37" spans="1:64" x14ac:dyDescent="0.35">
      <c r="A37" s="177" t="str">
        <f>IF(ISBLANK(B1_Kostenarten!A30),"-",B1_Kostenarten!A30)</f>
        <v>-</v>
      </c>
      <c r="B37" s="177" t="str">
        <f>IF(ISBLANK(B1_Kostenarten!B30),"-",B1_Kostenarten!B30)</f>
        <v>-</v>
      </c>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6"/>
      <c r="BL37" s="176"/>
    </row>
    <row r="38" spans="1:64" x14ac:dyDescent="0.35">
      <c r="A38" s="177" t="str">
        <f>IF(ISBLANK(B1_Kostenarten!A31),"-",B1_Kostenarten!A31)</f>
        <v>-</v>
      </c>
      <c r="B38" s="177" t="str">
        <f>IF(ISBLANK(B1_Kostenarten!B31),"-",B1_Kostenarten!B31)</f>
        <v>-</v>
      </c>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row>
    <row r="39" spans="1:64" x14ac:dyDescent="0.35">
      <c r="A39" s="177" t="str">
        <f>IF(ISBLANK(B1_Kostenarten!A32),"-",B1_Kostenarten!A32)</f>
        <v>-</v>
      </c>
      <c r="B39" s="177" t="str">
        <f>IF(ISBLANK(B1_Kostenarten!B32),"-",B1_Kostenarten!B32)</f>
        <v>-</v>
      </c>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row>
    <row r="40" spans="1:64" x14ac:dyDescent="0.35">
      <c r="A40" s="177" t="str">
        <f>IF(ISBLANK(B1_Kostenarten!A33),"-",B1_Kostenarten!A33)</f>
        <v>-</v>
      </c>
      <c r="B40" s="177" t="str">
        <f>IF(ISBLANK(B1_Kostenarten!B33),"-",B1_Kostenarten!B33)</f>
        <v>-</v>
      </c>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row>
    <row r="41" spans="1:64" x14ac:dyDescent="0.35">
      <c r="A41" s="177" t="str">
        <f>IF(ISBLANK(B1_Kostenarten!A34),"-",B1_Kostenarten!A34)</f>
        <v>-</v>
      </c>
      <c r="B41" s="177" t="str">
        <f>IF(ISBLANK(B1_Kostenarten!B34),"-",B1_Kostenarten!B34)</f>
        <v>-</v>
      </c>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row>
    <row r="42" spans="1:64" x14ac:dyDescent="0.35">
      <c r="A42" s="177" t="str">
        <f>IF(ISBLANK(B1_Kostenarten!A35),"-",B1_Kostenarten!A35)</f>
        <v>-</v>
      </c>
      <c r="B42" s="177" t="str">
        <f>IF(ISBLANK(B1_Kostenarten!B35),"-",B1_Kostenarten!B35)</f>
        <v>-</v>
      </c>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row>
    <row r="43" spans="1:64" x14ac:dyDescent="0.35">
      <c r="A43" s="177" t="str">
        <f>IF(ISBLANK(B1_Kostenarten!A36),"-",B1_Kostenarten!A36)</f>
        <v>-</v>
      </c>
      <c r="B43" s="177" t="str">
        <f>IF(ISBLANK(B1_Kostenarten!B36),"-",B1_Kostenarten!B36)</f>
        <v>-</v>
      </c>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row>
    <row r="44" spans="1:64" x14ac:dyDescent="0.35">
      <c r="A44" s="177" t="str">
        <f>IF(ISBLANK(B1_Kostenarten!A37),"-",B1_Kostenarten!A37)</f>
        <v>-</v>
      </c>
      <c r="B44" s="177" t="str">
        <f>IF(ISBLANK(B1_Kostenarten!B37),"-",B1_Kostenarten!B37)</f>
        <v>-</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row>
    <row r="45" spans="1:64" x14ac:dyDescent="0.35">
      <c r="A45" s="177" t="str">
        <f>IF(ISBLANK(B1_Kostenarten!A38),"-",B1_Kostenarten!A38)</f>
        <v>-</v>
      </c>
      <c r="B45" s="177" t="str">
        <f>IF(ISBLANK(B1_Kostenarten!B38),"-",B1_Kostenarten!B38)</f>
        <v>-</v>
      </c>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6"/>
      <c r="BL45" s="176"/>
    </row>
    <row r="46" spans="1:64" x14ac:dyDescent="0.35">
      <c r="A46" s="177" t="str">
        <f>IF(ISBLANK(B1_Kostenarten!A39),"-",B1_Kostenarten!A39)</f>
        <v>-</v>
      </c>
      <c r="B46" s="177" t="str">
        <f>IF(ISBLANK(B1_Kostenarten!B39),"-",B1_Kostenarten!B39)</f>
        <v>-</v>
      </c>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row>
    <row r="47" spans="1:64" x14ac:dyDescent="0.35">
      <c r="A47" s="177" t="str">
        <f>IF(ISBLANK(B1_Kostenarten!A40),"-",B1_Kostenarten!A40)</f>
        <v>-</v>
      </c>
      <c r="B47" s="177" t="str">
        <f>IF(ISBLANK(B1_Kostenarten!B40),"-",B1_Kostenarten!B40)</f>
        <v>-</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row>
    <row r="48" spans="1:64" x14ac:dyDescent="0.35">
      <c r="A48" s="177" t="str">
        <f>IF(ISBLANK(B1_Kostenarten!A41),"-",B1_Kostenarten!A41)</f>
        <v>-</v>
      </c>
      <c r="B48" s="177" t="str">
        <f>IF(ISBLANK(B1_Kostenarten!B41),"-",B1_Kostenarten!B41)</f>
        <v>-</v>
      </c>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row>
    <row r="49" spans="1:64" x14ac:dyDescent="0.35">
      <c r="A49" s="177" t="str">
        <f>IF(ISBLANK(B1_Kostenarten!A42),"-",B1_Kostenarten!A42)</f>
        <v>-</v>
      </c>
      <c r="B49" s="177" t="str">
        <f>IF(ISBLANK(B1_Kostenarten!B42),"-",B1_Kostenarten!B42)</f>
        <v>-</v>
      </c>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row>
    <row r="50" spans="1:64" x14ac:dyDescent="0.35">
      <c r="A50" s="177" t="str">
        <f>IF(ISBLANK(B1_Kostenarten!A43),"-",B1_Kostenarten!A43)</f>
        <v>-</v>
      </c>
      <c r="B50" s="177" t="str">
        <f>IF(ISBLANK(B1_Kostenarten!B43),"-",B1_Kostenarten!B43)</f>
        <v>-</v>
      </c>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row>
    <row r="51" spans="1:64" x14ac:dyDescent="0.35">
      <c r="A51" s="177" t="str">
        <f>IF(ISBLANK(B1_Kostenarten!A44),"-",B1_Kostenarten!A44)</f>
        <v>-</v>
      </c>
      <c r="B51" s="177" t="str">
        <f>IF(ISBLANK(B1_Kostenarten!B44),"-",B1_Kostenarten!B44)</f>
        <v>-</v>
      </c>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row>
    <row r="52" spans="1:64" x14ac:dyDescent="0.35">
      <c r="A52" s="177" t="str">
        <f>IF(ISBLANK(B1_Kostenarten!A45),"-",B1_Kostenarten!A45)</f>
        <v>-</v>
      </c>
      <c r="B52" s="177" t="str">
        <f>IF(ISBLANK(B1_Kostenarten!B45),"-",B1_Kostenarten!B45)</f>
        <v>-</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row>
    <row r="53" spans="1:64" x14ac:dyDescent="0.35">
      <c r="A53" s="177" t="str">
        <f>IF(ISBLANK(B1_Kostenarten!A46),"-",B1_Kostenarten!A46)</f>
        <v>-</v>
      </c>
      <c r="B53" s="177" t="str">
        <f>IF(ISBLANK(B1_Kostenarten!B46),"-",B1_Kostenarten!B46)</f>
        <v>-</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row>
    <row r="54" spans="1:64" x14ac:dyDescent="0.35">
      <c r="A54" s="177" t="str">
        <f>IF(ISBLANK(B1_Kostenarten!A47),"-",B1_Kostenarten!A47)</f>
        <v>-</v>
      </c>
      <c r="B54" s="177" t="str">
        <f>IF(ISBLANK(B1_Kostenarten!B47),"-",B1_Kostenarten!B47)</f>
        <v>-</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row>
    <row r="55" spans="1:64" x14ac:dyDescent="0.35">
      <c r="A55" s="177" t="str">
        <f>IF(ISBLANK(B1_Kostenarten!A48),"-",B1_Kostenarten!A48)</f>
        <v>-</v>
      </c>
      <c r="B55" s="177" t="str">
        <f>IF(ISBLANK(B1_Kostenarten!B48),"-",B1_Kostenarten!B48)</f>
        <v>-</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row>
    <row r="56" spans="1:64" x14ac:dyDescent="0.35">
      <c r="A56" s="177" t="str">
        <f>IF(ISBLANK(B1_Kostenarten!A49),"-",B1_Kostenarten!A49)</f>
        <v>-</v>
      </c>
      <c r="B56" s="177" t="str">
        <f>IF(ISBLANK(B1_Kostenarten!B49),"-",B1_Kostenarten!B49)</f>
        <v>-</v>
      </c>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row>
    <row r="57" spans="1:64" x14ac:dyDescent="0.35">
      <c r="A57" s="177" t="str">
        <f>IF(ISBLANK(B1_Kostenarten!A50),"-",B1_Kostenarten!A50)</f>
        <v>-</v>
      </c>
      <c r="B57" s="177" t="str">
        <f>IF(ISBLANK(B1_Kostenarten!B50),"-",B1_Kostenarten!B50)</f>
        <v>-</v>
      </c>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76"/>
      <c r="AR57" s="176"/>
      <c r="AS57" s="176"/>
      <c r="AT57" s="176"/>
      <c r="AU57" s="176"/>
      <c r="AV57" s="176"/>
      <c r="AW57" s="176"/>
      <c r="AX57" s="176"/>
      <c r="AY57" s="176"/>
      <c r="AZ57" s="176"/>
      <c r="BA57" s="176"/>
      <c r="BB57" s="176"/>
      <c r="BC57" s="176"/>
      <c r="BD57" s="176"/>
      <c r="BE57" s="176"/>
      <c r="BF57" s="176"/>
      <c r="BG57" s="176"/>
      <c r="BH57" s="176"/>
      <c r="BI57" s="176"/>
      <c r="BJ57" s="176"/>
      <c r="BK57" s="176"/>
      <c r="BL57" s="176"/>
    </row>
    <row r="58" spans="1:64" x14ac:dyDescent="0.35">
      <c r="A58" s="177" t="str">
        <f>IF(ISBLANK(B1_Kostenarten!A51),"-",B1_Kostenarten!A51)</f>
        <v>-</v>
      </c>
      <c r="B58" s="177" t="str">
        <f>IF(ISBLANK(B1_Kostenarten!B51),"-",B1_Kostenarten!B51)</f>
        <v>-</v>
      </c>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c r="AX58" s="176"/>
      <c r="AY58" s="176"/>
      <c r="AZ58" s="176"/>
      <c r="BA58" s="176"/>
      <c r="BB58" s="176"/>
      <c r="BC58" s="176"/>
      <c r="BD58" s="176"/>
      <c r="BE58" s="176"/>
      <c r="BF58" s="176"/>
      <c r="BG58" s="176"/>
      <c r="BH58" s="176"/>
      <c r="BI58" s="176"/>
      <c r="BJ58" s="176"/>
      <c r="BK58" s="176"/>
      <c r="BL58" s="176"/>
    </row>
    <row r="59" spans="1:64" x14ac:dyDescent="0.35">
      <c r="A59" s="177" t="str">
        <f>IF(ISBLANK(B1_Kostenarten!A52),"-",B1_Kostenarten!A52)</f>
        <v>-</v>
      </c>
      <c r="B59" s="177" t="str">
        <f>IF(ISBLANK(B1_Kostenarten!B52),"-",B1_Kostenarten!B52)</f>
        <v>-</v>
      </c>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row>
    <row r="60" spans="1:64" x14ac:dyDescent="0.35">
      <c r="A60" s="177" t="str">
        <f>IF(ISBLANK(B1_Kostenarten!A53),"-",B1_Kostenarten!A53)</f>
        <v>-</v>
      </c>
      <c r="B60" s="177" t="str">
        <f>IF(ISBLANK(B1_Kostenarten!B53),"-",B1_Kostenarten!B53)</f>
        <v>-</v>
      </c>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6"/>
      <c r="BK60" s="176"/>
      <c r="BL60" s="176"/>
    </row>
    <row r="61" spans="1:64" x14ac:dyDescent="0.35">
      <c r="A61" s="177" t="str">
        <f>IF(ISBLANK(B1_Kostenarten!A54),"-",B1_Kostenarten!A54)</f>
        <v>-</v>
      </c>
      <c r="B61" s="177" t="str">
        <f>IF(ISBLANK(B1_Kostenarten!B54),"-",B1_Kostenarten!B54)</f>
        <v>-</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row>
    <row r="62" spans="1:64" x14ac:dyDescent="0.35">
      <c r="A62" s="177" t="str">
        <f>IF(ISBLANK(B1_Kostenarten!A55),"-",B1_Kostenarten!A55)</f>
        <v>-</v>
      </c>
      <c r="B62" s="177" t="str">
        <f>IF(ISBLANK(B1_Kostenarten!B55),"-",B1_Kostenarten!B55)</f>
        <v>-</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c r="BI62" s="176"/>
      <c r="BJ62" s="176"/>
      <c r="BK62" s="176"/>
      <c r="BL62" s="176"/>
    </row>
    <row r="63" spans="1:64" x14ac:dyDescent="0.35">
      <c r="A63" s="177" t="str">
        <f>IF(ISBLANK(B1_Kostenarten!A56),"-",B1_Kostenarten!A56)</f>
        <v>-</v>
      </c>
      <c r="B63" s="177" t="str">
        <f>IF(ISBLANK(B1_Kostenarten!B56),"-",B1_Kostenarten!B56)</f>
        <v>-</v>
      </c>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c r="AQ63" s="176"/>
      <c r="AR63" s="176"/>
      <c r="AS63" s="176"/>
      <c r="AT63" s="176"/>
      <c r="AU63" s="176"/>
      <c r="AV63" s="176"/>
      <c r="AW63" s="176"/>
      <c r="AX63" s="176"/>
      <c r="AY63" s="176"/>
      <c r="AZ63" s="176"/>
      <c r="BA63" s="176"/>
      <c r="BB63" s="176"/>
      <c r="BC63" s="176"/>
      <c r="BD63" s="176"/>
      <c r="BE63" s="176"/>
      <c r="BF63" s="176"/>
      <c r="BG63" s="176"/>
      <c r="BH63" s="176"/>
      <c r="BI63" s="176"/>
      <c r="BJ63" s="176"/>
      <c r="BK63" s="176"/>
      <c r="BL63" s="176"/>
    </row>
    <row r="64" spans="1:64" x14ac:dyDescent="0.35">
      <c r="A64" s="177" t="str">
        <f>IF(ISBLANK(B1_Kostenarten!A57),"-",B1_Kostenarten!A57)</f>
        <v>-</v>
      </c>
      <c r="B64" s="177" t="str">
        <f>IF(ISBLANK(B1_Kostenarten!B57),"-",B1_Kostenarten!B57)</f>
        <v>-</v>
      </c>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6"/>
      <c r="AK64" s="176"/>
      <c r="AL64" s="176"/>
      <c r="AM64" s="176"/>
      <c r="AN64" s="176"/>
      <c r="AO64" s="176"/>
      <c r="AP64" s="176"/>
      <c r="AQ64" s="176"/>
      <c r="AR64" s="176"/>
      <c r="AS64" s="176"/>
      <c r="AT64" s="176"/>
      <c r="AU64" s="176"/>
      <c r="AV64" s="176"/>
      <c r="AW64" s="176"/>
      <c r="AX64" s="176"/>
      <c r="AY64" s="176"/>
      <c r="AZ64" s="176"/>
      <c r="BA64" s="176"/>
      <c r="BB64" s="176"/>
      <c r="BC64" s="176"/>
      <c r="BD64" s="176"/>
      <c r="BE64" s="176"/>
      <c r="BF64" s="176"/>
      <c r="BG64" s="176"/>
      <c r="BH64" s="176"/>
      <c r="BI64" s="176"/>
      <c r="BJ64" s="176"/>
      <c r="BK64" s="176"/>
      <c r="BL64" s="176"/>
    </row>
    <row r="65" spans="1:64" x14ac:dyDescent="0.35">
      <c r="A65" s="177" t="str">
        <f>IF(ISBLANK(B1_Kostenarten!A58),"-",B1_Kostenarten!A58)</f>
        <v>-</v>
      </c>
      <c r="B65" s="177" t="str">
        <f>IF(ISBLANK(B1_Kostenarten!B58),"-",B1_Kostenarten!B58)</f>
        <v>-</v>
      </c>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6"/>
      <c r="BK65" s="176"/>
      <c r="BL65" s="176"/>
    </row>
    <row r="66" spans="1:64" x14ac:dyDescent="0.35">
      <c r="A66" s="177" t="str">
        <f>IF(ISBLANK(B1_Kostenarten!A59),"-",B1_Kostenarten!A59)</f>
        <v>-</v>
      </c>
      <c r="B66" s="177" t="str">
        <f>IF(ISBLANK(B1_Kostenarten!B59),"-",B1_Kostenarten!B59)</f>
        <v>-</v>
      </c>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6"/>
      <c r="BK66" s="176"/>
      <c r="BL66" s="176"/>
    </row>
    <row r="67" spans="1:64" x14ac:dyDescent="0.35">
      <c r="A67" s="177" t="str">
        <f>IF(ISBLANK(B1_Kostenarten!A60),"-",B1_Kostenarten!A60)</f>
        <v>-</v>
      </c>
      <c r="B67" s="177" t="str">
        <f>IF(ISBLANK(B1_Kostenarten!B60),"-",B1_Kostenarten!B60)</f>
        <v>-</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76"/>
      <c r="AZ67" s="176"/>
      <c r="BA67" s="176"/>
      <c r="BB67" s="176"/>
      <c r="BC67" s="176"/>
      <c r="BD67" s="176"/>
      <c r="BE67" s="176"/>
      <c r="BF67" s="176"/>
      <c r="BG67" s="176"/>
      <c r="BH67" s="176"/>
      <c r="BI67" s="176"/>
      <c r="BJ67" s="176"/>
      <c r="BK67" s="176"/>
      <c r="BL67" s="176"/>
    </row>
    <row r="68" spans="1:64" x14ac:dyDescent="0.35">
      <c r="A68" s="177" t="str">
        <f>IF(ISBLANK(B1_Kostenarten!A61),"-",B1_Kostenarten!A61)</f>
        <v>-</v>
      </c>
      <c r="B68" s="177" t="str">
        <f>IF(ISBLANK(B1_Kostenarten!B61),"-",B1_Kostenarten!B61)</f>
        <v>-</v>
      </c>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76"/>
      <c r="AX68" s="176"/>
      <c r="AY68" s="176"/>
      <c r="AZ68" s="176"/>
      <c r="BA68" s="176"/>
      <c r="BB68" s="176"/>
      <c r="BC68" s="176"/>
      <c r="BD68" s="176"/>
      <c r="BE68" s="176"/>
      <c r="BF68" s="176"/>
      <c r="BG68" s="176"/>
      <c r="BH68" s="176"/>
      <c r="BI68" s="176"/>
      <c r="BJ68" s="176"/>
      <c r="BK68" s="176"/>
      <c r="BL68" s="176"/>
    </row>
    <row r="69" spans="1:64" x14ac:dyDescent="0.35">
      <c r="A69" s="177" t="str">
        <f>IF(ISBLANK(B1_Kostenarten!A62),"-",B1_Kostenarten!A62)</f>
        <v>-</v>
      </c>
      <c r="B69" s="177" t="str">
        <f>IF(ISBLANK(B1_Kostenarten!B62),"-",B1_Kostenarten!B62)</f>
        <v>-</v>
      </c>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76"/>
      <c r="AW69" s="176"/>
      <c r="AX69" s="176"/>
      <c r="AY69" s="176"/>
      <c r="AZ69" s="176"/>
      <c r="BA69" s="176"/>
      <c r="BB69" s="176"/>
      <c r="BC69" s="176"/>
      <c r="BD69" s="176"/>
      <c r="BE69" s="176"/>
      <c r="BF69" s="176"/>
      <c r="BG69" s="176"/>
      <c r="BH69" s="176"/>
      <c r="BI69" s="176"/>
      <c r="BJ69" s="176"/>
      <c r="BK69" s="176"/>
      <c r="BL69" s="176"/>
    </row>
    <row r="70" spans="1:64" x14ac:dyDescent="0.35">
      <c r="A70" s="177" t="str">
        <f>IF(ISBLANK(B1_Kostenarten!A63),"-",B1_Kostenarten!A63)</f>
        <v>-</v>
      </c>
      <c r="B70" s="177" t="str">
        <f>IF(ISBLANK(B1_Kostenarten!B63),"-",B1_Kostenarten!B63)</f>
        <v>-</v>
      </c>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76"/>
      <c r="AX70" s="176"/>
      <c r="AY70" s="176"/>
      <c r="AZ70" s="176"/>
      <c r="BA70" s="176"/>
      <c r="BB70" s="176"/>
      <c r="BC70" s="176"/>
      <c r="BD70" s="176"/>
      <c r="BE70" s="176"/>
      <c r="BF70" s="176"/>
      <c r="BG70" s="176"/>
      <c r="BH70" s="176"/>
      <c r="BI70" s="176"/>
      <c r="BJ70" s="176"/>
      <c r="BK70" s="176"/>
      <c r="BL70" s="176"/>
    </row>
    <row r="71" spans="1:64" x14ac:dyDescent="0.35">
      <c r="A71" s="177" t="str">
        <f>IF(ISBLANK(B1_Kostenarten!A64),"-",B1_Kostenarten!A64)</f>
        <v>-</v>
      </c>
      <c r="B71" s="177" t="str">
        <f>IF(ISBLANK(B1_Kostenarten!B64),"-",B1_Kostenarten!B64)</f>
        <v>-</v>
      </c>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row>
    <row r="72" spans="1:64" x14ac:dyDescent="0.35">
      <c r="A72" s="177" t="str">
        <f>IF(ISBLANK(B1_Kostenarten!A65),"-",B1_Kostenarten!A65)</f>
        <v>-</v>
      </c>
      <c r="B72" s="177" t="str">
        <f>IF(ISBLANK(B1_Kostenarten!B65),"-",B1_Kostenarten!B65)</f>
        <v>-</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row>
    <row r="73" spans="1:64" x14ac:dyDescent="0.35">
      <c r="A73" s="177" t="str">
        <f>IF(ISBLANK(B1_Kostenarten!A66),"-",B1_Kostenarten!A66)</f>
        <v>-</v>
      </c>
      <c r="B73" s="177" t="str">
        <f>IF(ISBLANK(B1_Kostenarten!B66),"-",B1_Kostenarten!B66)</f>
        <v>-</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row>
    <row r="74" spans="1:64" x14ac:dyDescent="0.35">
      <c r="A74" s="177" t="str">
        <f>IF(ISBLANK(B1_Kostenarten!A67),"-",B1_Kostenarten!A67)</f>
        <v>-</v>
      </c>
      <c r="B74" s="177" t="str">
        <f>IF(ISBLANK(B1_Kostenarten!B67),"-",B1_Kostenarten!B67)</f>
        <v>-</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row>
    <row r="75" spans="1:64" x14ac:dyDescent="0.35">
      <c r="A75" s="177" t="str">
        <f>IF(ISBLANK(B1_Kostenarten!A68),"-",B1_Kostenarten!A68)</f>
        <v>-</v>
      </c>
      <c r="B75" s="177" t="str">
        <f>IF(ISBLANK(B1_Kostenarten!B68),"-",B1_Kostenarten!B68)</f>
        <v>-</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76"/>
      <c r="AX75" s="176"/>
      <c r="AY75" s="176"/>
      <c r="AZ75" s="176"/>
      <c r="BA75" s="176"/>
      <c r="BB75" s="176"/>
      <c r="BC75" s="176"/>
      <c r="BD75" s="176"/>
      <c r="BE75" s="176"/>
      <c r="BF75" s="176"/>
      <c r="BG75" s="176"/>
      <c r="BH75" s="176"/>
      <c r="BI75" s="176"/>
      <c r="BJ75" s="176"/>
      <c r="BK75" s="176"/>
      <c r="BL75" s="176"/>
    </row>
    <row r="76" spans="1:64" x14ac:dyDescent="0.35">
      <c r="A76" s="177" t="str">
        <f>IF(ISBLANK(B1_Kostenarten!A69),"-",B1_Kostenarten!A69)</f>
        <v>-</v>
      </c>
      <c r="B76" s="177" t="str">
        <f>IF(ISBLANK(B1_Kostenarten!B69),"-",B1_Kostenarten!B69)</f>
        <v>-</v>
      </c>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76"/>
      <c r="AU76" s="176"/>
      <c r="AV76" s="176"/>
      <c r="AW76" s="176"/>
      <c r="AX76" s="176"/>
      <c r="AY76" s="176"/>
      <c r="AZ76" s="176"/>
      <c r="BA76" s="176"/>
      <c r="BB76" s="176"/>
      <c r="BC76" s="176"/>
      <c r="BD76" s="176"/>
      <c r="BE76" s="176"/>
      <c r="BF76" s="176"/>
      <c r="BG76" s="176"/>
      <c r="BH76" s="176"/>
      <c r="BI76" s="176"/>
      <c r="BJ76" s="176"/>
      <c r="BK76" s="176"/>
      <c r="BL76" s="176"/>
    </row>
    <row r="77" spans="1:64" x14ac:dyDescent="0.35">
      <c r="A77" s="177" t="str">
        <f>IF(ISBLANK(B1_Kostenarten!A70),"-",B1_Kostenarten!A70)</f>
        <v>-</v>
      </c>
      <c r="B77" s="177" t="str">
        <f>IF(ISBLANK(B1_Kostenarten!B70),"-",B1_Kostenarten!B70)</f>
        <v>-</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6"/>
      <c r="AK77" s="176"/>
      <c r="AL77" s="176"/>
      <c r="AM77" s="176"/>
      <c r="AN77" s="176"/>
      <c r="AO77" s="176"/>
      <c r="AP77" s="176"/>
      <c r="AQ77" s="176"/>
      <c r="AR77" s="176"/>
      <c r="AS77" s="176"/>
      <c r="AT77" s="176"/>
      <c r="AU77" s="176"/>
      <c r="AV77" s="176"/>
      <c r="AW77" s="176"/>
      <c r="AX77" s="176"/>
      <c r="AY77" s="176"/>
      <c r="AZ77" s="176"/>
      <c r="BA77" s="176"/>
      <c r="BB77" s="176"/>
      <c r="BC77" s="176"/>
      <c r="BD77" s="176"/>
      <c r="BE77" s="176"/>
      <c r="BF77" s="176"/>
      <c r="BG77" s="176"/>
      <c r="BH77" s="176"/>
      <c r="BI77" s="176"/>
      <c r="BJ77" s="176"/>
      <c r="BK77" s="176"/>
      <c r="BL77" s="176"/>
    </row>
    <row r="78" spans="1:64" x14ac:dyDescent="0.35">
      <c r="A78" s="177" t="str">
        <f>IF(ISBLANK(B1_Kostenarten!A71),"-",B1_Kostenarten!A71)</f>
        <v>-</v>
      </c>
      <c r="B78" s="177" t="str">
        <f>IF(ISBLANK(B1_Kostenarten!B71),"-",B1_Kostenarten!B71)</f>
        <v>-</v>
      </c>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76"/>
      <c r="AX78" s="176"/>
      <c r="AY78" s="176"/>
      <c r="AZ78" s="176"/>
      <c r="BA78" s="176"/>
      <c r="BB78" s="176"/>
      <c r="BC78" s="176"/>
      <c r="BD78" s="176"/>
      <c r="BE78" s="176"/>
      <c r="BF78" s="176"/>
      <c r="BG78" s="176"/>
      <c r="BH78" s="176"/>
      <c r="BI78" s="176"/>
      <c r="BJ78" s="176"/>
      <c r="BK78" s="176"/>
      <c r="BL78" s="176"/>
    </row>
    <row r="79" spans="1:64" x14ac:dyDescent="0.35">
      <c r="A79" s="177" t="str">
        <f>IF(ISBLANK(B1_Kostenarten!A72),"-",B1_Kostenarten!A72)</f>
        <v>-</v>
      </c>
      <c r="B79" s="177" t="str">
        <f>IF(ISBLANK(B1_Kostenarten!B72),"-",B1_Kostenarten!B72)</f>
        <v>-</v>
      </c>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c r="BE79" s="176"/>
      <c r="BF79" s="176"/>
      <c r="BG79" s="176"/>
      <c r="BH79" s="176"/>
      <c r="BI79" s="176"/>
      <c r="BJ79" s="176"/>
      <c r="BK79" s="176"/>
      <c r="BL79" s="176"/>
    </row>
    <row r="80" spans="1:64" x14ac:dyDescent="0.35">
      <c r="A80" s="177" t="str">
        <f>IF(ISBLANK(B1_Kostenarten!A73),"-",B1_Kostenarten!A73)</f>
        <v>-</v>
      </c>
      <c r="B80" s="177" t="str">
        <f>IF(ISBLANK(B1_Kostenarten!B73),"-",B1_Kostenarten!B73)</f>
        <v>-</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76"/>
      <c r="AZ80" s="176"/>
      <c r="BA80" s="176"/>
      <c r="BB80" s="176"/>
      <c r="BC80" s="176"/>
      <c r="BD80" s="176"/>
      <c r="BE80" s="176"/>
      <c r="BF80" s="176"/>
      <c r="BG80" s="176"/>
      <c r="BH80" s="176"/>
      <c r="BI80" s="176"/>
      <c r="BJ80" s="176"/>
      <c r="BK80" s="176"/>
      <c r="BL80" s="176"/>
    </row>
    <row r="81" spans="1:64" x14ac:dyDescent="0.35">
      <c r="A81" s="177" t="str">
        <f>IF(ISBLANK(B1_Kostenarten!A74),"-",B1_Kostenarten!A74)</f>
        <v>-</v>
      </c>
      <c r="B81" s="177" t="str">
        <f>IF(ISBLANK(B1_Kostenarten!B74),"-",B1_Kostenarten!B74)</f>
        <v>-</v>
      </c>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c r="BC81" s="176"/>
      <c r="BD81" s="176"/>
      <c r="BE81" s="176"/>
      <c r="BF81" s="176"/>
      <c r="BG81" s="176"/>
      <c r="BH81" s="176"/>
      <c r="BI81" s="176"/>
      <c r="BJ81" s="176"/>
      <c r="BK81" s="176"/>
      <c r="BL81" s="176"/>
    </row>
    <row r="82" spans="1:64" x14ac:dyDescent="0.35">
      <c r="A82" s="177" t="str">
        <f>IF(ISBLANK(B1_Kostenarten!A75),"-",B1_Kostenarten!A75)</f>
        <v>-</v>
      </c>
      <c r="B82" s="177" t="str">
        <f>IF(ISBLANK(B1_Kostenarten!B75),"-",B1_Kostenarten!B75)</f>
        <v>-</v>
      </c>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6"/>
      <c r="AK82" s="176"/>
      <c r="AL82" s="176"/>
      <c r="AM82" s="176"/>
      <c r="AN82" s="176"/>
      <c r="AO82" s="176"/>
      <c r="AP82" s="176"/>
      <c r="AQ82" s="176"/>
      <c r="AR82" s="176"/>
      <c r="AS82" s="176"/>
      <c r="AT82" s="176"/>
      <c r="AU82" s="176"/>
      <c r="AV82" s="176"/>
      <c r="AW82" s="176"/>
      <c r="AX82" s="176"/>
      <c r="AY82" s="176"/>
      <c r="AZ82" s="176"/>
      <c r="BA82" s="176"/>
      <c r="BB82" s="176"/>
      <c r="BC82" s="176"/>
      <c r="BD82" s="176"/>
      <c r="BE82" s="176"/>
      <c r="BF82" s="176"/>
      <c r="BG82" s="176"/>
      <c r="BH82" s="176"/>
      <c r="BI82" s="176"/>
      <c r="BJ82" s="176"/>
      <c r="BK82" s="176"/>
      <c r="BL82" s="176"/>
    </row>
    <row r="83" spans="1:64" x14ac:dyDescent="0.35">
      <c r="A83" s="177" t="str">
        <f>IF(ISBLANK(B1_Kostenarten!A76),"-",B1_Kostenarten!A76)</f>
        <v>-</v>
      </c>
      <c r="B83" s="177" t="str">
        <f>IF(ISBLANK(B1_Kostenarten!B76),"-",B1_Kostenarten!B76)</f>
        <v>-</v>
      </c>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row>
    <row r="84" spans="1:64" x14ac:dyDescent="0.35">
      <c r="A84" s="177" t="str">
        <f>IF(ISBLANK(B1_Kostenarten!A77),"-",B1_Kostenarten!A77)</f>
        <v>-</v>
      </c>
      <c r="B84" s="177" t="str">
        <f>IF(ISBLANK(B1_Kostenarten!B77),"-",B1_Kostenarten!B77)</f>
        <v>-</v>
      </c>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6"/>
      <c r="AK84" s="176"/>
      <c r="AL84" s="176"/>
      <c r="AM84" s="176"/>
      <c r="AN84" s="176"/>
      <c r="AO84" s="176"/>
      <c r="AP84" s="176"/>
      <c r="AQ84" s="176"/>
      <c r="AR84" s="176"/>
      <c r="AS84" s="176"/>
      <c r="AT84" s="176"/>
      <c r="AU84" s="176"/>
      <c r="AV84" s="176"/>
      <c r="AW84" s="176"/>
      <c r="AX84" s="176"/>
      <c r="AY84" s="176"/>
      <c r="AZ84" s="176"/>
      <c r="BA84" s="176"/>
      <c r="BB84" s="176"/>
      <c r="BC84" s="176"/>
      <c r="BD84" s="176"/>
      <c r="BE84" s="176"/>
      <c r="BF84" s="176"/>
      <c r="BG84" s="176"/>
      <c r="BH84" s="176"/>
      <c r="BI84" s="176"/>
      <c r="BJ84" s="176"/>
      <c r="BK84" s="176"/>
      <c r="BL84" s="176"/>
    </row>
    <row r="85" spans="1:64" x14ac:dyDescent="0.35">
      <c r="A85" s="177" t="str">
        <f>IF(ISBLANK(B1_Kostenarten!A78),"-",B1_Kostenarten!A78)</f>
        <v>-</v>
      </c>
      <c r="B85" s="177" t="str">
        <f>IF(ISBLANK(B1_Kostenarten!B78),"-",B1_Kostenarten!B78)</f>
        <v>-</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76"/>
      <c r="AZ85" s="176"/>
      <c r="BA85" s="176"/>
      <c r="BB85" s="176"/>
      <c r="BC85" s="176"/>
      <c r="BD85" s="176"/>
      <c r="BE85" s="176"/>
      <c r="BF85" s="176"/>
      <c r="BG85" s="176"/>
      <c r="BH85" s="176"/>
      <c r="BI85" s="176"/>
      <c r="BJ85" s="176"/>
      <c r="BK85" s="176"/>
      <c r="BL85" s="176"/>
    </row>
    <row r="86" spans="1:64" x14ac:dyDescent="0.35">
      <c r="A86" s="177" t="str">
        <f>IF(ISBLANK(B1_Kostenarten!A79),"-",B1_Kostenarten!A79)</f>
        <v>-</v>
      </c>
      <c r="B86" s="177" t="str">
        <f>IF(ISBLANK(B1_Kostenarten!B79),"-",B1_Kostenarten!B79)</f>
        <v>-</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row>
    <row r="87" spans="1:64" x14ac:dyDescent="0.35">
      <c r="A87" s="177" t="str">
        <f>IF(ISBLANK(B1_Kostenarten!A80),"-",B1_Kostenarten!A80)</f>
        <v>-</v>
      </c>
      <c r="B87" s="177" t="str">
        <f>IF(ISBLANK(B1_Kostenarten!B80),"-",B1_Kostenarten!B80)</f>
        <v>-</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row>
    <row r="88" spans="1:64" x14ac:dyDescent="0.35">
      <c r="A88" s="177" t="str">
        <f>IF(ISBLANK(B1_Kostenarten!A81),"-",B1_Kostenarten!A81)</f>
        <v>-</v>
      </c>
      <c r="B88" s="177" t="str">
        <f>IF(ISBLANK(B1_Kostenarten!B81),"-",B1_Kostenarten!B81)</f>
        <v>-</v>
      </c>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row>
    <row r="89" spans="1:64" x14ac:dyDescent="0.35">
      <c r="A89" s="177" t="str">
        <f>IF(ISBLANK(B1_Kostenarten!A82),"-",B1_Kostenarten!A82)</f>
        <v>-</v>
      </c>
      <c r="B89" s="177" t="str">
        <f>IF(ISBLANK(B1_Kostenarten!B82),"-",B1_Kostenarten!B82)</f>
        <v>-</v>
      </c>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c r="AW89" s="176"/>
      <c r="AX89" s="176"/>
      <c r="AY89" s="176"/>
      <c r="AZ89" s="176"/>
      <c r="BA89" s="176"/>
      <c r="BB89" s="176"/>
      <c r="BC89" s="176"/>
      <c r="BD89" s="176"/>
      <c r="BE89" s="176"/>
      <c r="BF89" s="176"/>
      <c r="BG89" s="176"/>
      <c r="BH89" s="176"/>
      <c r="BI89" s="176"/>
      <c r="BJ89" s="176"/>
      <c r="BK89" s="176"/>
      <c r="BL89" s="176"/>
    </row>
    <row r="90" spans="1:64" x14ac:dyDescent="0.35">
      <c r="A90" s="177" t="str">
        <f>IF(ISBLANK(B1_Kostenarten!A83),"-",B1_Kostenarten!A83)</f>
        <v>-</v>
      </c>
      <c r="B90" s="177" t="str">
        <f>IF(ISBLANK(B1_Kostenarten!B83),"-",B1_Kostenarten!B83)</f>
        <v>-</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c r="BI90" s="176"/>
      <c r="BJ90" s="176"/>
      <c r="BK90" s="176"/>
      <c r="BL90" s="176"/>
    </row>
    <row r="91" spans="1:64" x14ac:dyDescent="0.35">
      <c r="A91" s="177" t="str">
        <f>IF(ISBLANK(B1_Kostenarten!A84),"-",B1_Kostenarten!A84)</f>
        <v>-</v>
      </c>
      <c r="B91" s="177" t="str">
        <f>IF(ISBLANK(B1_Kostenarten!B84),"-",B1_Kostenarten!B84)</f>
        <v>-</v>
      </c>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c r="AW91" s="176"/>
      <c r="AX91" s="176"/>
      <c r="AY91" s="176"/>
      <c r="AZ91" s="176"/>
      <c r="BA91" s="176"/>
      <c r="BB91" s="176"/>
      <c r="BC91" s="176"/>
      <c r="BD91" s="176"/>
      <c r="BE91" s="176"/>
      <c r="BF91" s="176"/>
      <c r="BG91" s="176"/>
      <c r="BH91" s="176"/>
      <c r="BI91" s="176"/>
      <c r="BJ91" s="176"/>
      <c r="BK91" s="176"/>
      <c r="BL91" s="176"/>
    </row>
    <row r="92" spans="1:64" x14ac:dyDescent="0.35">
      <c r="A92" s="177" t="str">
        <f>IF(ISBLANK(B1_Kostenarten!A85),"-",B1_Kostenarten!A85)</f>
        <v>-</v>
      </c>
      <c r="B92" s="177" t="str">
        <f>IF(ISBLANK(B1_Kostenarten!B85),"-",B1_Kostenarten!B85)</f>
        <v>-</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c r="AW92" s="176"/>
      <c r="AX92" s="176"/>
      <c r="AY92" s="176"/>
      <c r="AZ92" s="176"/>
      <c r="BA92" s="176"/>
      <c r="BB92" s="176"/>
      <c r="BC92" s="176"/>
      <c r="BD92" s="176"/>
      <c r="BE92" s="176"/>
      <c r="BF92" s="176"/>
      <c r="BG92" s="176"/>
      <c r="BH92" s="176"/>
      <c r="BI92" s="176"/>
      <c r="BJ92" s="176"/>
      <c r="BK92" s="176"/>
      <c r="BL92" s="176"/>
    </row>
    <row r="93" spans="1:64" x14ac:dyDescent="0.35">
      <c r="A93" s="177" t="str">
        <f>IF(ISBLANK(B1_Kostenarten!A86),"-",B1_Kostenarten!A86)</f>
        <v>-</v>
      </c>
      <c r="B93" s="177" t="str">
        <f>IF(ISBLANK(B1_Kostenarten!B86),"-",B1_Kostenarten!B86)</f>
        <v>-</v>
      </c>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c r="AW93" s="176"/>
      <c r="AX93" s="176"/>
      <c r="AY93" s="176"/>
      <c r="AZ93" s="176"/>
      <c r="BA93" s="176"/>
      <c r="BB93" s="176"/>
      <c r="BC93" s="176"/>
      <c r="BD93" s="176"/>
      <c r="BE93" s="176"/>
      <c r="BF93" s="176"/>
      <c r="BG93" s="176"/>
      <c r="BH93" s="176"/>
      <c r="BI93" s="176"/>
      <c r="BJ93" s="176"/>
      <c r="BK93" s="176"/>
      <c r="BL93" s="176"/>
    </row>
    <row r="94" spans="1:64" x14ac:dyDescent="0.35">
      <c r="A94" s="177" t="str">
        <f>IF(ISBLANK(B1_Kostenarten!A87),"-",B1_Kostenarten!A87)</f>
        <v>-</v>
      </c>
      <c r="B94" s="177" t="str">
        <f>IF(ISBLANK(B1_Kostenarten!B87),"-",B1_Kostenarten!B87)</f>
        <v>-</v>
      </c>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c r="AW94" s="176"/>
      <c r="AX94" s="176"/>
      <c r="AY94" s="176"/>
      <c r="AZ94" s="176"/>
      <c r="BA94" s="176"/>
      <c r="BB94" s="176"/>
      <c r="BC94" s="176"/>
      <c r="BD94" s="176"/>
      <c r="BE94" s="176"/>
      <c r="BF94" s="176"/>
      <c r="BG94" s="176"/>
      <c r="BH94" s="176"/>
      <c r="BI94" s="176"/>
      <c r="BJ94" s="176"/>
      <c r="BK94" s="176"/>
      <c r="BL94" s="176"/>
    </row>
    <row r="95" spans="1:64" x14ac:dyDescent="0.35">
      <c r="A95" s="177" t="str">
        <f>IF(ISBLANK(B1_Kostenarten!A88),"-",B1_Kostenarten!A88)</f>
        <v>-</v>
      </c>
      <c r="B95" s="177" t="str">
        <f>IF(ISBLANK(B1_Kostenarten!B88),"-",B1_Kostenarten!B88)</f>
        <v>-</v>
      </c>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c r="AV95" s="176"/>
      <c r="AW95" s="176"/>
      <c r="AX95" s="176"/>
      <c r="AY95" s="176"/>
      <c r="AZ95" s="176"/>
      <c r="BA95" s="176"/>
      <c r="BB95" s="176"/>
      <c r="BC95" s="176"/>
      <c r="BD95" s="176"/>
      <c r="BE95" s="176"/>
      <c r="BF95" s="176"/>
      <c r="BG95" s="176"/>
      <c r="BH95" s="176"/>
      <c r="BI95" s="176"/>
      <c r="BJ95" s="176"/>
      <c r="BK95" s="176"/>
      <c r="BL95" s="176"/>
    </row>
    <row r="96" spans="1:64" x14ac:dyDescent="0.35">
      <c r="A96" s="177" t="str">
        <f>IF(ISBLANK(B1_Kostenarten!A89),"-",B1_Kostenarten!A89)</f>
        <v>-</v>
      </c>
      <c r="B96" s="177" t="str">
        <f>IF(ISBLANK(B1_Kostenarten!B89),"-",B1_Kostenarten!B89)</f>
        <v>-</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c r="AV96" s="176"/>
      <c r="AW96" s="176"/>
      <c r="AX96" s="176"/>
      <c r="AY96" s="176"/>
      <c r="AZ96" s="176"/>
      <c r="BA96" s="176"/>
      <c r="BB96" s="176"/>
      <c r="BC96" s="176"/>
      <c r="BD96" s="176"/>
      <c r="BE96" s="176"/>
      <c r="BF96" s="176"/>
      <c r="BG96" s="176"/>
      <c r="BH96" s="176"/>
      <c r="BI96" s="176"/>
      <c r="BJ96" s="176"/>
      <c r="BK96" s="176"/>
      <c r="BL96" s="176"/>
    </row>
    <row r="97" spans="1:64" x14ac:dyDescent="0.35">
      <c r="A97" s="177" t="str">
        <f>IF(ISBLANK(B1_Kostenarten!A90),"-",B1_Kostenarten!A90)</f>
        <v>-</v>
      </c>
      <c r="B97" s="177" t="str">
        <f>IF(ISBLANK(B1_Kostenarten!B90),"-",B1_Kostenarten!B90)</f>
        <v>-</v>
      </c>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c r="AV97" s="176"/>
      <c r="AW97" s="176"/>
      <c r="AX97" s="176"/>
      <c r="AY97" s="176"/>
      <c r="AZ97" s="176"/>
      <c r="BA97" s="176"/>
      <c r="BB97" s="176"/>
      <c r="BC97" s="176"/>
      <c r="BD97" s="176"/>
      <c r="BE97" s="176"/>
      <c r="BF97" s="176"/>
      <c r="BG97" s="176"/>
      <c r="BH97" s="176"/>
      <c r="BI97" s="176"/>
      <c r="BJ97" s="176"/>
      <c r="BK97" s="176"/>
      <c r="BL97" s="176"/>
    </row>
    <row r="98" spans="1:64" x14ac:dyDescent="0.35">
      <c r="A98" s="177" t="str">
        <f>IF(ISBLANK(B1_Kostenarten!A91),"-",B1_Kostenarten!A91)</f>
        <v>-</v>
      </c>
      <c r="B98" s="177" t="str">
        <f>IF(ISBLANK(B1_Kostenarten!B91),"-",B1_Kostenarten!B91)</f>
        <v>-</v>
      </c>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row>
    <row r="99" spans="1:64" x14ac:dyDescent="0.35">
      <c r="A99" s="177" t="str">
        <f>IF(ISBLANK(B1_Kostenarten!A92),"-",B1_Kostenarten!A92)</f>
        <v>-</v>
      </c>
      <c r="B99" s="177" t="str">
        <f>IF(ISBLANK(B1_Kostenarten!B92),"-",B1_Kostenarten!B92)</f>
        <v>-</v>
      </c>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c r="AW99" s="176"/>
      <c r="AX99" s="176"/>
      <c r="AY99" s="176"/>
      <c r="AZ99" s="176"/>
      <c r="BA99" s="176"/>
      <c r="BB99" s="176"/>
      <c r="BC99" s="176"/>
      <c r="BD99" s="176"/>
      <c r="BE99" s="176"/>
      <c r="BF99" s="176"/>
      <c r="BG99" s="176"/>
      <c r="BH99" s="176"/>
      <c r="BI99" s="176"/>
      <c r="BJ99" s="176"/>
      <c r="BK99" s="176"/>
      <c r="BL99" s="176"/>
    </row>
    <row r="100" spans="1:64" x14ac:dyDescent="0.35">
      <c r="A100" s="177" t="str">
        <f>IF(ISBLANK(B1_Kostenarten!A93),"-",B1_Kostenarten!A93)</f>
        <v>-</v>
      </c>
      <c r="B100" s="177" t="str">
        <f>IF(ISBLANK(B1_Kostenarten!B93),"-",B1_Kostenarten!B93)</f>
        <v>-</v>
      </c>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row>
    <row r="101" spans="1:64" x14ac:dyDescent="0.35">
      <c r="A101" s="177" t="str">
        <f>IF(ISBLANK(B1_Kostenarten!A94),"-",B1_Kostenarten!A94)</f>
        <v>-</v>
      </c>
      <c r="B101" s="177" t="str">
        <f>IF(ISBLANK(B1_Kostenarten!B94),"-",B1_Kostenarten!B94)</f>
        <v>-</v>
      </c>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row>
    <row r="102" spans="1:64" x14ac:dyDescent="0.35">
      <c r="A102" s="177" t="str">
        <f>IF(ISBLANK(B1_Kostenarten!A95),"-",B1_Kostenarten!A95)</f>
        <v>-</v>
      </c>
      <c r="B102" s="177" t="str">
        <f>IF(ISBLANK(B1_Kostenarten!B95),"-",B1_Kostenarten!B95)</f>
        <v>-</v>
      </c>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row>
    <row r="103" spans="1:64" x14ac:dyDescent="0.35">
      <c r="A103" s="177" t="str">
        <f>IF(ISBLANK(B1_Kostenarten!A96),"-",B1_Kostenarten!A96)</f>
        <v>-</v>
      </c>
      <c r="B103" s="177" t="str">
        <f>IF(ISBLANK(B1_Kostenarten!B96),"-",B1_Kostenarten!B96)</f>
        <v>-</v>
      </c>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row>
    <row r="104" spans="1:64" x14ac:dyDescent="0.35">
      <c r="A104" s="177" t="str">
        <f>IF(ISBLANK(B1_Kostenarten!A97),"-",B1_Kostenarten!A97)</f>
        <v>-</v>
      </c>
      <c r="B104" s="177" t="str">
        <f>IF(ISBLANK(B1_Kostenarten!B97),"-",B1_Kostenarten!B97)</f>
        <v>-</v>
      </c>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row>
    <row r="105" spans="1:64" x14ac:dyDescent="0.35">
      <c r="A105" s="177" t="str">
        <f>IF(ISBLANK(B1_Kostenarten!A98),"-",B1_Kostenarten!A98)</f>
        <v>-</v>
      </c>
      <c r="B105" s="177" t="str">
        <f>IF(ISBLANK(B1_Kostenarten!B98),"-",B1_Kostenarten!B98)</f>
        <v>-</v>
      </c>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row>
    <row r="106" spans="1:64" x14ac:dyDescent="0.35">
      <c r="A106" s="177" t="str">
        <f>IF(ISBLANK(B1_Kostenarten!A99),"-",B1_Kostenarten!A99)</f>
        <v>-</v>
      </c>
      <c r="B106" s="177" t="str">
        <f>IF(ISBLANK(B1_Kostenarten!B99),"-",B1_Kostenarten!B99)</f>
        <v>-</v>
      </c>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row>
    <row r="107" spans="1:64" x14ac:dyDescent="0.35">
      <c r="A107" s="177" t="str">
        <f>IF(ISBLANK(B1_Kostenarten!A100),"-",B1_Kostenarten!A100)</f>
        <v>-</v>
      </c>
      <c r="B107" s="177" t="str">
        <f>IF(ISBLANK(B1_Kostenarten!B100),"-",B1_Kostenarten!B100)</f>
        <v>-</v>
      </c>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row>
    <row r="108" spans="1:64" x14ac:dyDescent="0.35">
      <c r="A108" s="177" t="str">
        <f>IF(ISBLANK(B1_Kostenarten!A101),"-",B1_Kostenarten!A101)</f>
        <v>-</v>
      </c>
      <c r="B108" s="177" t="str">
        <f>IF(ISBLANK(B1_Kostenarten!B101),"-",B1_Kostenarten!B101)</f>
        <v>-</v>
      </c>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row>
    <row r="109" spans="1:64" x14ac:dyDescent="0.35">
      <c r="A109" s="177" t="str">
        <f>IF(ISBLANK(B1_Kostenarten!A102),"-",B1_Kostenarten!A102)</f>
        <v>-</v>
      </c>
      <c r="B109" s="177" t="str">
        <f>IF(ISBLANK(B1_Kostenarten!B102),"-",B1_Kostenarten!B102)</f>
        <v>-</v>
      </c>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row>
    <row r="110" spans="1:64" x14ac:dyDescent="0.35">
      <c r="A110" s="177" t="str">
        <f>IF(ISBLANK(B1_Kostenarten!A103),"-",B1_Kostenarten!A103)</f>
        <v>-</v>
      </c>
      <c r="B110" s="177" t="str">
        <f>IF(ISBLANK(B1_Kostenarten!B103),"-",B1_Kostenarten!B103)</f>
        <v>-</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row>
    <row r="111" spans="1:64" x14ac:dyDescent="0.35">
      <c r="A111" s="177" t="str">
        <f>IF(ISBLANK(B1_Kostenarten!A104),"-",B1_Kostenarten!A104)</f>
        <v>-</v>
      </c>
      <c r="B111" s="177" t="str">
        <f>IF(ISBLANK(B1_Kostenarten!B104),"-",B1_Kostenarten!B104)</f>
        <v>-</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row>
    <row r="112" spans="1:64" x14ac:dyDescent="0.35">
      <c r="A112" s="177" t="str">
        <f>IF(ISBLANK(B1_Kostenarten!A105),"-",B1_Kostenarten!A105)</f>
        <v>-</v>
      </c>
      <c r="B112" s="177" t="str">
        <f>IF(ISBLANK(B1_Kostenarten!B105),"-",B1_Kostenarten!B105)</f>
        <v>-</v>
      </c>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row>
    <row r="113" spans="1:64" x14ac:dyDescent="0.35">
      <c r="A113" s="177" t="str">
        <f>IF(ISBLANK(B1_Kostenarten!A106),"-",B1_Kostenarten!A106)</f>
        <v>-</v>
      </c>
      <c r="B113" s="177" t="str">
        <f>IF(ISBLANK(B1_Kostenarten!B106),"-",B1_Kostenarten!B106)</f>
        <v>-</v>
      </c>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row>
    <row r="114" spans="1:64" x14ac:dyDescent="0.35">
      <c r="A114" s="177" t="str">
        <f>IF(ISBLANK(B1_Kostenarten!A107),"-",B1_Kostenarten!A107)</f>
        <v>-</v>
      </c>
      <c r="B114" s="177" t="str">
        <f>IF(ISBLANK(B1_Kostenarten!B107),"-",B1_Kostenarten!B107)</f>
        <v>-</v>
      </c>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row>
    <row r="115" spans="1:64" x14ac:dyDescent="0.35">
      <c r="A115" s="177" t="str">
        <f>IF(ISBLANK(B1_Kostenarten!A108),"-",B1_Kostenarten!A108)</f>
        <v>-</v>
      </c>
      <c r="B115" s="177" t="str">
        <f>IF(ISBLANK(B1_Kostenarten!B108),"-",B1_Kostenarten!B108)</f>
        <v>-</v>
      </c>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row>
    <row r="116" spans="1:64" x14ac:dyDescent="0.35">
      <c r="A116" s="177" t="str">
        <f>IF(ISBLANK(B1_Kostenarten!A109),"-",B1_Kostenarten!A109)</f>
        <v>-</v>
      </c>
      <c r="B116" s="177" t="str">
        <f>IF(ISBLANK(B1_Kostenarten!B109),"-",B1_Kostenarten!B109)</f>
        <v>-</v>
      </c>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row>
    <row r="117" spans="1:64" x14ac:dyDescent="0.35">
      <c r="A117" s="177" t="str">
        <f>IF(ISBLANK(B1_Kostenarten!A110),"-",B1_Kostenarten!A110)</f>
        <v>-</v>
      </c>
      <c r="B117" s="177" t="str">
        <f>IF(ISBLANK(B1_Kostenarten!B110),"-",B1_Kostenarten!B110)</f>
        <v>-</v>
      </c>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row>
    <row r="118" spans="1:64" x14ac:dyDescent="0.35">
      <c r="A118" s="177" t="str">
        <f>IF(ISBLANK(B1_Kostenarten!A111),"-",B1_Kostenarten!A111)</f>
        <v>-</v>
      </c>
      <c r="B118" s="177" t="str">
        <f>IF(ISBLANK(B1_Kostenarten!B111),"-",B1_Kostenarten!B111)</f>
        <v>-</v>
      </c>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row>
    <row r="119" spans="1:64" x14ac:dyDescent="0.35">
      <c r="A119" s="177" t="str">
        <f>IF(ISBLANK(B1_Kostenarten!A112),"-",B1_Kostenarten!A112)</f>
        <v>-</v>
      </c>
      <c r="B119" s="177" t="str">
        <f>IF(ISBLANK(B1_Kostenarten!B112),"-",B1_Kostenarten!B112)</f>
        <v>-</v>
      </c>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row>
    <row r="120" spans="1:64" x14ac:dyDescent="0.35">
      <c r="A120" s="177" t="str">
        <f>IF(ISBLANK(B1_Kostenarten!A113),"-",B1_Kostenarten!A113)</f>
        <v>-</v>
      </c>
      <c r="B120" s="177" t="str">
        <f>IF(ISBLANK(B1_Kostenarten!B113),"-",B1_Kostenarten!B113)</f>
        <v>-</v>
      </c>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row>
    <row r="121" spans="1:64" x14ac:dyDescent="0.35">
      <c r="A121" s="177" t="str">
        <f>IF(ISBLANK(B1_Kostenarten!A114),"-",B1_Kostenarten!A114)</f>
        <v>-</v>
      </c>
      <c r="B121" s="177" t="str">
        <f>IF(ISBLANK(B1_Kostenarten!B114),"-",B1_Kostenarten!B114)</f>
        <v>-</v>
      </c>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row>
    <row r="122" spans="1:64" x14ac:dyDescent="0.35">
      <c r="A122" s="177" t="str">
        <f>IF(ISBLANK(B1_Kostenarten!A115),"-",B1_Kostenarten!A115)</f>
        <v>-</v>
      </c>
      <c r="B122" s="177" t="str">
        <f>IF(ISBLANK(B1_Kostenarten!B115),"-",B1_Kostenarten!B115)</f>
        <v>-</v>
      </c>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row>
    <row r="123" spans="1:64" x14ac:dyDescent="0.35">
      <c r="A123" s="177" t="str">
        <f>IF(ISBLANK(B1_Kostenarten!A116),"-",B1_Kostenarten!A116)</f>
        <v>-</v>
      </c>
      <c r="B123" s="177" t="str">
        <f>IF(ISBLANK(B1_Kostenarten!B116),"-",B1_Kostenarten!B116)</f>
        <v>-</v>
      </c>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row>
    <row r="124" spans="1:64" x14ac:dyDescent="0.35">
      <c r="A124" s="177" t="str">
        <f>IF(ISBLANK(B1_Kostenarten!A117),"-",B1_Kostenarten!A117)</f>
        <v>-</v>
      </c>
      <c r="B124" s="177" t="str">
        <f>IF(ISBLANK(B1_Kostenarten!B117),"-",B1_Kostenarten!B117)</f>
        <v>-</v>
      </c>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row>
    <row r="125" spans="1:64" x14ac:dyDescent="0.35">
      <c r="A125" s="177" t="str">
        <f>IF(ISBLANK(B1_Kostenarten!A118),"-",B1_Kostenarten!A118)</f>
        <v>-</v>
      </c>
      <c r="B125" s="177" t="str">
        <f>IF(ISBLANK(B1_Kostenarten!B118),"-",B1_Kostenarten!B118)</f>
        <v>-</v>
      </c>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row>
    <row r="126" spans="1:64" x14ac:dyDescent="0.35">
      <c r="A126" s="177" t="str">
        <f>IF(ISBLANK(B1_Kostenarten!A119),"-",B1_Kostenarten!A119)</f>
        <v>-</v>
      </c>
      <c r="B126" s="177" t="str">
        <f>IF(ISBLANK(B1_Kostenarten!B119),"-",B1_Kostenarten!B119)</f>
        <v>-</v>
      </c>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row>
    <row r="127" spans="1:64" x14ac:dyDescent="0.35">
      <c r="A127" s="177" t="str">
        <f>IF(ISBLANK(B1_Kostenarten!A120),"-",B1_Kostenarten!A120)</f>
        <v>-</v>
      </c>
      <c r="B127" s="177" t="str">
        <f>IF(ISBLANK(B1_Kostenarten!B120),"-",B1_Kostenarten!B120)</f>
        <v>-</v>
      </c>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row>
    <row r="128" spans="1:64" x14ac:dyDescent="0.35">
      <c r="A128" s="177" t="str">
        <f>IF(ISBLANK(B1_Kostenarten!A121),"-",B1_Kostenarten!A121)</f>
        <v>-</v>
      </c>
      <c r="B128" s="177" t="str">
        <f>IF(ISBLANK(B1_Kostenarten!B121),"-",B1_Kostenarten!B121)</f>
        <v>-</v>
      </c>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row>
    <row r="129" spans="1:64" x14ac:dyDescent="0.35">
      <c r="A129" s="177" t="str">
        <f>IF(ISBLANK(B1_Kostenarten!A122),"-",B1_Kostenarten!A122)</f>
        <v>-</v>
      </c>
      <c r="B129" s="177" t="str">
        <f>IF(ISBLANK(B1_Kostenarten!B122),"-",B1_Kostenarten!B122)</f>
        <v>-</v>
      </c>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row>
    <row r="130" spans="1:64" x14ac:dyDescent="0.35">
      <c r="A130" s="177" t="str">
        <f>IF(ISBLANK(B1_Kostenarten!A123),"-",B1_Kostenarten!A123)</f>
        <v>-</v>
      </c>
      <c r="B130" s="177" t="str">
        <f>IF(ISBLANK(B1_Kostenarten!B123),"-",B1_Kostenarten!B123)</f>
        <v>-</v>
      </c>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row>
    <row r="131" spans="1:64" x14ac:dyDescent="0.35">
      <c r="A131" s="177" t="str">
        <f>IF(ISBLANK(B1_Kostenarten!A124),"-",B1_Kostenarten!A124)</f>
        <v>-</v>
      </c>
      <c r="B131" s="177" t="str">
        <f>IF(ISBLANK(B1_Kostenarten!B124),"-",B1_Kostenarten!B124)</f>
        <v>-</v>
      </c>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row>
    <row r="132" spans="1:64" x14ac:dyDescent="0.35">
      <c r="A132" s="177" t="str">
        <f>IF(ISBLANK(B1_Kostenarten!A125),"-",B1_Kostenarten!A125)</f>
        <v>-</v>
      </c>
      <c r="B132" s="177" t="str">
        <f>IF(ISBLANK(B1_Kostenarten!B125),"-",B1_Kostenarten!B125)</f>
        <v>-</v>
      </c>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row>
    <row r="133" spans="1:64" x14ac:dyDescent="0.35">
      <c r="A133" s="177" t="str">
        <f>IF(ISBLANK(B1_Kostenarten!A126),"-",B1_Kostenarten!A126)</f>
        <v>-</v>
      </c>
      <c r="B133" s="177" t="str">
        <f>IF(ISBLANK(B1_Kostenarten!B126),"-",B1_Kostenarten!B126)</f>
        <v>-</v>
      </c>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row>
    <row r="134" spans="1:64" x14ac:dyDescent="0.35">
      <c r="A134" s="177" t="str">
        <f>IF(ISBLANK(B1_Kostenarten!A127),"-",B1_Kostenarten!A127)</f>
        <v>-</v>
      </c>
      <c r="B134" s="177" t="str">
        <f>IF(ISBLANK(B1_Kostenarten!B127),"-",B1_Kostenarten!B127)</f>
        <v>-</v>
      </c>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row>
    <row r="135" spans="1:64" x14ac:dyDescent="0.35">
      <c r="A135" s="177" t="str">
        <f>IF(ISBLANK(B1_Kostenarten!A128),"-",B1_Kostenarten!A128)</f>
        <v>-</v>
      </c>
      <c r="B135" s="177" t="str">
        <f>IF(ISBLANK(B1_Kostenarten!B128),"-",B1_Kostenarten!B128)</f>
        <v>-</v>
      </c>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row>
    <row r="136" spans="1:64" x14ac:dyDescent="0.35">
      <c r="A136" s="177" t="str">
        <f>IF(ISBLANK(B1_Kostenarten!A129),"-",B1_Kostenarten!A129)</f>
        <v>-</v>
      </c>
      <c r="B136" s="177" t="str">
        <f>IF(ISBLANK(B1_Kostenarten!B129),"-",B1_Kostenarten!B129)</f>
        <v>-</v>
      </c>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row>
    <row r="137" spans="1:64" x14ac:dyDescent="0.35">
      <c r="A137" s="177" t="str">
        <f>IF(ISBLANK(B1_Kostenarten!A130),"-",B1_Kostenarten!A130)</f>
        <v>-</v>
      </c>
      <c r="B137" s="177" t="str">
        <f>IF(ISBLANK(B1_Kostenarten!B130),"-",B1_Kostenarten!B130)</f>
        <v>-</v>
      </c>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row>
    <row r="138" spans="1:64" x14ac:dyDescent="0.35">
      <c r="A138" s="177" t="str">
        <f>IF(ISBLANK(B1_Kostenarten!A131),"-",B1_Kostenarten!A131)</f>
        <v>-</v>
      </c>
      <c r="B138" s="177" t="str">
        <f>IF(ISBLANK(B1_Kostenarten!B131),"-",B1_Kostenarten!B131)</f>
        <v>-</v>
      </c>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row>
    <row r="139" spans="1:64" x14ac:dyDescent="0.35">
      <c r="A139" s="177" t="str">
        <f>IF(ISBLANK(B1_Kostenarten!A132),"-",B1_Kostenarten!A132)</f>
        <v>-</v>
      </c>
      <c r="B139" s="177" t="str">
        <f>IF(ISBLANK(B1_Kostenarten!B132),"-",B1_Kostenarten!B132)</f>
        <v>-</v>
      </c>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row>
    <row r="140" spans="1:64" x14ac:dyDescent="0.35">
      <c r="A140" s="177" t="str">
        <f>IF(ISBLANK(B1_Kostenarten!A133),"-",B1_Kostenarten!A133)</f>
        <v>-</v>
      </c>
      <c r="B140" s="177" t="str">
        <f>IF(ISBLANK(B1_Kostenarten!B133),"-",B1_Kostenarten!B133)</f>
        <v>-</v>
      </c>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row>
    <row r="141" spans="1:64" x14ac:dyDescent="0.35">
      <c r="A141" s="177" t="str">
        <f>IF(ISBLANK(B1_Kostenarten!A134),"-",B1_Kostenarten!A134)</f>
        <v>-</v>
      </c>
      <c r="B141" s="177" t="str">
        <f>IF(ISBLANK(B1_Kostenarten!B134),"-",B1_Kostenarten!B134)</f>
        <v>-</v>
      </c>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row>
    <row r="142" spans="1:64" x14ac:dyDescent="0.35">
      <c r="A142" s="177" t="str">
        <f>IF(ISBLANK(B1_Kostenarten!A135),"-",B1_Kostenarten!A135)</f>
        <v>-</v>
      </c>
      <c r="B142" s="177" t="str">
        <f>IF(ISBLANK(B1_Kostenarten!B135),"-",B1_Kostenarten!B135)</f>
        <v>-</v>
      </c>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row>
    <row r="143" spans="1:64" x14ac:dyDescent="0.35">
      <c r="A143" s="177" t="str">
        <f>IF(ISBLANK(B1_Kostenarten!A136),"-",B1_Kostenarten!A136)</f>
        <v>-</v>
      </c>
      <c r="B143" s="177" t="str">
        <f>IF(ISBLANK(B1_Kostenarten!B136),"-",B1_Kostenarten!B136)</f>
        <v>-</v>
      </c>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row>
    <row r="144" spans="1:64" x14ac:dyDescent="0.35">
      <c r="A144" s="177" t="str">
        <f>IF(ISBLANK(B1_Kostenarten!A137),"-",B1_Kostenarten!A137)</f>
        <v>-</v>
      </c>
      <c r="B144" s="177" t="str">
        <f>IF(ISBLANK(B1_Kostenarten!B137),"-",B1_Kostenarten!B137)</f>
        <v>-</v>
      </c>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row>
    <row r="145" spans="1:64" x14ac:dyDescent="0.35">
      <c r="A145" s="177" t="str">
        <f>IF(ISBLANK(B1_Kostenarten!A138),"-",B1_Kostenarten!A138)</f>
        <v>-</v>
      </c>
      <c r="B145" s="177" t="str">
        <f>IF(ISBLANK(B1_Kostenarten!B138),"-",B1_Kostenarten!B138)</f>
        <v>-</v>
      </c>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row>
    <row r="146" spans="1:64" x14ac:dyDescent="0.35">
      <c r="A146" s="177" t="str">
        <f>IF(ISBLANK(B1_Kostenarten!A139),"-",B1_Kostenarten!A139)</f>
        <v>-</v>
      </c>
      <c r="B146" s="177" t="str">
        <f>IF(ISBLANK(B1_Kostenarten!B139),"-",B1_Kostenarten!B139)</f>
        <v>-</v>
      </c>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row>
    <row r="147" spans="1:64" x14ac:dyDescent="0.35">
      <c r="A147" s="177" t="str">
        <f>IF(ISBLANK(B1_Kostenarten!A140),"-",B1_Kostenarten!A140)</f>
        <v>-</v>
      </c>
      <c r="B147" s="177" t="str">
        <f>IF(ISBLANK(B1_Kostenarten!B140),"-",B1_Kostenarten!B140)</f>
        <v>-</v>
      </c>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row>
    <row r="148" spans="1:64" x14ac:dyDescent="0.35">
      <c r="A148" s="177" t="str">
        <f>IF(ISBLANK(B1_Kostenarten!A141),"-",B1_Kostenarten!A141)</f>
        <v>-</v>
      </c>
      <c r="B148" s="177" t="str">
        <f>IF(ISBLANK(B1_Kostenarten!B141),"-",B1_Kostenarten!B141)</f>
        <v>-</v>
      </c>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row>
    <row r="149" spans="1:64" x14ac:dyDescent="0.35">
      <c r="A149" s="177" t="str">
        <f>IF(ISBLANK(B1_Kostenarten!A142),"-",B1_Kostenarten!A142)</f>
        <v>-</v>
      </c>
      <c r="B149" s="177" t="str">
        <f>IF(ISBLANK(B1_Kostenarten!B142),"-",B1_Kostenarten!B142)</f>
        <v>-</v>
      </c>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row>
    <row r="150" spans="1:64" x14ac:dyDescent="0.35">
      <c r="A150" s="177" t="str">
        <f>IF(ISBLANK(B1_Kostenarten!A143),"-",B1_Kostenarten!A143)</f>
        <v>-</v>
      </c>
      <c r="B150" s="177" t="str">
        <f>IF(ISBLANK(B1_Kostenarten!B143),"-",B1_Kostenarten!B143)</f>
        <v>-</v>
      </c>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row>
    <row r="151" spans="1:64" x14ac:dyDescent="0.35">
      <c r="A151" s="177" t="str">
        <f>IF(ISBLANK(B1_Kostenarten!A144),"-",B1_Kostenarten!A144)</f>
        <v>-</v>
      </c>
      <c r="B151" s="177" t="str">
        <f>IF(ISBLANK(B1_Kostenarten!B144),"-",B1_Kostenarten!B144)</f>
        <v>-</v>
      </c>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row>
    <row r="152" spans="1:64" x14ac:dyDescent="0.35">
      <c r="A152" s="177" t="str">
        <f>IF(ISBLANK(B1_Kostenarten!A145),"-",B1_Kostenarten!A145)</f>
        <v>-</v>
      </c>
      <c r="B152" s="177" t="str">
        <f>IF(ISBLANK(B1_Kostenarten!B145),"-",B1_Kostenarten!B145)</f>
        <v>-</v>
      </c>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row>
    <row r="153" spans="1:64" x14ac:dyDescent="0.35">
      <c r="A153" s="177" t="str">
        <f>IF(ISBLANK(B1_Kostenarten!A146),"-",B1_Kostenarten!A146)</f>
        <v>-</v>
      </c>
      <c r="B153" s="177" t="str">
        <f>IF(ISBLANK(B1_Kostenarten!B146),"-",B1_Kostenarten!B146)</f>
        <v>-</v>
      </c>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row>
    <row r="154" spans="1:64" x14ac:dyDescent="0.35">
      <c r="A154" s="177" t="str">
        <f>IF(ISBLANK(B1_Kostenarten!A147),"-",B1_Kostenarten!A147)</f>
        <v>-</v>
      </c>
      <c r="B154" s="177" t="str">
        <f>IF(ISBLANK(B1_Kostenarten!B147),"-",B1_Kostenarten!B147)</f>
        <v>-</v>
      </c>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row>
    <row r="155" spans="1:64" x14ac:dyDescent="0.35">
      <c r="A155" s="177" t="str">
        <f>IF(ISBLANK(B1_Kostenarten!A148),"-",B1_Kostenarten!A148)</f>
        <v>-</v>
      </c>
      <c r="B155" s="177" t="str">
        <f>IF(ISBLANK(B1_Kostenarten!B148),"-",B1_Kostenarten!B148)</f>
        <v>-</v>
      </c>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row>
    <row r="156" spans="1:64" x14ac:dyDescent="0.35">
      <c r="A156" s="177" t="str">
        <f>IF(ISBLANK(B1_Kostenarten!A149),"-",B1_Kostenarten!A149)</f>
        <v>-</v>
      </c>
      <c r="B156" s="177" t="str">
        <f>IF(ISBLANK(B1_Kostenarten!B149),"-",B1_Kostenarten!B149)</f>
        <v>-</v>
      </c>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row>
    <row r="157" spans="1:64" x14ac:dyDescent="0.35">
      <c r="A157" s="177" t="str">
        <f>IF(ISBLANK(B1_Kostenarten!A150),"-",B1_Kostenarten!A150)</f>
        <v>-</v>
      </c>
      <c r="B157" s="177" t="str">
        <f>IF(ISBLANK(B1_Kostenarten!B150),"-",B1_Kostenarten!B150)</f>
        <v>-</v>
      </c>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row>
    <row r="158" spans="1:64" x14ac:dyDescent="0.35">
      <c r="A158" s="177" t="str">
        <f>IF(ISBLANK(B1_Kostenarten!A151),"-",B1_Kostenarten!A151)</f>
        <v>-</v>
      </c>
      <c r="B158" s="177" t="str">
        <f>IF(ISBLANK(B1_Kostenarten!B151),"-",B1_Kostenarten!B151)</f>
        <v>-</v>
      </c>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row>
    <row r="159" spans="1:64" x14ac:dyDescent="0.35">
      <c r="A159" s="177" t="str">
        <f>IF(ISBLANK(B1_Kostenarten!A152),"-",B1_Kostenarten!A152)</f>
        <v>-</v>
      </c>
      <c r="B159" s="177" t="str">
        <f>IF(ISBLANK(B1_Kostenarten!B152),"-",B1_Kostenarten!B152)</f>
        <v>-</v>
      </c>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row>
    <row r="160" spans="1:64" x14ac:dyDescent="0.35">
      <c r="A160" s="177" t="str">
        <f>IF(ISBLANK(B1_Kostenarten!A153),"-",B1_Kostenarten!A153)</f>
        <v>-</v>
      </c>
      <c r="B160" s="177" t="str">
        <f>IF(ISBLANK(B1_Kostenarten!B153),"-",B1_Kostenarten!B153)</f>
        <v>-</v>
      </c>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row>
    <row r="161" spans="1:64" x14ac:dyDescent="0.35">
      <c r="A161" s="177" t="str">
        <f>IF(ISBLANK(B1_Kostenarten!A154),"-",B1_Kostenarten!A154)</f>
        <v>-</v>
      </c>
      <c r="B161" s="177" t="str">
        <f>IF(ISBLANK(B1_Kostenarten!B154),"-",B1_Kostenarten!B154)</f>
        <v>-</v>
      </c>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row>
    <row r="162" spans="1:64" x14ac:dyDescent="0.35">
      <c r="A162" s="177" t="str">
        <f>IF(ISBLANK(B1_Kostenarten!A155),"-",B1_Kostenarten!A155)</f>
        <v>-</v>
      </c>
      <c r="B162" s="177" t="str">
        <f>IF(ISBLANK(B1_Kostenarten!B155),"-",B1_Kostenarten!B155)</f>
        <v>-</v>
      </c>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row>
    <row r="163" spans="1:64" x14ac:dyDescent="0.35">
      <c r="A163" s="177" t="str">
        <f>IF(ISBLANK(B1_Kostenarten!A156),"-",B1_Kostenarten!A156)</f>
        <v>-</v>
      </c>
      <c r="B163" s="177" t="str">
        <f>IF(ISBLANK(B1_Kostenarten!B156),"-",B1_Kostenarten!B156)</f>
        <v>-</v>
      </c>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row>
    <row r="164" spans="1:64" x14ac:dyDescent="0.35">
      <c r="A164" s="177" t="str">
        <f>IF(ISBLANK(B1_Kostenarten!A157),"-",B1_Kostenarten!A157)</f>
        <v>-</v>
      </c>
      <c r="B164" s="177" t="str">
        <f>IF(ISBLANK(B1_Kostenarten!B157),"-",B1_Kostenarten!B157)</f>
        <v>-</v>
      </c>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row>
    <row r="165" spans="1:64" x14ac:dyDescent="0.35">
      <c r="A165" s="177" t="str">
        <f>IF(ISBLANK(B1_Kostenarten!A158),"-",B1_Kostenarten!A158)</f>
        <v>-</v>
      </c>
      <c r="B165" s="177" t="str">
        <f>IF(ISBLANK(B1_Kostenarten!B158),"-",B1_Kostenarten!B158)</f>
        <v>-</v>
      </c>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row>
    <row r="166" spans="1:64" x14ac:dyDescent="0.35">
      <c r="A166" s="177" t="str">
        <f>IF(ISBLANK(B1_Kostenarten!A159),"-",B1_Kostenarten!A159)</f>
        <v>-</v>
      </c>
      <c r="B166" s="177" t="str">
        <f>IF(ISBLANK(B1_Kostenarten!B159),"-",B1_Kostenarten!B159)</f>
        <v>-</v>
      </c>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row>
    <row r="167" spans="1:64" x14ac:dyDescent="0.35">
      <c r="A167" s="177" t="str">
        <f>IF(ISBLANK(B1_Kostenarten!A160),"-",B1_Kostenarten!A160)</f>
        <v>-</v>
      </c>
      <c r="B167" s="177" t="str">
        <f>IF(ISBLANK(B1_Kostenarten!B160),"-",B1_Kostenarten!B160)</f>
        <v>-</v>
      </c>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row>
    <row r="168" spans="1:64" x14ac:dyDescent="0.35">
      <c r="A168" s="177" t="str">
        <f>IF(ISBLANK(B1_Kostenarten!A161),"-",B1_Kostenarten!A161)</f>
        <v>-</v>
      </c>
      <c r="B168" s="177" t="str">
        <f>IF(ISBLANK(B1_Kostenarten!B161),"-",B1_Kostenarten!B161)</f>
        <v>-</v>
      </c>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row>
    <row r="169" spans="1:64" x14ac:dyDescent="0.35">
      <c r="A169" s="177" t="str">
        <f>IF(ISBLANK(B1_Kostenarten!A162),"-",B1_Kostenarten!A162)</f>
        <v>-</v>
      </c>
      <c r="B169" s="177" t="str">
        <f>IF(ISBLANK(B1_Kostenarten!B162),"-",B1_Kostenarten!B162)</f>
        <v>-</v>
      </c>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row>
    <row r="170" spans="1:64" x14ac:dyDescent="0.35">
      <c r="A170" s="177" t="str">
        <f>IF(ISBLANK(B1_Kostenarten!A163),"-",B1_Kostenarten!A163)</f>
        <v>-</v>
      </c>
      <c r="B170" s="177" t="str">
        <f>IF(ISBLANK(B1_Kostenarten!B163),"-",B1_Kostenarten!B163)</f>
        <v>-</v>
      </c>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row>
    <row r="171" spans="1:64" x14ac:dyDescent="0.35">
      <c r="A171" s="177" t="str">
        <f>IF(ISBLANK(B1_Kostenarten!A164),"-",B1_Kostenarten!A164)</f>
        <v>-</v>
      </c>
      <c r="B171" s="177" t="str">
        <f>IF(ISBLANK(B1_Kostenarten!B164),"-",B1_Kostenarten!B164)</f>
        <v>-</v>
      </c>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row>
    <row r="172" spans="1:64" x14ac:dyDescent="0.35">
      <c r="A172" s="177" t="str">
        <f>IF(ISBLANK(B1_Kostenarten!A165),"-",B1_Kostenarten!A165)</f>
        <v>-</v>
      </c>
      <c r="B172" s="177" t="str">
        <f>IF(ISBLANK(B1_Kostenarten!B165),"-",B1_Kostenarten!B165)</f>
        <v>-</v>
      </c>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row>
    <row r="173" spans="1:64" x14ac:dyDescent="0.35">
      <c r="A173" s="177" t="str">
        <f>IF(ISBLANK(B1_Kostenarten!A166),"-",B1_Kostenarten!A166)</f>
        <v>-</v>
      </c>
      <c r="B173" s="177" t="str">
        <f>IF(ISBLANK(B1_Kostenarten!B166),"-",B1_Kostenarten!B166)</f>
        <v>-</v>
      </c>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row>
    <row r="174" spans="1:64" x14ac:dyDescent="0.35">
      <c r="A174" s="177" t="str">
        <f>IF(ISBLANK(B1_Kostenarten!A167),"-",B1_Kostenarten!A167)</f>
        <v>-</v>
      </c>
      <c r="B174" s="177" t="str">
        <f>IF(ISBLANK(B1_Kostenarten!B167),"-",B1_Kostenarten!B167)</f>
        <v>-</v>
      </c>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row>
    <row r="175" spans="1:64" x14ac:dyDescent="0.35">
      <c r="A175" s="177" t="str">
        <f>IF(ISBLANK(B1_Kostenarten!A168),"-",B1_Kostenarten!A168)</f>
        <v>-</v>
      </c>
      <c r="B175" s="177" t="str">
        <f>IF(ISBLANK(B1_Kostenarten!B168),"-",B1_Kostenarten!B168)</f>
        <v>-</v>
      </c>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row>
    <row r="176" spans="1:64" x14ac:dyDescent="0.35">
      <c r="A176" s="177" t="str">
        <f>IF(ISBLANK(B1_Kostenarten!A169),"-",B1_Kostenarten!A169)</f>
        <v>-</v>
      </c>
      <c r="B176" s="177" t="str">
        <f>IF(ISBLANK(B1_Kostenarten!B169),"-",B1_Kostenarten!B169)</f>
        <v>-</v>
      </c>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row>
    <row r="177" spans="1:64" x14ac:dyDescent="0.35">
      <c r="A177" s="177" t="str">
        <f>IF(ISBLANK(B1_Kostenarten!A170),"-",B1_Kostenarten!A170)</f>
        <v>-</v>
      </c>
      <c r="B177" s="177" t="str">
        <f>IF(ISBLANK(B1_Kostenarten!B170),"-",B1_Kostenarten!B170)</f>
        <v>-</v>
      </c>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row>
    <row r="178" spans="1:64" x14ac:dyDescent="0.35">
      <c r="A178" s="177" t="str">
        <f>IF(ISBLANK(B1_Kostenarten!A171),"-",B1_Kostenarten!A171)</f>
        <v>-</v>
      </c>
      <c r="B178" s="177" t="str">
        <f>IF(ISBLANK(B1_Kostenarten!B171),"-",B1_Kostenarten!B171)</f>
        <v>-</v>
      </c>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row>
    <row r="179" spans="1:64" x14ac:dyDescent="0.35">
      <c r="A179" s="177" t="str">
        <f>IF(ISBLANK(B1_Kostenarten!A172),"-",B1_Kostenarten!A172)</f>
        <v>-</v>
      </c>
      <c r="B179" s="177" t="str">
        <f>IF(ISBLANK(B1_Kostenarten!B172),"-",B1_Kostenarten!B172)</f>
        <v>-</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row>
    <row r="180" spans="1:64" x14ac:dyDescent="0.35">
      <c r="A180" s="177" t="str">
        <f>IF(ISBLANK(B1_Kostenarten!A173),"-",B1_Kostenarten!A173)</f>
        <v>-</v>
      </c>
      <c r="B180" s="177" t="str">
        <f>IF(ISBLANK(B1_Kostenarten!B173),"-",B1_Kostenarten!B173)</f>
        <v>-</v>
      </c>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row>
    <row r="181" spans="1:64" x14ac:dyDescent="0.35">
      <c r="A181" s="177" t="str">
        <f>IF(ISBLANK(B1_Kostenarten!A174),"-",B1_Kostenarten!A174)</f>
        <v>-</v>
      </c>
      <c r="B181" s="177" t="str">
        <f>IF(ISBLANK(B1_Kostenarten!B174),"-",B1_Kostenarten!B174)</f>
        <v>-</v>
      </c>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row>
    <row r="182" spans="1:64" x14ac:dyDescent="0.35">
      <c r="A182" s="177" t="str">
        <f>IF(ISBLANK(B1_Kostenarten!A175),"-",B1_Kostenarten!A175)</f>
        <v>-</v>
      </c>
      <c r="B182" s="177" t="str">
        <f>IF(ISBLANK(B1_Kostenarten!B175),"-",B1_Kostenarten!B175)</f>
        <v>-</v>
      </c>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row>
    <row r="183" spans="1:64" x14ac:dyDescent="0.35">
      <c r="A183" s="177" t="str">
        <f>IF(ISBLANK(B1_Kostenarten!A176),"-",B1_Kostenarten!A176)</f>
        <v>-</v>
      </c>
      <c r="B183" s="177" t="str">
        <f>IF(ISBLANK(B1_Kostenarten!B176),"-",B1_Kostenarten!B176)</f>
        <v>-</v>
      </c>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row>
    <row r="184" spans="1:64" x14ac:dyDescent="0.35">
      <c r="A184" s="177" t="str">
        <f>IF(ISBLANK(B1_Kostenarten!A177),"-",B1_Kostenarten!A177)</f>
        <v>-</v>
      </c>
      <c r="B184" s="177" t="str">
        <f>IF(ISBLANK(B1_Kostenarten!B177),"-",B1_Kostenarten!B177)</f>
        <v>-</v>
      </c>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row>
    <row r="185" spans="1:64" x14ac:dyDescent="0.35">
      <c r="A185" s="177" t="str">
        <f>IF(ISBLANK(B1_Kostenarten!A178),"-",B1_Kostenarten!A178)</f>
        <v>-</v>
      </c>
      <c r="B185" s="177" t="str">
        <f>IF(ISBLANK(B1_Kostenarten!B178),"-",B1_Kostenarten!B178)</f>
        <v>-</v>
      </c>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row>
    <row r="186" spans="1:64" x14ac:dyDescent="0.35">
      <c r="A186" s="177" t="str">
        <f>IF(ISBLANK(B1_Kostenarten!A179),"-",B1_Kostenarten!A179)</f>
        <v>-</v>
      </c>
      <c r="B186" s="177" t="str">
        <f>IF(ISBLANK(B1_Kostenarten!B179),"-",B1_Kostenarten!B179)</f>
        <v>-</v>
      </c>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row>
    <row r="187" spans="1:64" x14ac:dyDescent="0.35">
      <c r="A187" s="177" t="str">
        <f>IF(ISBLANK(B1_Kostenarten!A180),"-",B1_Kostenarten!A180)</f>
        <v>-</v>
      </c>
      <c r="B187" s="177" t="str">
        <f>IF(ISBLANK(B1_Kostenarten!B180),"-",B1_Kostenarten!B180)</f>
        <v>-</v>
      </c>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row>
    <row r="188" spans="1:64" x14ac:dyDescent="0.35">
      <c r="A188" s="177" t="str">
        <f>IF(ISBLANK(B1_Kostenarten!A181),"-",B1_Kostenarten!A181)</f>
        <v>-</v>
      </c>
      <c r="B188" s="177" t="str">
        <f>IF(ISBLANK(B1_Kostenarten!B181),"-",B1_Kostenarten!B181)</f>
        <v>-</v>
      </c>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row>
    <row r="189" spans="1:64" x14ac:dyDescent="0.35">
      <c r="A189" s="177" t="str">
        <f>IF(ISBLANK(B1_Kostenarten!A182),"-",B1_Kostenarten!A182)</f>
        <v>-</v>
      </c>
      <c r="B189" s="177" t="str">
        <f>IF(ISBLANK(B1_Kostenarten!B182),"-",B1_Kostenarten!B182)</f>
        <v>-</v>
      </c>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row>
    <row r="190" spans="1:64" x14ac:dyDescent="0.35">
      <c r="A190" s="177" t="str">
        <f>IF(ISBLANK(B1_Kostenarten!A183),"-",B1_Kostenarten!A183)</f>
        <v>-</v>
      </c>
      <c r="B190" s="177" t="str">
        <f>IF(ISBLANK(B1_Kostenarten!B183),"-",B1_Kostenarten!B183)</f>
        <v>-</v>
      </c>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row>
    <row r="191" spans="1:64" x14ac:dyDescent="0.35">
      <c r="A191" s="177" t="str">
        <f>IF(ISBLANK(B1_Kostenarten!A184),"-",B1_Kostenarten!A184)</f>
        <v>-</v>
      </c>
      <c r="B191" s="177" t="str">
        <f>IF(ISBLANK(B1_Kostenarten!B184),"-",B1_Kostenarten!B184)</f>
        <v>-</v>
      </c>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row>
    <row r="192" spans="1:64" x14ac:dyDescent="0.35">
      <c r="A192" s="177" t="str">
        <f>IF(ISBLANK(B1_Kostenarten!A185),"-",B1_Kostenarten!A185)</f>
        <v>-</v>
      </c>
      <c r="B192" s="177" t="str">
        <f>IF(ISBLANK(B1_Kostenarten!B185),"-",B1_Kostenarten!B185)</f>
        <v>-</v>
      </c>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row>
    <row r="193" spans="1:64" x14ac:dyDescent="0.35">
      <c r="A193" s="177" t="str">
        <f>IF(ISBLANK(B1_Kostenarten!A186),"-",B1_Kostenarten!A186)</f>
        <v>-</v>
      </c>
      <c r="B193" s="177" t="str">
        <f>IF(ISBLANK(B1_Kostenarten!B186),"-",B1_Kostenarten!B186)</f>
        <v>-</v>
      </c>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row>
    <row r="194" spans="1:64" x14ac:dyDescent="0.35">
      <c r="A194" s="177" t="str">
        <f>IF(ISBLANK(B1_Kostenarten!A187),"-",B1_Kostenarten!A187)</f>
        <v>-</v>
      </c>
      <c r="B194" s="177" t="str">
        <f>IF(ISBLANK(B1_Kostenarten!B187),"-",B1_Kostenarten!B187)</f>
        <v>-</v>
      </c>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row>
    <row r="195" spans="1:64" x14ac:dyDescent="0.35">
      <c r="A195" s="177" t="str">
        <f>IF(ISBLANK(B1_Kostenarten!A188),"-",B1_Kostenarten!A188)</f>
        <v>-</v>
      </c>
      <c r="B195" s="177" t="str">
        <f>IF(ISBLANK(B1_Kostenarten!B188),"-",B1_Kostenarten!B188)</f>
        <v>-</v>
      </c>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row>
    <row r="196" spans="1:64" x14ac:dyDescent="0.35">
      <c r="A196" s="177" t="str">
        <f>IF(ISBLANK(B1_Kostenarten!A189),"-",B1_Kostenarten!A189)</f>
        <v>-</v>
      </c>
      <c r="B196" s="177" t="str">
        <f>IF(ISBLANK(B1_Kostenarten!B189),"-",B1_Kostenarten!B189)</f>
        <v>-</v>
      </c>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row>
    <row r="197" spans="1:64" x14ac:dyDescent="0.35">
      <c r="A197" s="177" t="str">
        <f>IF(ISBLANK(B1_Kostenarten!A190),"-",B1_Kostenarten!A190)</f>
        <v>-</v>
      </c>
      <c r="B197" s="177" t="str">
        <f>IF(ISBLANK(B1_Kostenarten!B190),"-",B1_Kostenarten!B190)</f>
        <v>-</v>
      </c>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row>
    <row r="198" spans="1:64" x14ac:dyDescent="0.35">
      <c r="A198" s="177" t="str">
        <f>IF(ISBLANK(B1_Kostenarten!A191),"-",B1_Kostenarten!A191)</f>
        <v>-</v>
      </c>
      <c r="B198" s="177" t="str">
        <f>IF(ISBLANK(B1_Kostenarten!B191),"-",B1_Kostenarten!B191)</f>
        <v>-</v>
      </c>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row>
    <row r="199" spans="1:64" x14ac:dyDescent="0.35">
      <c r="A199" s="177" t="str">
        <f>IF(ISBLANK(B1_Kostenarten!A192),"-",B1_Kostenarten!A192)</f>
        <v>-</v>
      </c>
      <c r="B199" s="177" t="str">
        <f>IF(ISBLANK(B1_Kostenarten!B192),"-",B1_Kostenarten!B192)</f>
        <v>-</v>
      </c>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row>
    <row r="200" spans="1:64" x14ac:dyDescent="0.35">
      <c r="A200" s="177" t="str">
        <f>IF(ISBLANK(B1_Kostenarten!A193),"-",B1_Kostenarten!A193)</f>
        <v>-</v>
      </c>
      <c r="B200" s="177" t="str">
        <f>IF(ISBLANK(B1_Kostenarten!B193),"-",B1_Kostenarten!B193)</f>
        <v>-</v>
      </c>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row>
    <row r="201" spans="1:64" x14ac:dyDescent="0.35">
      <c r="A201" s="177" t="str">
        <f>IF(ISBLANK(B1_Kostenarten!A194),"-",B1_Kostenarten!A194)</f>
        <v>-</v>
      </c>
      <c r="B201" s="177" t="str">
        <f>IF(ISBLANK(B1_Kostenarten!B194),"-",B1_Kostenarten!B194)</f>
        <v>-</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row>
    <row r="202" spans="1:64" x14ac:dyDescent="0.35">
      <c r="A202" s="177" t="str">
        <f>IF(ISBLANK(B1_Kostenarten!A195),"-",B1_Kostenarten!A195)</f>
        <v>-</v>
      </c>
      <c r="B202" s="177" t="str">
        <f>IF(ISBLANK(B1_Kostenarten!B195),"-",B1_Kostenarten!B195)</f>
        <v>-</v>
      </c>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row>
    <row r="203" spans="1:64" x14ac:dyDescent="0.35">
      <c r="A203" s="177" t="str">
        <f>IF(ISBLANK(B1_Kostenarten!A196),"-",B1_Kostenarten!A196)</f>
        <v>-</v>
      </c>
      <c r="B203" s="177" t="str">
        <f>IF(ISBLANK(B1_Kostenarten!B196),"-",B1_Kostenarten!B196)</f>
        <v>-</v>
      </c>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row>
    <row r="204" spans="1:64" x14ac:dyDescent="0.35">
      <c r="A204" s="177" t="str">
        <f>IF(ISBLANK(B1_Kostenarten!A197),"-",B1_Kostenarten!A197)</f>
        <v>-</v>
      </c>
      <c r="B204" s="177" t="str">
        <f>IF(ISBLANK(B1_Kostenarten!B197),"-",B1_Kostenarten!B197)</f>
        <v>-</v>
      </c>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row>
    <row r="205" spans="1:64" x14ac:dyDescent="0.35">
      <c r="A205" s="177" t="str">
        <f>IF(ISBLANK(B1_Kostenarten!A198),"-",B1_Kostenarten!A198)</f>
        <v>-</v>
      </c>
      <c r="B205" s="177" t="str">
        <f>IF(ISBLANK(B1_Kostenarten!B198),"-",B1_Kostenarten!B198)</f>
        <v>-</v>
      </c>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row>
    <row r="206" spans="1:64" x14ac:dyDescent="0.35">
      <c r="A206" s="177" t="str">
        <f>IF(ISBLANK(B1_Kostenarten!A199),"-",B1_Kostenarten!A199)</f>
        <v>-</v>
      </c>
      <c r="B206" s="177" t="str">
        <f>IF(ISBLANK(B1_Kostenarten!B199),"-",B1_Kostenarten!B199)</f>
        <v>-</v>
      </c>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row>
    <row r="207" spans="1:64" x14ac:dyDescent="0.35">
      <c r="A207" s="177" t="str">
        <f>IF(ISBLANK(B1_Kostenarten!A200),"-",B1_Kostenarten!A200)</f>
        <v>-</v>
      </c>
      <c r="B207" s="177" t="str">
        <f>IF(ISBLANK(B1_Kostenarten!B200),"-",B1_Kostenarten!B200)</f>
        <v>-</v>
      </c>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row>
    <row r="208" spans="1:64" x14ac:dyDescent="0.35">
      <c r="A208" s="177" t="str">
        <f>IF(ISBLANK(B1_Kostenarten!A201),"-",B1_Kostenarten!A201)</f>
        <v>-</v>
      </c>
      <c r="B208" s="177" t="str">
        <f>IF(ISBLANK(B1_Kostenarten!B201),"-",B1_Kostenarten!B201)</f>
        <v>-</v>
      </c>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row>
    <row r="209" spans="3:64" hidden="1" x14ac:dyDescent="0.35">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row>
    <row r="210" spans="3:64" hidden="1" x14ac:dyDescent="0.35">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row>
  </sheetData>
  <sheetProtection sheet="1" objects="1" scenarios="1" formatCells="0" formatColumns="0" formatRows="0"/>
  <mergeCells count="63">
    <mergeCell ref="A1:C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AH10:AH11"/>
    <mergeCell ref="AI10:AI11"/>
    <mergeCell ref="AJ10:AJ11"/>
    <mergeCell ref="AK10:AK11"/>
    <mergeCell ref="AL10:AL11"/>
    <mergeCell ref="AM10:AM11"/>
    <mergeCell ref="AN10:AN11"/>
    <mergeCell ref="AO10:AO11"/>
    <mergeCell ref="AP10:AP11"/>
    <mergeCell ref="AQ10:AQ11"/>
    <mergeCell ref="AR10:AR11"/>
    <mergeCell ref="AS10:AS11"/>
    <mergeCell ref="AT10:AT11"/>
    <mergeCell ref="AU10:AU11"/>
    <mergeCell ref="AV10:AV11"/>
    <mergeCell ref="AW10:AW11"/>
    <mergeCell ref="AX10:AX11"/>
    <mergeCell ref="AY10:AY11"/>
    <mergeCell ref="AZ10:AZ11"/>
    <mergeCell ref="BA10:BA11"/>
    <mergeCell ref="BB10:BB11"/>
    <mergeCell ref="BC10:BC11"/>
    <mergeCell ref="BD10:BD11"/>
    <mergeCell ref="BJ10:BJ11"/>
    <mergeCell ref="BK10:BK11"/>
    <mergeCell ref="BL10:BL11"/>
    <mergeCell ref="BE10:BE11"/>
    <mergeCell ref="BF10:BF11"/>
    <mergeCell ref="BG10:BG11"/>
    <mergeCell ref="BH10:BH11"/>
    <mergeCell ref="BI10:BI11"/>
  </mergeCells>
  <pageMargins left="0.7" right="0.7" top="0.78740157499999996" bottom="0.78740157499999996" header="0.3" footer="0.3"/>
  <ignoredErrors>
    <ignoredError sqref="B9:B208 A13:A208 A11" unlockedFormula="1"/>
  </ignoredErrors>
  <extLst>
    <ext xmlns:x14="http://schemas.microsoft.com/office/spreadsheetml/2009/9/main" uri="{78C0D931-6437-407d-A8EE-F0AAD7539E65}">
      <x14:conditionalFormattings>
        <x14:conditionalFormatting xmlns:xm="http://schemas.microsoft.com/office/excel/2006/main">
          <x14:cfRule type="expression" priority="1" id="{F7FE896A-E439-4ACD-B182-B91F496FDA08}">
            <xm:f>$A$3=_Intern!$B$242</xm:f>
            <x14:dxf>
              <font>
                <color theme="0"/>
              </font>
              <fill>
                <patternFill>
                  <fgColor theme="0"/>
                  <bgColor theme="0"/>
                </patternFill>
              </fill>
              <border>
                <left/>
                <right/>
                <top/>
                <bottom/>
              </border>
            </x14:dxf>
          </x14:cfRule>
          <xm:sqref>A5:BL208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35FA622A-9378-4ADC-9571-31651B0DC88B}">
          <x14:formula1>
            <xm:f>B2_Kostenstellen!$E$7:$E$201</xm:f>
          </x14:formula1>
          <xm:sqref>C10:BL10</xm:sqref>
        </x14:dataValidation>
        <x14:dataValidation type="list" allowBlank="1" showInputMessage="1" showErrorMessage="1" xr:uid="{093B2418-69F9-4490-BEC9-83B29DF5CD33}">
          <x14:formula1>
            <xm:f>_Intern!$B$254:$B$255</xm:f>
          </x14:formula1>
          <xm:sqref>C9:BL9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6618-1FC5-42E8-8428-727044F3AD3D}">
  <sheetPr>
    <tabColor theme="8" tint="0.79998168889431442"/>
  </sheetPr>
  <dimension ref="A1:H1284"/>
  <sheetViews>
    <sheetView zoomScaleNormal="100" workbookViewId="0">
      <pane ySplit="5" topLeftCell="A6" activePane="bottomLeft" state="frozen"/>
      <selection activeCell="A4" sqref="A4:XFD4"/>
      <selection pane="bottomLeft" activeCell="D6" sqref="D6"/>
    </sheetView>
  </sheetViews>
  <sheetFormatPr baseColWidth="10" defaultColWidth="0" defaultRowHeight="14.5" zeroHeight="1" x14ac:dyDescent="0.35"/>
  <cols>
    <col min="1" max="1" width="13.453125" customWidth="1"/>
    <col min="2" max="2" width="7.81640625" bestFit="1" customWidth="1"/>
    <col min="3" max="3" width="65.54296875" customWidth="1"/>
    <col min="4" max="4" width="29.453125" bestFit="1" customWidth="1"/>
    <col min="5" max="5" width="39.453125" customWidth="1"/>
    <col min="6" max="8" width="34.54296875" bestFit="1" customWidth="1"/>
    <col min="9" max="16384" width="11.453125" hidden="1"/>
  </cols>
  <sheetData>
    <row r="1" spans="1:8" s="84" customFormat="1" x14ac:dyDescent="0.35">
      <c r="A1" s="17" t="str">
        <f>_Intern!A259</f>
        <v>C 2. Direkt zuweisbare Reagenzkosten</v>
      </c>
      <c r="B1" s="17"/>
      <c r="C1" s="17"/>
      <c r="D1" s="17"/>
      <c r="E1" s="17"/>
      <c r="F1" s="17"/>
      <c r="G1" s="17"/>
      <c r="H1" s="17"/>
    </row>
    <row r="2" spans="1:8" x14ac:dyDescent="0.35">
      <c r="A2" s="12"/>
      <c r="B2" s="12"/>
      <c r="C2" s="12"/>
      <c r="D2" s="12"/>
      <c r="E2" s="12"/>
      <c r="F2" s="12"/>
      <c r="G2" s="12"/>
      <c r="H2" s="12"/>
    </row>
    <row r="3" spans="1:8" ht="40" customHeight="1" x14ac:dyDescent="0.35">
      <c r="A3" s="209" t="str">
        <f>_Intern!B261</f>
        <v>Bitte geben Sie hier die direkt einer AL-Pos. zuweisbaren Materialkosten (Reagenzien und evtl. Kalibratoren)  in CHF pro Geschäftsjahr an (keine Stückkosten). Falls Sie über Verträge mit Pauschalen pro gemeldetes Resultat (pay 4 reported result) verfügen, geben Sie bitte die Kosten inkl.  Service-/Anlagenutzung an (in CHF pro Geschäftsjahr, keine Stückkosten).  Diese Angaben sind zentral für die Neutarifierung. Je mehr Analysen mit direkt zuweisbaren Kosten vorliegen, desto sachgerechter ist der resultierende Tarif.</v>
      </c>
      <c r="B3" s="209"/>
      <c r="C3" s="209"/>
      <c r="D3" s="209"/>
      <c r="E3" s="209"/>
      <c r="F3" s="209"/>
      <c r="G3" s="209"/>
      <c r="H3" s="209"/>
    </row>
    <row r="4" spans="1:8" x14ac:dyDescent="0.35">
      <c r="A4" s="69"/>
      <c r="B4" s="69"/>
      <c r="C4" s="69"/>
      <c r="D4" s="69"/>
      <c r="E4" s="20"/>
      <c r="F4" s="20"/>
      <c r="G4" s="20"/>
      <c r="H4" s="20"/>
    </row>
    <row r="5" spans="1:8" s="4" customFormat="1" ht="58" x14ac:dyDescent="0.35">
      <c r="A5" s="106" t="str">
        <f>_Intern!B263</f>
        <v>(Unter-)kapitel</v>
      </c>
      <c r="B5" s="107" t="str">
        <f>_Intern!B264</f>
        <v>Pos.-Nr.</v>
      </c>
      <c r="C5" s="108" t="str">
        <f>_Intern!B265</f>
        <v>Bezeichnung</v>
      </c>
      <c r="D5" s="108" t="str">
        <f>_Intern!B266</f>
        <v>Aktuell verbucht auf Kostenart …</v>
      </c>
      <c r="E5" s="109" t="str">
        <f>_Intern!B267</f>
        <v>Direkt zuweisbare Materialkosten (Total CHF - keine Stückkosten)</v>
      </c>
      <c r="F5" s="109" t="str">
        <f>_Intern!B268</f>
        <v>Direkt zuweisbare Materialkosten inkl. Servicekosten (pay4reported results) (Total CHF - keine Stückkosten)</v>
      </c>
      <c r="G5" s="109" t="str">
        <f>_Intern!B269</f>
        <v>Direkt zuweisbare Materialkosten inkl. Service- und Anlagenutzungskosten (pay4reported results) (Total CHF - keine Stückkosten)</v>
      </c>
      <c r="H5" s="110" t="str">
        <f>_Intern!B270</f>
        <v>Bemerkungen</v>
      </c>
    </row>
    <row r="6" spans="1:8" x14ac:dyDescent="0.35">
      <c r="A6" s="42" t="str">
        <f>_Intern!A415</f>
        <v>A</v>
      </c>
      <c r="B6" s="43">
        <f>_Intern!B415</f>
        <v>1000</v>
      </c>
      <c r="C6" s="76" t="str">
        <f>_Intern!C415</f>
        <v>1,25-Dihydroxy-Vitamin D</v>
      </c>
      <c r="D6" s="184"/>
      <c r="E6" s="176"/>
      <c r="F6" s="176"/>
      <c r="G6" s="176"/>
      <c r="H6" s="204"/>
    </row>
    <row r="7" spans="1:8" x14ac:dyDescent="0.35">
      <c r="A7" s="42" t="str">
        <f>_Intern!A416</f>
        <v>A</v>
      </c>
      <c r="B7" s="43">
        <f>_Intern!B416</f>
        <v>1002</v>
      </c>
      <c r="C7" s="76" t="str">
        <f>_Intern!C416</f>
        <v>17-alpha-Hydroxyprogesteron</v>
      </c>
      <c r="D7" s="184"/>
      <c r="E7" s="176"/>
      <c r="F7" s="176"/>
      <c r="G7" s="176"/>
      <c r="H7" s="204"/>
    </row>
    <row r="8" spans="1:8" x14ac:dyDescent="0.35">
      <c r="A8" s="42" t="str">
        <f>_Intern!A417</f>
        <v>A</v>
      </c>
      <c r="B8" s="43">
        <f>_Intern!B417</f>
        <v>1006</v>
      </c>
      <c r="C8" s="76" t="str">
        <f>_Intern!C417</f>
        <v>Vitamin D</v>
      </c>
      <c r="D8" s="184"/>
      <c r="E8" s="176"/>
      <c r="F8" s="176"/>
      <c r="G8" s="176"/>
      <c r="H8" s="204"/>
    </row>
    <row r="9" spans="1:8" x14ac:dyDescent="0.35">
      <c r="A9" s="42" t="str">
        <f>_Intern!A418</f>
        <v>A</v>
      </c>
      <c r="B9" s="43">
        <f>_Intern!B418</f>
        <v>1008</v>
      </c>
      <c r="C9" s="76" t="str">
        <f>_Intern!C418</f>
        <v>4-Hydroxy-3-Methoxymandelsäure</v>
      </c>
      <c r="D9" s="184"/>
      <c r="E9" s="176"/>
      <c r="F9" s="176"/>
      <c r="G9" s="176"/>
      <c r="H9" s="204"/>
    </row>
    <row r="10" spans="1:8" x14ac:dyDescent="0.35">
      <c r="A10" s="42" t="str">
        <f>_Intern!A419</f>
        <v>A</v>
      </c>
      <c r="B10" s="43">
        <f>_Intern!B419</f>
        <v>1011</v>
      </c>
      <c r="C10" s="76" t="str">
        <f>_Intern!C419</f>
        <v>5-Hydroxyindolacetat (HIA)</v>
      </c>
      <c r="D10" s="184"/>
      <c r="E10" s="176"/>
      <c r="F10" s="176"/>
      <c r="G10" s="176"/>
      <c r="H10" s="204"/>
    </row>
    <row r="11" spans="1:8" x14ac:dyDescent="0.35">
      <c r="A11" s="42" t="str">
        <f>_Intern!A420</f>
        <v>A</v>
      </c>
      <c r="B11" s="43">
        <f>_Intern!B420</f>
        <v>1012</v>
      </c>
      <c r="C11" s="76" t="str">
        <f>_Intern!C420</f>
        <v>ABO/RH1 (D)-Antigen, Kontrolle</v>
      </c>
      <c r="D11" s="184"/>
      <c r="E11" s="176"/>
      <c r="F11" s="176"/>
      <c r="G11" s="176"/>
      <c r="H11" s="204"/>
    </row>
    <row r="12" spans="1:8" ht="29" x14ac:dyDescent="0.35">
      <c r="A12" s="42" t="str">
        <f>_Intern!A421</f>
        <v>A</v>
      </c>
      <c r="B12" s="43">
        <f>_Intern!B421</f>
        <v>1013</v>
      </c>
      <c r="C12" s="76" t="str">
        <f>_Intern!C421</f>
        <v>ABO-Blutgruppen und RH1 (D) - Antigen Bestimmung inkl. Ausschluss schwaches RH1 (D) - Antigen wenn RH1 (D) negativ</v>
      </c>
      <c r="D12" s="184"/>
      <c r="E12" s="176"/>
      <c r="F12" s="176"/>
      <c r="G12" s="176"/>
      <c r="H12" s="204"/>
    </row>
    <row r="13" spans="1:8" x14ac:dyDescent="0.35">
      <c r="A13" s="42" t="str">
        <f>_Intern!A422</f>
        <v>A</v>
      </c>
      <c r="B13" s="43">
        <f>_Intern!B422</f>
        <v>1019</v>
      </c>
      <c r="C13" s="76" t="str">
        <f>_Intern!C422</f>
        <v>Aktivierte partielle Thromboplastinzeit (APTT)</v>
      </c>
      <c r="D13" s="184"/>
      <c r="E13" s="176"/>
      <c r="F13" s="176"/>
      <c r="G13" s="176"/>
      <c r="H13" s="204"/>
    </row>
    <row r="14" spans="1:8" x14ac:dyDescent="0.35">
      <c r="A14" s="42" t="str">
        <f>_Intern!A423</f>
        <v>A</v>
      </c>
      <c r="B14" s="43">
        <f>_Intern!B423</f>
        <v>1020</v>
      </c>
      <c r="C14" s="76" t="str">
        <f>_Intern!C423</f>
        <v>Alanin-Aminotransferase (ALAT)</v>
      </c>
      <c r="D14" s="184"/>
      <c r="E14" s="176"/>
      <c r="F14" s="176"/>
      <c r="G14" s="176"/>
      <c r="H14" s="204"/>
    </row>
    <row r="15" spans="1:8" x14ac:dyDescent="0.35">
      <c r="A15" s="42" t="str">
        <f>_Intern!A424</f>
        <v>A</v>
      </c>
      <c r="B15" s="43">
        <f>_Intern!B424</f>
        <v>1020.01</v>
      </c>
      <c r="C15" s="76" t="str">
        <f>_Intern!C424</f>
        <v>Alanin-Aminotransferase (ALAT)</v>
      </c>
      <c r="D15" s="184"/>
      <c r="E15" s="176"/>
      <c r="F15" s="176"/>
      <c r="G15" s="176"/>
      <c r="H15" s="204"/>
    </row>
    <row r="16" spans="1:8" x14ac:dyDescent="0.35">
      <c r="A16" s="42" t="str">
        <f>_Intern!A425</f>
        <v>A</v>
      </c>
      <c r="B16" s="43">
        <f>_Intern!B425</f>
        <v>1021</v>
      </c>
      <c r="C16" s="76" t="str">
        <f>_Intern!C425</f>
        <v>Albumin</v>
      </c>
      <c r="D16" s="184"/>
      <c r="E16" s="176"/>
      <c r="F16" s="176"/>
      <c r="G16" s="176"/>
      <c r="H16" s="204"/>
    </row>
    <row r="17" spans="1:8" x14ac:dyDescent="0.35">
      <c r="A17" s="42" t="str">
        <f>_Intern!A426</f>
        <v>A</v>
      </c>
      <c r="B17" s="43">
        <f>_Intern!B426</f>
        <v>1022</v>
      </c>
      <c r="C17" s="76" t="str">
        <f>_Intern!C426</f>
        <v>Albumin</v>
      </c>
      <c r="D17" s="184"/>
      <c r="E17" s="176"/>
      <c r="F17" s="176"/>
      <c r="G17" s="176"/>
      <c r="H17" s="204"/>
    </row>
    <row r="18" spans="1:8" x14ac:dyDescent="0.35">
      <c r="A18" s="42" t="str">
        <f>_Intern!A427</f>
        <v>A</v>
      </c>
      <c r="B18" s="43">
        <f>_Intern!B427</f>
        <v>1023</v>
      </c>
      <c r="C18" s="76" t="str">
        <f>_Intern!C427</f>
        <v>Albumin im Urin</v>
      </c>
      <c r="D18" s="184"/>
      <c r="E18" s="176"/>
      <c r="F18" s="176"/>
      <c r="G18" s="176"/>
      <c r="H18" s="204"/>
    </row>
    <row r="19" spans="1:8" x14ac:dyDescent="0.35">
      <c r="A19" s="42" t="str">
        <f>_Intern!A428</f>
        <v>A</v>
      </c>
      <c r="B19" s="43">
        <f>_Intern!B428</f>
        <v>1023.01</v>
      </c>
      <c r="C19" s="76" t="str">
        <f>_Intern!C428</f>
        <v>Albumin im Urin</v>
      </c>
      <c r="D19" s="184"/>
      <c r="E19" s="176"/>
      <c r="F19" s="176"/>
      <c r="G19" s="176"/>
      <c r="H19" s="204"/>
    </row>
    <row r="20" spans="1:8" x14ac:dyDescent="0.35">
      <c r="A20" s="42" t="str">
        <f>_Intern!A429</f>
        <v>A</v>
      </c>
      <c r="B20" s="43">
        <f>_Intern!B429</f>
        <v>1024.0999999999999</v>
      </c>
      <c r="C20" s="76" t="str">
        <f>_Intern!C429</f>
        <v>Albumin, inkl. Interpretationshilfe Blut-Liquor-Schrankenfunktion</v>
      </c>
      <c r="D20" s="184"/>
      <c r="E20" s="176"/>
      <c r="F20" s="176"/>
      <c r="G20" s="176"/>
      <c r="H20" s="204"/>
    </row>
    <row r="21" spans="1:8" x14ac:dyDescent="0.35">
      <c r="A21" s="42" t="str">
        <f>_Intern!A430</f>
        <v>A</v>
      </c>
      <c r="B21" s="43">
        <f>_Intern!B430</f>
        <v>1026</v>
      </c>
      <c r="C21" s="76" t="str">
        <f>_Intern!C430</f>
        <v>Aldosteron</v>
      </c>
      <c r="D21" s="184"/>
      <c r="E21" s="176"/>
      <c r="F21" s="176"/>
      <c r="G21" s="176"/>
      <c r="H21" s="204"/>
    </row>
    <row r="22" spans="1:8" x14ac:dyDescent="0.35">
      <c r="A22" s="42" t="str">
        <f>_Intern!A431</f>
        <v>A</v>
      </c>
      <c r="B22" s="43">
        <f>_Intern!B431</f>
        <v>1027</v>
      </c>
      <c r="C22" s="76" t="str">
        <f>_Intern!C431</f>
        <v>Alkalische Phosphatase</v>
      </c>
      <c r="D22" s="184"/>
      <c r="E22" s="176"/>
      <c r="F22" s="176"/>
      <c r="G22" s="176"/>
      <c r="H22" s="204"/>
    </row>
    <row r="23" spans="1:8" x14ac:dyDescent="0.35">
      <c r="A23" s="42" t="str">
        <f>_Intern!A432</f>
        <v>A</v>
      </c>
      <c r="B23" s="43">
        <f>_Intern!B432</f>
        <v>1027.01</v>
      </c>
      <c r="C23" s="76" t="str">
        <f>_Intern!C432</f>
        <v>Alkalische Phosphatase</v>
      </c>
      <c r="D23" s="184"/>
      <c r="E23" s="176"/>
      <c r="F23" s="176"/>
      <c r="G23" s="176"/>
      <c r="H23" s="204"/>
    </row>
    <row r="24" spans="1:8" x14ac:dyDescent="0.35">
      <c r="A24" s="42" t="str">
        <f>_Intern!A433</f>
        <v>A</v>
      </c>
      <c r="B24" s="43">
        <f>_Intern!B433</f>
        <v>1029</v>
      </c>
      <c r="C24" s="76" t="str">
        <f>_Intern!C433</f>
        <v>Alkalische Phosphatase, knochenspezifisch</v>
      </c>
      <c r="D24" s="184"/>
      <c r="E24" s="176"/>
      <c r="F24" s="176"/>
      <c r="G24" s="176"/>
      <c r="H24" s="204"/>
    </row>
    <row r="25" spans="1:8" x14ac:dyDescent="0.35">
      <c r="A25" s="42" t="str">
        <f>_Intern!A434</f>
        <v>A</v>
      </c>
      <c r="B25" s="43">
        <f>_Intern!B434</f>
        <v>1030</v>
      </c>
      <c r="C25" s="76" t="str">
        <f>_Intern!C434</f>
        <v>Alkalische Phosphatase-Isoenzyme</v>
      </c>
      <c r="D25" s="184"/>
      <c r="E25" s="176"/>
      <c r="F25" s="176"/>
      <c r="G25" s="176"/>
      <c r="H25" s="204"/>
    </row>
    <row r="26" spans="1:8" x14ac:dyDescent="0.35">
      <c r="A26" s="42" t="str">
        <f>_Intern!A435</f>
        <v>A</v>
      </c>
      <c r="B26" s="43">
        <f>_Intern!B435</f>
        <v>1032</v>
      </c>
      <c r="C26" s="76" t="str">
        <f>_Intern!C435</f>
        <v>Alpha-1-Antitrypsin</v>
      </c>
      <c r="D26" s="184"/>
      <c r="E26" s="176"/>
      <c r="F26" s="176"/>
      <c r="G26" s="176"/>
      <c r="H26" s="204"/>
    </row>
    <row r="27" spans="1:8" x14ac:dyDescent="0.35">
      <c r="A27" s="42" t="str">
        <f>_Intern!A436</f>
        <v>A</v>
      </c>
      <c r="B27" s="43">
        <f>_Intern!B436</f>
        <v>1033</v>
      </c>
      <c r="C27" s="76" t="str">
        <f>_Intern!C436</f>
        <v>Alpha-1-Antitrypsin, Typisierung</v>
      </c>
      <c r="D27" s="184"/>
      <c r="E27" s="176"/>
      <c r="F27" s="176"/>
      <c r="G27" s="176"/>
      <c r="H27" s="204"/>
    </row>
    <row r="28" spans="1:8" x14ac:dyDescent="0.35">
      <c r="A28" s="42" t="str">
        <f>_Intern!A437</f>
        <v>A</v>
      </c>
      <c r="B28" s="43">
        <f>_Intern!B437</f>
        <v>1034</v>
      </c>
      <c r="C28" s="76" t="str">
        <f>_Intern!C437</f>
        <v>Alpha-1-Fetoprotein (AFP)</v>
      </c>
      <c r="D28" s="184"/>
      <c r="E28" s="176"/>
      <c r="F28" s="176"/>
      <c r="G28" s="176"/>
      <c r="H28" s="204"/>
    </row>
    <row r="29" spans="1:8" x14ac:dyDescent="0.35">
      <c r="A29" s="42" t="str">
        <f>_Intern!A438</f>
        <v>A</v>
      </c>
      <c r="B29" s="43">
        <f>_Intern!B438</f>
        <v>1035</v>
      </c>
      <c r="C29" s="76" t="str">
        <f>_Intern!C438</f>
        <v>Alpha-1-Mikroglobulin</v>
      </c>
      <c r="D29" s="184"/>
      <c r="E29" s="176"/>
      <c r="F29" s="176"/>
      <c r="G29" s="176"/>
      <c r="H29" s="204"/>
    </row>
    <row r="30" spans="1:8" x14ac:dyDescent="0.35">
      <c r="A30" s="42" t="str">
        <f>_Intern!A439</f>
        <v>A</v>
      </c>
      <c r="B30" s="43">
        <f>_Intern!B439</f>
        <v>1037</v>
      </c>
      <c r="C30" s="76" t="str">
        <f>_Intern!C439</f>
        <v>Alpha-2-Makroglobulin</v>
      </c>
      <c r="D30" s="184"/>
      <c r="E30" s="176"/>
      <c r="F30" s="176"/>
      <c r="G30" s="176"/>
      <c r="H30" s="204"/>
    </row>
    <row r="31" spans="1:8" x14ac:dyDescent="0.35">
      <c r="A31" s="42" t="str">
        <f>_Intern!A440</f>
        <v>A</v>
      </c>
      <c r="B31" s="43">
        <f>_Intern!B440</f>
        <v>1038</v>
      </c>
      <c r="C31" s="76" t="str">
        <f>_Intern!C440</f>
        <v>Alpha-Amanitin</v>
      </c>
      <c r="D31" s="184"/>
      <c r="E31" s="176"/>
      <c r="F31" s="176"/>
      <c r="G31" s="176"/>
      <c r="H31" s="204"/>
    </row>
    <row r="32" spans="1:8" x14ac:dyDescent="0.35">
      <c r="A32" s="42" t="str">
        <f>_Intern!A441</f>
        <v>A</v>
      </c>
      <c r="B32" s="43">
        <f>_Intern!B441</f>
        <v>1041</v>
      </c>
      <c r="C32" s="76" t="str">
        <f>_Intern!C441</f>
        <v>Aluminium</v>
      </c>
      <c r="D32" s="184"/>
      <c r="E32" s="176"/>
      <c r="F32" s="176"/>
      <c r="G32" s="176"/>
      <c r="H32" s="204"/>
    </row>
    <row r="33" spans="1:8" x14ac:dyDescent="0.35">
      <c r="A33" s="42" t="str">
        <f>_Intern!A442</f>
        <v>A</v>
      </c>
      <c r="B33" s="43">
        <f>_Intern!B442</f>
        <v>1042</v>
      </c>
      <c r="C33" s="76" t="str">
        <f>_Intern!C442</f>
        <v>Aminosäurenchromatographie und/oder Acylcarnitine</v>
      </c>
      <c r="D33" s="184"/>
      <c r="E33" s="176"/>
      <c r="F33" s="176"/>
      <c r="G33" s="176"/>
      <c r="H33" s="204"/>
    </row>
    <row r="34" spans="1:8" x14ac:dyDescent="0.35">
      <c r="A34" s="42" t="str">
        <f>_Intern!A443</f>
        <v>A</v>
      </c>
      <c r="B34" s="43">
        <f>_Intern!B443</f>
        <v>1043</v>
      </c>
      <c r="C34" s="76" t="str">
        <f>_Intern!C443</f>
        <v>Aminosäurenchromatographie</v>
      </c>
      <c r="D34" s="184"/>
      <c r="E34" s="176"/>
      <c r="F34" s="176"/>
      <c r="G34" s="176"/>
      <c r="H34" s="204"/>
    </row>
    <row r="35" spans="1:8" x14ac:dyDescent="0.35">
      <c r="A35" s="42" t="str">
        <f>_Intern!A444</f>
        <v>A</v>
      </c>
      <c r="B35" s="43">
        <f>_Intern!B444</f>
        <v>1045</v>
      </c>
      <c r="C35" s="76" t="str">
        <f>_Intern!C444</f>
        <v>Ammoniak</v>
      </c>
      <c r="D35" s="184"/>
      <c r="E35" s="176"/>
      <c r="F35" s="176"/>
      <c r="G35" s="176"/>
      <c r="H35" s="204"/>
    </row>
    <row r="36" spans="1:8" x14ac:dyDescent="0.35">
      <c r="A36" s="42" t="str">
        <f>_Intern!A445</f>
        <v>A</v>
      </c>
      <c r="B36" s="43">
        <f>_Intern!B445</f>
        <v>1047</v>
      </c>
      <c r="C36" s="76" t="str">
        <f>_Intern!C445</f>
        <v>Amylase</v>
      </c>
      <c r="D36" s="184"/>
      <c r="E36" s="176"/>
      <c r="F36" s="176"/>
      <c r="G36" s="176"/>
      <c r="H36" s="204"/>
    </row>
    <row r="37" spans="1:8" x14ac:dyDescent="0.35">
      <c r="A37" s="42" t="str">
        <f>_Intern!A446</f>
        <v>A</v>
      </c>
      <c r="B37" s="43">
        <f>_Intern!B446</f>
        <v>1047.01</v>
      </c>
      <c r="C37" s="76" t="str">
        <f>_Intern!C446</f>
        <v>Amylase</v>
      </c>
      <c r="D37" s="184"/>
      <c r="E37" s="176"/>
      <c r="F37" s="176"/>
      <c r="G37" s="176"/>
      <c r="H37" s="204"/>
    </row>
    <row r="38" spans="1:8" x14ac:dyDescent="0.35">
      <c r="A38" s="42" t="str">
        <f>_Intern!A447</f>
        <v>A</v>
      </c>
      <c r="B38" s="43">
        <f>_Intern!B447</f>
        <v>1049</v>
      </c>
      <c r="C38" s="76" t="str">
        <f>_Intern!C447</f>
        <v>Amylase, Isoenzyme</v>
      </c>
      <c r="D38" s="184"/>
      <c r="E38" s="176"/>
      <c r="F38" s="176"/>
      <c r="G38" s="176"/>
      <c r="H38" s="204"/>
    </row>
    <row r="39" spans="1:8" x14ac:dyDescent="0.35">
      <c r="A39" s="42" t="str">
        <f>_Intern!A448</f>
        <v>A</v>
      </c>
      <c r="B39" s="43">
        <f>_Intern!B448</f>
        <v>1051</v>
      </c>
      <c r="C39" s="76" t="str">
        <f>_Intern!C448</f>
        <v>Analgetika der SL/ALT inkl. Metaboliten</v>
      </c>
      <c r="D39" s="184"/>
      <c r="E39" s="176"/>
      <c r="F39" s="176"/>
      <c r="G39" s="176"/>
      <c r="H39" s="204"/>
    </row>
    <row r="40" spans="1:8" x14ac:dyDescent="0.35">
      <c r="A40" s="42" t="str">
        <f>_Intern!A449</f>
        <v>A</v>
      </c>
      <c r="B40" s="43">
        <f>_Intern!B449</f>
        <v>1052</v>
      </c>
      <c r="C40" s="76" t="str">
        <f>_Intern!C449</f>
        <v>Analgetika der SL/ALT inkl. Metaboliten</v>
      </c>
      <c r="D40" s="184"/>
      <c r="E40" s="176"/>
      <c r="F40" s="176"/>
      <c r="G40" s="176"/>
      <c r="H40" s="204"/>
    </row>
    <row r="41" spans="1:8" x14ac:dyDescent="0.35">
      <c r="A41" s="42" t="str">
        <f>_Intern!A450</f>
        <v>A</v>
      </c>
      <c r="B41" s="43">
        <f>_Intern!B450</f>
        <v>1053</v>
      </c>
      <c r="C41" s="76" t="str">
        <f>_Intern!C450</f>
        <v>Analgetika der SL/ALT</v>
      </c>
      <c r="D41" s="184"/>
      <c r="E41" s="176"/>
      <c r="F41" s="176"/>
      <c r="G41" s="176"/>
      <c r="H41" s="204"/>
    </row>
    <row r="42" spans="1:8" x14ac:dyDescent="0.35">
      <c r="A42" s="42" t="str">
        <f>_Intern!A451</f>
        <v>A</v>
      </c>
      <c r="B42" s="43">
        <f>_Intern!B451</f>
        <v>1055</v>
      </c>
      <c r="C42" s="76" t="str">
        <f>_Intern!C451</f>
        <v>Androstendion</v>
      </c>
      <c r="D42" s="184"/>
      <c r="E42" s="176"/>
      <c r="F42" s="176"/>
      <c r="G42" s="176"/>
      <c r="H42" s="204"/>
    </row>
    <row r="43" spans="1:8" x14ac:dyDescent="0.35">
      <c r="A43" s="42" t="str">
        <f>_Intern!A452</f>
        <v>A</v>
      </c>
      <c r="B43" s="43">
        <f>_Intern!B452</f>
        <v>1059</v>
      </c>
      <c r="C43" s="76" t="str">
        <f>_Intern!C452</f>
        <v>Angiotensin-Converting-Enzym</v>
      </c>
      <c r="D43" s="184"/>
      <c r="E43" s="176"/>
      <c r="F43" s="176"/>
      <c r="G43" s="176"/>
      <c r="H43" s="204"/>
    </row>
    <row r="44" spans="1:8" x14ac:dyDescent="0.35">
      <c r="A44" s="42" t="str">
        <f>_Intern!A453</f>
        <v>A</v>
      </c>
      <c r="B44" s="43">
        <f>_Intern!B453</f>
        <v>1060</v>
      </c>
      <c r="C44" s="76" t="str">
        <f>_Intern!C453</f>
        <v>Antibiotika der SL/ALT inkl. Metaboliten</v>
      </c>
      <c r="D44" s="184"/>
      <c r="E44" s="176"/>
      <c r="F44" s="176"/>
      <c r="G44" s="176"/>
      <c r="H44" s="204"/>
    </row>
    <row r="45" spans="1:8" x14ac:dyDescent="0.35">
      <c r="A45" s="42" t="str">
        <f>_Intern!A454</f>
        <v>A</v>
      </c>
      <c r="B45" s="43">
        <f>_Intern!B454</f>
        <v>1061</v>
      </c>
      <c r="C45" s="76" t="str">
        <f>_Intern!C454</f>
        <v>Antibiotika der SL/ALT inkl. Metaboliten</v>
      </c>
      <c r="D45" s="184"/>
      <c r="E45" s="176"/>
      <c r="F45" s="176"/>
      <c r="G45" s="176"/>
      <c r="H45" s="204"/>
    </row>
    <row r="46" spans="1:8" x14ac:dyDescent="0.35">
      <c r="A46" s="42" t="str">
        <f>_Intern!A455</f>
        <v>A</v>
      </c>
      <c r="B46" s="43">
        <f>_Intern!B455</f>
        <v>1062</v>
      </c>
      <c r="C46" s="76" t="str">
        <f>_Intern!C455</f>
        <v>Antibiotika der SL/ALT</v>
      </c>
      <c r="D46" s="184"/>
      <c r="E46" s="176"/>
      <c r="F46" s="176"/>
      <c r="G46" s="176"/>
      <c r="H46" s="204"/>
    </row>
    <row r="47" spans="1:8" x14ac:dyDescent="0.35">
      <c r="A47" s="42" t="str">
        <f>_Intern!A456</f>
        <v>A</v>
      </c>
      <c r="B47" s="43">
        <f>_Intern!B456</f>
        <v>1063</v>
      </c>
      <c r="C47" s="76" t="str">
        <f>_Intern!C456</f>
        <v>Antibiotika der SL/ALT inkl. Metaboliten</v>
      </c>
      <c r="D47" s="184"/>
      <c r="E47" s="176"/>
      <c r="F47" s="176"/>
      <c r="G47" s="176"/>
      <c r="H47" s="204"/>
    </row>
    <row r="48" spans="1:8" x14ac:dyDescent="0.35">
      <c r="A48" s="42" t="str">
        <f>_Intern!A457</f>
        <v>A</v>
      </c>
      <c r="B48" s="43">
        <f>_Intern!B457</f>
        <v>1064</v>
      </c>
      <c r="C48" s="76" t="str">
        <f>_Intern!C457</f>
        <v>Antidepressiva der SL/ALT inkl. Metaboliten</v>
      </c>
      <c r="D48" s="184"/>
      <c r="E48" s="176"/>
      <c r="F48" s="176"/>
      <c r="G48" s="176"/>
      <c r="H48" s="204"/>
    </row>
    <row r="49" spans="1:8" x14ac:dyDescent="0.35">
      <c r="A49" s="42" t="str">
        <f>_Intern!A458</f>
        <v>A</v>
      </c>
      <c r="B49" s="43">
        <f>_Intern!B458</f>
        <v>1065</v>
      </c>
      <c r="C49" s="76" t="str">
        <f>_Intern!C458</f>
        <v>Antidepressiva der SL/ALT inkl. Metaboliten</v>
      </c>
      <c r="D49" s="184"/>
      <c r="E49" s="176"/>
      <c r="F49" s="176"/>
      <c r="G49" s="176"/>
      <c r="H49" s="204"/>
    </row>
    <row r="50" spans="1:8" x14ac:dyDescent="0.35">
      <c r="A50" s="42" t="str">
        <f>_Intern!A459</f>
        <v>A</v>
      </c>
      <c r="B50" s="43">
        <f>_Intern!B459</f>
        <v>1066</v>
      </c>
      <c r="C50" s="76" t="str">
        <f>_Intern!C459</f>
        <v>Antidepressiva der SL/ALT</v>
      </c>
      <c r="D50" s="184"/>
      <c r="E50" s="176"/>
      <c r="F50" s="176"/>
      <c r="G50" s="176"/>
      <c r="H50" s="204"/>
    </row>
    <row r="51" spans="1:8" x14ac:dyDescent="0.35">
      <c r="A51" s="42" t="str">
        <f>_Intern!A460</f>
        <v>A</v>
      </c>
      <c r="B51" s="43">
        <f>_Intern!B460</f>
        <v>1067</v>
      </c>
      <c r="C51" s="76" t="str">
        <f>_Intern!C460</f>
        <v>Vasopressin (ADH)</v>
      </c>
      <c r="D51" s="184"/>
      <c r="E51" s="176"/>
      <c r="F51" s="176"/>
      <c r="G51" s="176"/>
      <c r="H51" s="204"/>
    </row>
    <row r="52" spans="1:8" x14ac:dyDescent="0.35">
      <c r="A52" s="42" t="str">
        <f>_Intern!A461</f>
        <v>A</v>
      </c>
      <c r="B52" s="43">
        <f>_Intern!B461</f>
        <v>1068</v>
      </c>
      <c r="C52" s="76" t="str">
        <f>_Intern!C461</f>
        <v>Antiepileptika der SL/ALT inkl. Metaboliten</v>
      </c>
      <c r="D52" s="184"/>
      <c r="E52" s="176"/>
      <c r="F52" s="176"/>
      <c r="G52" s="176"/>
      <c r="H52" s="204"/>
    </row>
    <row r="53" spans="1:8" x14ac:dyDescent="0.35">
      <c r="A53" s="42" t="str">
        <f>_Intern!A462</f>
        <v>A</v>
      </c>
      <c r="B53" s="43">
        <f>_Intern!B462</f>
        <v>1069</v>
      </c>
      <c r="C53" s="76" t="str">
        <f>_Intern!C462</f>
        <v>Antiepileptika der SL/ALT inkl. Metaboliten</v>
      </c>
      <c r="D53" s="184"/>
      <c r="E53" s="176"/>
      <c r="F53" s="176"/>
      <c r="G53" s="176"/>
      <c r="H53" s="204"/>
    </row>
    <row r="54" spans="1:8" x14ac:dyDescent="0.35">
      <c r="A54" s="42" t="str">
        <f>_Intern!A463</f>
        <v>A</v>
      </c>
      <c r="B54" s="43">
        <f>_Intern!B463</f>
        <v>1070</v>
      </c>
      <c r="C54" s="76" t="str">
        <f>_Intern!C463</f>
        <v>Antiepileptika der SL/ALT</v>
      </c>
      <c r="D54" s="184"/>
      <c r="E54" s="176"/>
      <c r="F54" s="176"/>
      <c r="G54" s="176"/>
      <c r="H54" s="204"/>
    </row>
    <row r="55" spans="1:8" x14ac:dyDescent="0.35">
      <c r="A55" s="42" t="str">
        <f>_Intern!A464</f>
        <v>A</v>
      </c>
      <c r="B55" s="43">
        <f>_Intern!B464</f>
        <v>1071</v>
      </c>
      <c r="C55" s="76" t="str">
        <f>_Intern!C464</f>
        <v>Antihelmintika der SL/ALT inkl. Metaboliten</v>
      </c>
      <c r="D55" s="184"/>
      <c r="E55" s="176"/>
      <c r="F55" s="176"/>
      <c r="G55" s="176"/>
      <c r="H55" s="204"/>
    </row>
    <row r="56" spans="1:8" x14ac:dyDescent="0.35">
      <c r="A56" s="42" t="str">
        <f>_Intern!A465</f>
        <v>A</v>
      </c>
      <c r="B56" s="43">
        <f>_Intern!B465</f>
        <v>1072</v>
      </c>
      <c r="C56" s="76" t="str">
        <f>_Intern!C465</f>
        <v>Antihelmintika der SL/ALT inkl. Metaboliten</v>
      </c>
      <c r="D56" s="184"/>
      <c r="E56" s="176"/>
      <c r="F56" s="176"/>
      <c r="G56" s="176"/>
      <c r="H56" s="204"/>
    </row>
    <row r="57" spans="1:8" x14ac:dyDescent="0.35">
      <c r="A57" s="42" t="str">
        <f>_Intern!A466</f>
        <v>A</v>
      </c>
      <c r="B57" s="43">
        <f>_Intern!B466</f>
        <v>1073</v>
      </c>
      <c r="C57" s="76" t="str">
        <f>_Intern!C466</f>
        <v>Antihelmintika der SL/ALT</v>
      </c>
      <c r="D57" s="184"/>
      <c r="E57" s="176"/>
      <c r="F57" s="176"/>
      <c r="G57" s="176"/>
      <c r="H57" s="204"/>
    </row>
    <row r="58" spans="1:8" x14ac:dyDescent="0.35">
      <c r="A58" s="42" t="str">
        <f>_Intern!A467</f>
        <v>A</v>
      </c>
      <c r="B58" s="43">
        <f>_Intern!B467</f>
        <v>1075</v>
      </c>
      <c r="C58" s="76" t="str">
        <f>_Intern!C467</f>
        <v>Somatotropin-Antikörper</v>
      </c>
      <c r="D58" s="184"/>
      <c r="E58" s="176"/>
      <c r="F58" s="176"/>
      <c r="G58" s="176"/>
      <c r="H58" s="204"/>
    </row>
    <row r="59" spans="1:8" x14ac:dyDescent="0.35">
      <c r="A59" s="42" t="str">
        <f>_Intern!A468</f>
        <v>A</v>
      </c>
      <c r="B59" s="43">
        <f>_Intern!B468</f>
        <v>1076</v>
      </c>
      <c r="C59" s="76" t="str">
        <f>_Intern!C468</f>
        <v>Antimykotika der SL/ALT inkl. Metaboliten</v>
      </c>
      <c r="D59" s="184"/>
      <c r="E59" s="176"/>
      <c r="F59" s="176"/>
      <c r="G59" s="176"/>
      <c r="H59" s="204"/>
    </row>
    <row r="60" spans="1:8" x14ac:dyDescent="0.35">
      <c r="A60" s="42" t="str">
        <f>_Intern!A469</f>
        <v>A</v>
      </c>
      <c r="B60" s="43">
        <f>_Intern!B469</f>
        <v>1077</v>
      </c>
      <c r="C60" s="76" t="str">
        <f>_Intern!C469</f>
        <v>Antimykotika der SL/ALT inkl. Metaboliten</v>
      </c>
      <c r="D60" s="184"/>
      <c r="E60" s="176"/>
      <c r="F60" s="176"/>
      <c r="G60" s="176"/>
      <c r="H60" s="204"/>
    </row>
    <row r="61" spans="1:8" x14ac:dyDescent="0.35">
      <c r="A61" s="42" t="str">
        <f>_Intern!A470</f>
        <v>A</v>
      </c>
      <c r="B61" s="43">
        <f>_Intern!B470</f>
        <v>1078</v>
      </c>
      <c r="C61" s="76" t="str">
        <f>_Intern!C470</f>
        <v>Antimykotika der SL/ALT</v>
      </c>
      <c r="D61" s="184"/>
      <c r="E61" s="176"/>
      <c r="F61" s="176"/>
      <c r="G61" s="176"/>
      <c r="H61" s="204"/>
    </row>
    <row r="62" spans="1:8" x14ac:dyDescent="0.35">
      <c r="A62" s="42" t="str">
        <f>_Intern!A471</f>
        <v>A</v>
      </c>
      <c r="B62" s="43">
        <f>_Intern!B471</f>
        <v>1079</v>
      </c>
      <c r="C62" s="76" t="str">
        <f>_Intern!C471</f>
        <v>Antiplasmin, Funktion</v>
      </c>
      <c r="D62" s="184"/>
      <c r="E62" s="176"/>
      <c r="F62" s="176"/>
      <c r="G62" s="176"/>
      <c r="H62" s="204"/>
    </row>
    <row r="63" spans="1:8" x14ac:dyDescent="0.35">
      <c r="A63" s="42" t="str">
        <f>_Intern!A472</f>
        <v>A</v>
      </c>
      <c r="B63" s="43">
        <f>_Intern!B472</f>
        <v>1080</v>
      </c>
      <c r="C63" s="76" t="str">
        <f>_Intern!C472</f>
        <v>Antiplasmin, Antigen</v>
      </c>
      <c r="D63" s="184"/>
      <c r="E63" s="176"/>
      <c r="F63" s="176"/>
      <c r="G63" s="176"/>
      <c r="H63" s="204"/>
    </row>
    <row r="64" spans="1:8" x14ac:dyDescent="0.35">
      <c r="A64" s="42" t="str">
        <f>_Intern!A473</f>
        <v>A</v>
      </c>
      <c r="B64" s="43">
        <f>_Intern!B473</f>
        <v>1081</v>
      </c>
      <c r="C64" s="76" t="str">
        <f>_Intern!C473</f>
        <v>Antithrombin, Funktion</v>
      </c>
      <c r="D64" s="184"/>
      <c r="E64" s="176"/>
      <c r="F64" s="176"/>
      <c r="G64" s="176"/>
      <c r="H64" s="204"/>
    </row>
    <row r="65" spans="1:8" x14ac:dyDescent="0.35">
      <c r="A65" s="42" t="str">
        <f>_Intern!A474</f>
        <v>A</v>
      </c>
      <c r="B65" s="43">
        <f>_Intern!B474</f>
        <v>1082</v>
      </c>
      <c r="C65" s="76" t="str">
        <f>_Intern!C474</f>
        <v>Antithrombin, Antigen</v>
      </c>
      <c r="D65" s="184"/>
      <c r="E65" s="176"/>
      <c r="F65" s="176"/>
      <c r="G65" s="176"/>
      <c r="H65" s="204"/>
    </row>
    <row r="66" spans="1:8" x14ac:dyDescent="0.35">
      <c r="A66" s="42" t="str">
        <f>_Intern!A475</f>
        <v>A</v>
      </c>
      <c r="B66" s="43">
        <f>_Intern!B475</f>
        <v>1083</v>
      </c>
      <c r="C66" s="76" t="str">
        <f>_Intern!C475</f>
        <v>Antivirale Medikamente der SL/ALT inkl. Metaboliten</v>
      </c>
      <c r="D66" s="184"/>
      <c r="E66" s="176"/>
      <c r="F66" s="176"/>
      <c r="G66" s="176"/>
      <c r="H66" s="204"/>
    </row>
    <row r="67" spans="1:8" x14ac:dyDescent="0.35">
      <c r="A67" s="42" t="str">
        <f>_Intern!A476</f>
        <v>A</v>
      </c>
      <c r="B67" s="43">
        <f>_Intern!B476</f>
        <v>1084</v>
      </c>
      <c r="C67" s="76" t="str">
        <f>_Intern!C476</f>
        <v>Antivirale Medikamente der SL/ALT inkl. Metaboliten</v>
      </c>
      <c r="D67" s="184"/>
      <c r="E67" s="176"/>
      <c r="F67" s="176"/>
      <c r="G67" s="176"/>
      <c r="H67" s="204"/>
    </row>
    <row r="68" spans="1:8" x14ac:dyDescent="0.35">
      <c r="A68" s="42" t="str">
        <f>_Intern!A477</f>
        <v>A</v>
      </c>
      <c r="B68" s="43">
        <f>_Intern!B477</f>
        <v>1085</v>
      </c>
      <c r="C68" s="76" t="str">
        <f>_Intern!C477</f>
        <v>Antivirale Medikamente der SL/ALT</v>
      </c>
      <c r="D68" s="184"/>
      <c r="E68" s="176"/>
      <c r="F68" s="176"/>
      <c r="G68" s="176"/>
      <c r="H68" s="204"/>
    </row>
    <row r="69" spans="1:8" x14ac:dyDescent="0.35">
      <c r="A69" s="42" t="str">
        <f>_Intern!A478</f>
        <v>A</v>
      </c>
      <c r="B69" s="43">
        <f>_Intern!B478</f>
        <v>1086</v>
      </c>
      <c r="C69" s="76" t="str">
        <f>_Intern!C478</f>
        <v>Resistenz gegen aktiviertes Protein C (APC-Resistenz)</v>
      </c>
      <c r="D69" s="184"/>
      <c r="E69" s="176"/>
      <c r="F69" s="176"/>
      <c r="G69" s="176"/>
      <c r="H69" s="204"/>
    </row>
    <row r="70" spans="1:8" x14ac:dyDescent="0.35">
      <c r="A70" s="42" t="str">
        <f>_Intern!A479</f>
        <v>A</v>
      </c>
      <c r="B70" s="43">
        <f>_Intern!B479</f>
        <v>1087</v>
      </c>
      <c r="C70" s="76" t="str">
        <f>_Intern!C479</f>
        <v>Apolipoprotein A-I</v>
      </c>
      <c r="D70" s="184"/>
      <c r="E70" s="176"/>
      <c r="F70" s="176"/>
      <c r="G70" s="176"/>
      <c r="H70" s="204"/>
    </row>
    <row r="71" spans="1:8" x14ac:dyDescent="0.35">
      <c r="A71" s="42" t="str">
        <f>_Intern!A480</f>
        <v>A</v>
      </c>
      <c r="B71" s="43">
        <f>_Intern!B480</f>
        <v>1088</v>
      </c>
      <c r="C71" s="76" t="str">
        <f>_Intern!C480</f>
        <v>Apolipoprotein A-II</v>
      </c>
      <c r="D71" s="184"/>
      <c r="E71" s="176"/>
      <c r="F71" s="176"/>
      <c r="G71" s="176"/>
      <c r="H71" s="204"/>
    </row>
    <row r="72" spans="1:8" x14ac:dyDescent="0.35">
      <c r="A72" s="42" t="str">
        <f>_Intern!A481</f>
        <v>A</v>
      </c>
      <c r="B72" s="43">
        <f>_Intern!B481</f>
        <v>1089</v>
      </c>
      <c r="C72" s="76" t="str">
        <f>_Intern!C481</f>
        <v>Apolipoprotein B</v>
      </c>
      <c r="D72" s="184"/>
      <c r="E72" s="176"/>
      <c r="F72" s="176"/>
      <c r="G72" s="176"/>
      <c r="H72" s="204"/>
    </row>
    <row r="73" spans="1:8" x14ac:dyDescent="0.35">
      <c r="A73" s="42" t="str">
        <f>_Intern!A482</f>
        <v>A</v>
      </c>
      <c r="B73" s="43">
        <f>_Intern!B482</f>
        <v>1091</v>
      </c>
      <c r="C73" s="76" t="str">
        <f>_Intern!C482</f>
        <v>Apolipoprotein-E-Phänotypisierung</v>
      </c>
      <c r="D73" s="184"/>
      <c r="E73" s="176"/>
      <c r="F73" s="176"/>
      <c r="G73" s="176"/>
      <c r="H73" s="204"/>
    </row>
    <row r="74" spans="1:8" x14ac:dyDescent="0.35">
      <c r="A74" s="42" t="str">
        <f>_Intern!A483</f>
        <v>A</v>
      </c>
      <c r="B74" s="43">
        <f>_Intern!B483</f>
        <v>1092</v>
      </c>
      <c r="C74" s="76" t="str">
        <f>_Intern!C483</f>
        <v>Arsen</v>
      </c>
      <c r="D74" s="184"/>
      <c r="E74" s="176"/>
      <c r="F74" s="176"/>
      <c r="G74" s="176"/>
      <c r="H74" s="204"/>
    </row>
    <row r="75" spans="1:8" x14ac:dyDescent="0.35">
      <c r="A75" s="42" t="str">
        <f>_Intern!A484</f>
        <v>A</v>
      </c>
      <c r="B75" s="43">
        <f>_Intern!B484</f>
        <v>1093</v>
      </c>
      <c r="C75" s="76" t="str">
        <f>_Intern!C484</f>
        <v>Aspartat-Aminotransferase (ASAT)</v>
      </c>
      <c r="D75" s="184"/>
      <c r="E75" s="176"/>
      <c r="F75" s="176"/>
      <c r="G75" s="176"/>
      <c r="H75" s="204"/>
    </row>
    <row r="76" spans="1:8" x14ac:dyDescent="0.35">
      <c r="A76" s="42" t="str">
        <f>_Intern!A485</f>
        <v>A</v>
      </c>
      <c r="B76" s="43">
        <f>_Intern!B485</f>
        <v>1093.01</v>
      </c>
      <c r="C76" s="76" t="str">
        <f>_Intern!C485</f>
        <v>Aspartat-Aminotransferase (ASAT)</v>
      </c>
      <c r="D76" s="184"/>
      <c r="E76" s="176"/>
      <c r="F76" s="176"/>
      <c r="G76" s="176"/>
      <c r="H76" s="204"/>
    </row>
    <row r="77" spans="1:8" x14ac:dyDescent="0.35">
      <c r="A77" s="42" t="str">
        <f>_Intern!A486</f>
        <v>A</v>
      </c>
      <c r="B77" s="43">
        <f>_Intern!B486</f>
        <v>1096</v>
      </c>
      <c r="C77" s="76" t="str">
        <f>_Intern!C486</f>
        <v>Autoantikörper gegen Acetylcholinrezeptoren</v>
      </c>
      <c r="D77" s="184"/>
      <c r="E77" s="176"/>
      <c r="F77" s="176"/>
      <c r="G77" s="176"/>
      <c r="H77" s="204"/>
    </row>
    <row r="78" spans="1:8" x14ac:dyDescent="0.35">
      <c r="A78" s="42" t="str">
        <f>_Intern!A487</f>
        <v>A</v>
      </c>
      <c r="B78" s="43">
        <f>_Intern!B487</f>
        <v>1097</v>
      </c>
      <c r="C78" s="76" t="str">
        <f>_Intern!C487</f>
        <v>Autoantikörper gegen Aktin</v>
      </c>
      <c r="D78" s="184"/>
      <c r="E78" s="176"/>
      <c r="F78" s="176"/>
      <c r="G78" s="176"/>
      <c r="H78" s="204"/>
    </row>
    <row r="79" spans="1:8" x14ac:dyDescent="0.35">
      <c r="A79" s="42" t="str">
        <f>_Intern!A488</f>
        <v>A</v>
      </c>
      <c r="B79" s="43">
        <f>_Intern!B488</f>
        <v>1098</v>
      </c>
      <c r="C79" s="76" t="str">
        <f>_Intern!C488</f>
        <v>Autoantikörper gegen Aktin</v>
      </c>
      <c r="D79" s="184"/>
      <c r="E79" s="176"/>
      <c r="F79" s="176"/>
      <c r="G79" s="176"/>
      <c r="H79" s="204"/>
    </row>
    <row r="80" spans="1:8" ht="29" x14ac:dyDescent="0.35">
      <c r="A80" s="42" t="str">
        <f>_Intern!A489</f>
        <v>A</v>
      </c>
      <c r="B80" s="43">
        <f>_Intern!B489</f>
        <v>1099.1099999999999</v>
      </c>
      <c r="C80" s="76" t="str">
        <f>_Intern!C489</f>
        <v>Autoantikörper gegen Beta-2-Glykoprotein-I (Immunglobulin IgG, Immunglobulin IgA, Immunglobulin IgM)</v>
      </c>
      <c r="D80" s="184"/>
      <c r="E80" s="176"/>
      <c r="F80" s="176"/>
      <c r="G80" s="176"/>
      <c r="H80" s="204"/>
    </row>
    <row r="81" spans="1:8" x14ac:dyDescent="0.35">
      <c r="A81" s="42" t="str">
        <f>_Intern!A490</f>
        <v>A</v>
      </c>
      <c r="B81" s="43">
        <f>_Intern!B490</f>
        <v>1105</v>
      </c>
      <c r="C81" s="76" t="str">
        <f>_Intern!C490</f>
        <v>Autoantikörper gegen Centromer</v>
      </c>
      <c r="D81" s="184"/>
      <c r="E81" s="176"/>
      <c r="F81" s="176"/>
      <c r="G81" s="176"/>
      <c r="H81" s="204"/>
    </row>
    <row r="82" spans="1:8" x14ac:dyDescent="0.35">
      <c r="A82" s="42" t="str">
        <f>_Intern!A491</f>
        <v>A</v>
      </c>
      <c r="B82" s="43">
        <f>_Intern!B491</f>
        <v>1106</v>
      </c>
      <c r="C82" s="76" t="str">
        <f>_Intern!C491</f>
        <v>Autoantikörper gegen Centromer</v>
      </c>
      <c r="D82" s="184"/>
      <c r="E82" s="176"/>
      <c r="F82" s="176"/>
      <c r="G82" s="176"/>
      <c r="H82" s="204"/>
    </row>
    <row r="83" spans="1:8" x14ac:dyDescent="0.35">
      <c r="A83" s="42" t="str">
        <f>_Intern!A492</f>
        <v>A</v>
      </c>
      <c r="B83" s="43">
        <f>_Intern!B492</f>
        <v>1108</v>
      </c>
      <c r="C83" s="76" t="str">
        <f>_Intern!C492</f>
        <v>Autoantikörper gegen citrullinierte Proteine/Peptide (ACPA)</v>
      </c>
      <c r="D83" s="184"/>
      <c r="E83" s="176"/>
      <c r="F83" s="176"/>
      <c r="G83" s="176"/>
      <c r="H83" s="204"/>
    </row>
    <row r="84" spans="1:8" x14ac:dyDescent="0.35">
      <c r="A84" s="42" t="str">
        <f>_Intern!A493</f>
        <v>A</v>
      </c>
      <c r="B84" s="43">
        <f>_Intern!B493</f>
        <v>1109</v>
      </c>
      <c r="C84" s="76" t="str">
        <f>_Intern!C493</f>
        <v>Autoantikörper ANCA gegen Myeloperoxidase (MPO-ANCA)</v>
      </c>
      <c r="D84" s="184"/>
      <c r="E84" s="176"/>
      <c r="F84" s="176"/>
      <c r="G84" s="176"/>
      <c r="H84" s="204"/>
    </row>
    <row r="85" spans="1:8" x14ac:dyDescent="0.35">
      <c r="A85" s="42" t="str">
        <f>_Intern!A494</f>
        <v>A</v>
      </c>
      <c r="B85" s="43">
        <f>_Intern!B494</f>
        <v>1110</v>
      </c>
      <c r="C85" s="76" t="str">
        <f>_Intern!C494</f>
        <v>Autoantikörper ANCA gegen Proteinase 3 (PR3-ANCA)</v>
      </c>
      <c r="D85" s="184"/>
      <c r="E85" s="176"/>
      <c r="F85" s="176"/>
      <c r="G85" s="176"/>
      <c r="H85" s="204"/>
    </row>
    <row r="86" spans="1:8" x14ac:dyDescent="0.35">
      <c r="A86" s="42" t="str">
        <f>_Intern!A495</f>
        <v>A</v>
      </c>
      <c r="B86" s="43">
        <f>_Intern!B495</f>
        <v>1112</v>
      </c>
      <c r="C86" s="76" t="str">
        <f>_Intern!C495</f>
        <v>Autoantikörper gegen dsDNA</v>
      </c>
      <c r="D86" s="184"/>
      <c r="E86" s="176"/>
      <c r="F86" s="176"/>
      <c r="G86" s="176"/>
      <c r="H86" s="204"/>
    </row>
    <row r="87" spans="1:8" x14ac:dyDescent="0.35">
      <c r="A87" s="42" t="str">
        <f>_Intern!A496</f>
        <v>A</v>
      </c>
      <c r="B87" s="43">
        <f>_Intern!B496</f>
        <v>1113</v>
      </c>
      <c r="C87" s="76" t="str">
        <f>_Intern!C496</f>
        <v>Autoantikörper gegen Endomysium</v>
      </c>
      <c r="D87" s="184"/>
      <c r="E87" s="176"/>
      <c r="F87" s="176"/>
      <c r="G87" s="176"/>
      <c r="H87" s="204"/>
    </row>
    <row r="88" spans="1:8" x14ac:dyDescent="0.35">
      <c r="A88" s="42" t="str">
        <f>_Intern!A497</f>
        <v>A</v>
      </c>
      <c r="B88" s="43">
        <f>_Intern!B497</f>
        <v>1114</v>
      </c>
      <c r="C88" s="76" t="str">
        <f>_Intern!C497</f>
        <v>Autoantikörper gegen Endomysium</v>
      </c>
      <c r="D88" s="184"/>
      <c r="E88" s="176"/>
      <c r="F88" s="176"/>
      <c r="G88" s="176"/>
      <c r="H88" s="204"/>
    </row>
    <row r="89" spans="1:8" x14ac:dyDescent="0.35">
      <c r="A89" s="42" t="str">
        <f>_Intern!A498</f>
        <v>A</v>
      </c>
      <c r="B89" s="43">
        <f>_Intern!B498</f>
        <v>1116.0999999999999</v>
      </c>
      <c r="C89" s="76" t="str">
        <f>_Intern!C498</f>
        <v>Autoantikörper gegen Ganglioside (GM1, GM2, GD1a, GD1b, GQ1b)</v>
      </c>
      <c r="D89" s="184"/>
      <c r="E89" s="176"/>
      <c r="F89" s="176"/>
      <c r="G89" s="176"/>
      <c r="H89" s="204"/>
    </row>
    <row r="90" spans="1:8" x14ac:dyDescent="0.35">
      <c r="A90" s="42" t="str">
        <f>_Intern!A499</f>
        <v>A</v>
      </c>
      <c r="B90" s="43">
        <f>_Intern!B499</f>
        <v>1120</v>
      </c>
      <c r="C90" s="76" t="str">
        <f>_Intern!C499</f>
        <v>Autoantikörper gegen glatte Muskulatur</v>
      </c>
      <c r="D90" s="184"/>
      <c r="E90" s="176"/>
      <c r="F90" s="176"/>
      <c r="G90" s="176"/>
      <c r="H90" s="204"/>
    </row>
    <row r="91" spans="1:8" x14ac:dyDescent="0.35">
      <c r="A91" s="42" t="str">
        <f>_Intern!A500</f>
        <v>A</v>
      </c>
      <c r="B91" s="43">
        <f>_Intern!B500</f>
        <v>1121</v>
      </c>
      <c r="C91" s="76" t="str">
        <f>_Intern!C500</f>
        <v>Autoantikörper gegen deamidiertes Gliadin, IgA</v>
      </c>
      <c r="D91" s="184"/>
      <c r="E91" s="176"/>
      <c r="F91" s="176"/>
      <c r="G91" s="176"/>
      <c r="H91" s="204"/>
    </row>
    <row r="92" spans="1:8" x14ac:dyDescent="0.35">
      <c r="A92" s="42" t="str">
        <f>_Intern!A501</f>
        <v>A</v>
      </c>
      <c r="B92" s="43">
        <f>_Intern!B501</f>
        <v>1122</v>
      </c>
      <c r="C92" s="76" t="str">
        <f>_Intern!C501</f>
        <v>Autoantikörper gegen deamidiertes Gliadin, IgG</v>
      </c>
      <c r="D92" s="184"/>
      <c r="E92" s="176"/>
      <c r="F92" s="176"/>
      <c r="G92" s="176"/>
      <c r="H92" s="204"/>
    </row>
    <row r="93" spans="1:8" x14ac:dyDescent="0.35">
      <c r="A93" s="42" t="str">
        <f>_Intern!A502</f>
        <v>A</v>
      </c>
      <c r="B93" s="43">
        <f>_Intern!B502</f>
        <v>1123</v>
      </c>
      <c r="C93" s="76" t="str">
        <f>_Intern!C502</f>
        <v>Autoantikörper gegen glomeruläre Basalmembran</v>
      </c>
      <c r="D93" s="184"/>
      <c r="E93" s="176"/>
      <c r="F93" s="176"/>
      <c r="G93" s="176"/>
      <c r="H93" s="204"/>
    </row>
    <row r="94" spans="1:8" x14ac:dyDescent="0.35">
      <c r="A94" s="42" t="str">
        <f>_Intern!A503</f>
        <v>A</v>
      </c>
      <c r="B94" s="43">
        <f>_Intern!B503</f>
        <v>1124</v>
      </c>
      <c r="C94" s="76" t="str">
        <f>_Intern!C503</f>
        <v>Autoantikörper gegen glomeruläre Basalmembran</v>
      </c>
      <c r="D94" s="184"/>
      <c r="E94" s="176"/>
      <c r="F94" s="176"/>
      <c r="G94" s="176"/>
      <c r="H94" s="204"/>
    </row>
    <row r="95" spans="1:8" x14ac:dyDescent="0.35">
      <c r="A95" s="42" t="str">
        <f>_Intern!A504</f>
        <v>A</v>
      </c>
      <c r="B95" s="43">
        <f>_Intern!B504</f>
        <v>1126</v>
      </c>
      <c r="C95" s="76" t="str">
        <f>_Intern!C504</f>
        <v>Autoantikörper gegen Glutamat-Decarboxylase (GAD)</v>
      </c>
      <c r="D95" s="184"/>
      <c r="E95" s="176"/>
      <c r="F95" s="176"/>
      <c r="G95" s="176"/>
      <c r="H95" s="204"/>
    </row>
    <row r="96" spans="1:8" x14ac:dyDescent="0.35">
      <c r="A96" s="42" t="str">
        <f>_Intern!A505</f>
        <v>A</v>
      </c>
      <c r="B96" s="43">
        <f>_Intern!B505</f>
        <v>1127</v>
      </c>
      <c r="C96" s="76" t="str">
        <f>_Intern!C505</f>
        <v>Autoantikörper gegen Haut</v>
      </c>
      <c r="D96" s="184"/>
      <c r="E96" s="176"/>
      <c r="F96" s="176"/>
      <c r="G96" s="176"/>
      <c r="H96" s="204"/>
    </row>
    <row r="97" spans="1:8" x14ac:dyDescent="0.35">
      <c r="A97" s="42" t="str">
        <f>_Intern!A506</f>
        <v>A</v>
      </c>
      <c r="B97" s="43">
        <f>_Intern!B506</f>
        <v>1128</v>
      </c>
      <c r="C97" s="76" t="str">
        <f>_Intern!C506</f>
        <v>Autoantikörper gegen Haut</v>
      </c>
      <c r="D97" s="184"/>
      <c r="E97" s="176"/>
      <c r="F97" s="176"/>
      <c r="G97" s="176"/>
      <c r="H97" s="204"/>
    </row>
    <row r="98" spans="1:8" x14ac:dyDescent="0.35">
      <c r="A98" s="42" t="str">
        <f>_Intern!A507</f>
        <v>A</v>
      </c>
      <c r="B98" s="43">
        <f>_Intern!B507</f>
        <v>1129</v>
      </c>
      <c r="C98" s="76" t="str">
        <f>_Intern!C507</f>
        <v>Autoantikörper gegen Histon</v>
      </c>
      <c r="D98" s="184"/>
      <c r="E98" s="176"/>
      <c r="F98" s="176"/>
      <c r="G98" s="176"/>
      <c r="H98" s="204"/>
    </row>
    <row r="99" spans="1:8" x14ac:dyDescent="0.35">
      <c r="A99" s="42" t="str">
        <f>_Intern!A508</f>
        <v>A</v>
      </c>
      <c r="B99" s="43">
        <f>_Intern!B508</f>
        <v>1130</v>
      </c>
      <c r="C99" s="76" t="str">
        <f>_Intern!C508</f>
        <v>Autoantikörper gegen Histon</v>
      </c>
      <c r="D99" s="184"/>
      <c r="E99" s="176"/>
      <c r="F99" s="176"/>
      <c r="G99" s="176"/>
      <c r="H99" s="204"/>
    </row>
    <row r="100" spans="1:8" x14ac:dyDescent="0.35">
      <c r="A100" s="42" t="str">
        <f>_Intern!A509</f>
        <v>A</v>
      </c>
      <c r="B100" s="43">
        <f>_Intern!B509</f>
        <v>1132</v>
      </c>
      <c r="C100" s="76" t="str">
        <f>_Intern!C509</f>
        <v>Autoantikörper gegen humane Gewebstransglutaminase</v>
      </c>
      <c r="D100" s="184"/>
      <c r="E100" s="176"/>
      <c r="F100" s="176"/>
      <c r="G100" s="176"/>
      <c r="H100" s="204"/>
    </row>
    <row r="101" spans="1:8" x14ac:dyDescent="0.35">
      <c r="A101" s="42" t="str">
        <f>_Intern!A510</f>
        <v>A</v>
      </c>
      <c r="B101" s="43">
        <f>_Intern!B510</f>
        <v>1133</v>
      </c>
      <c r="C101" s="76" t="str">
        <f>_Intern!C510</f>
        <v>Autoantikörper gegen Inselzellen</v>
      </c>
      <c r="D101" s="184"/>
      <c r="E101" s="176"/>
      <c r="F101" s="176"/>
      <c r="G101" s="176"/>
      <c r="H101" s="204"/>
    </row>
    <row r="102" spans="1:8" x14ac:dyDescent="0.35">
      <c r="A102" s="42" t="str">
        <f>_Intern!A511</f>
        <v>A</v>
      </c>
      <c r="B102" s="43">
        <f>_Intern!B511</f>
        <v>1134</v>
      </c>
      <c r="C102" s="76" t="str">
        <f>_Intern!C511</f>
        <v>Autoantikörper gegen Inselzellen</v>
      </c>
      <c r="D102" s="184"/>
      <c r="E102" s="176"/>
      <c r="F102" s="176"/>
      <c r="G102" s="176"/>
      <c r="H102" s="204"/>
    </row>
    <row r="103" spans="1:8" x14ac:dyDescent="0.35">
      <c r="A103" s="42" t="str">
        <f>_Intern!A512</f>
        <v>A</v>
      </c>
      <c r="B103" s="43">
        <f>_Intern!B512</f>
        <v>1136</v>
      </c>
      <c r="C103" s="76" t="str">
        <f>_Intern!C512</f>
        <v>Autoantikörper gegen Insulin</v>
      </c>
      <c r="D103" s="184"/>
      <c r="E103" s="176"/>
      <c r="F103" s="176"/>
      <c r="G103" s="176"/>
      <c r="H103" s="204"/>
    </row>
    <row r="104" spans="1:8" x14ac:dyDescent="0.35">
      <c r="A104" s="42" t="str">
        <f>_Intern!A513</f>
        <v>A</v>
      </c>
      <c r="B104" s="43">
        <f>_Intern!B513</f>
        <v>1137</v>
      </c>
      <c r="C104" s="76" t="str">
        <f>_Intern!C513</f>
        <v>Autoantikörper gegen Intrinsic-Faktor</v>
      </c>
      <c r="D104" s="184"/>
      <c r="E104" s="176"/>
      <c r="F104" s="176"/>
      <c r="G104" s="176"/>
      <c r="H104" s="204"/>
    </row>
    <row r="105" spans="1:8" x14ac:dyDescent="0.35">
      <c r="A105" s="42" t="str">
        <f>_Intern!A514</f>
        <v>A</v>
      </c>
      <c r="B105" s="43">
        <f>_Intern!B514</f>
        <v>1138</v>
      </c>
      <c r="C105" s="76" t="str">
        <f>_Intern!C514</f>
        <v>Autoantikörper gegen Intrinsic-Faktor</v>
      </c>
      <c r="D105" s="184"/>
      <c r="E105" s="176"/>
      <c r="F105" s="176"/>
      <c r="G105" s="176"/>
      <c r="H105" s="204"/>
    </row>
    <row r="106" spans="1:8" x14ac:dyDescent="0.35">
      <c r="A106" s="42" t="str">
        <f>_Intern!A515</f>
        <v>A</v>
      </c>
      <c r="B106" s="43">
        <f>_Intern!B515</f>
        <v>1139</v>
      </c>
      <c r="C106" s="76" t="str">
        <f>_Intern!C515</f>
        <v>Autoantikörper gegen Jo-1, Histidyl-tRNA-Synthetase</v>
      </c>
      <c r="D106" s="184"/>
      <c r="E106" s="176"/>
      <c r="F106" s="176"/>
      <c r="G106" s="176"/>
      <c r="H106" s="204"/>
    </row>
    <row r="107" spans="1:8" x14ac:dyDescent="0.35">
      <c r="A107" s="42" t="str">
        <f>_Intern!A516</f>
        <v>A</v>
      </c>
      <c r="B107" s="43">
        <f>_Intern!B516</f>
        <v>1140</v>
      </c>
      <c r="C107" s="76" t="str">
        <f>_Intern!C516</f>
        <v>Autoantikörper gegen Jo-1, Histidyl-tRNA-Synthetase</v>
      </c>
      <c r="D107" s="184"/>
      <c r="E107" s="176"/>
      <c r="F107" s="176"/>
      <c r="G107" s="176"/>
      <c r="H107" s="204"/>
    </row>
    <row r="108" spans="1:8" ht="29" x14ac:dyDescent="0.35">
      <c r="A108" s="42" t="str">
        <f>_Intern!A517</f>
        <v>A</v>
      </c>
      <c r="B108" s="43">
        <f>_Intern!B517</f>
        <v>1141.1099999999999</v>
      </c>
      <c r="C108" s="76" t="str">
        <f>_Intern!C517</f>
        <v>Autoantikörper gegen Cardiolipin(Immunglobulin IgG, Immunglobulin IgA, Immunglobulin IgM)</v>
      </c>
      <c r="D108" s="184"/>
      <c r="E108" s="176"/>
      <c r="F108" s="176"/>
      <c r="G108" s="176"/>
      <c r="H108" s="204"/>
    </row>
    <row r="109" spans="1:8" x14ac:dyDescent="0.35">
      <c r="A109" s="42" t="str">
        <f>_Intern!A518</f>
        <v>A</v>
      </c>
      <c r="B109" s="43">
        <f>_Intern!B518</f>
        <v>1147</v>
      </c>
      <c r="C109" s="76" t="str">
        <f>_Intern!C518</f>
        <v>Autoantikörper gegen liver-kidney mikrosomales Antigen (LKM)</v>
      </c>
      <c r="D109" s="184"/>
      <c r="E109" s="176"/>
      <c r="F109" s="176"/>
      <c r="G109" s="176"/>
      <c r="H109" s="204"/>
    </row>
    <row r="110" spans="1:8" x14ac:dyDescent="0.35">
      <c r="A110" s="42" t="str">
        <f>_Intern!A519</f>
        <v>A</v>
      </c>
      <c r="B110" s="43">
        <f>_Intern!B519</f>
        <v>1148</v>
      </c>
      <c r="C110" s="76" t="str">
        <f>_Intern!C519</f>
        <v>Autoantikörper gegen liver-kidney mikrosomales Antigen (LKM)</v>
      </c>
      <c r="D110" s="184"/>
      <c r="E110" s="176"/>
      <c r="F110" s="176"/>
      <c r="G110" s="176"/>
      <c r="H110" s="204"/>
    </row>
    <row r="111" spans="1:8" x14ac:dyDescent="0.35">
      <c r="A111" s="42" t="str">
        <f>_Intern!A520</f>
        <v>A</v>
      </c>
      <c r="B111" s="43">
        <f>_Intern!B520</f>
        <v>1149</v>
      </c>
      <c r="C111" s="76" t="str">
        <f>_Intern!C520</f>
        <v>Autoantikörper gegen M2 (Mitochondrial)</v>
      </c>
      <c r="D111" s="184"/>
      <c r="E111" s="176"/>
      <c r="F111" s="176"/>
      <c r="G111" s="176"/>
      <c r="H111" s="204"/>
    </row>
    <row r="112" spans="1:8" x14ac:dyDescent="0.35">
      <c r="A112" s="42" t="str">
        <f>_Intern!A521</f>
        <v>A</v>
      </c>
      <c r="B112" s="43">
        <f>_Intern!B521</f>
        <v>1150</v>
      </c>
      <c r="C112" s="76" t="str">
        <f>_Intern!C521</f>
        <v>Autoantikörper gegen M2 (Mitochondrial)</v>
      </c>
      <c r="D112" s="184"/>
      <c r="E112" s="176"/>
      <c r="F112" s="176"/>
      <c r="G112" s="176"/>
      <c r="H112" s="204"/>
    </row>
    <row r="113" spans="1:8" x14ac:dyDescent="0.35">
      <c r="A113" s="42" t="str">
        <f>_Intern!A522</f>
        <v>A</v>
      </c>
      <c r="B113" s="43">
        <f>_Intern!B522</f>
        <v>1155</v>
      </c>
      <c r="C113" s="76" t="str">
        <f>_Intern!C522</f>
        <v>Autoantikörper gegen Magenparietalzellen</v>
      </c>
      <c r="D113" s="184"/>
      <c r="E113" s="176"/>
      <c r="F113" s="176"/>
      <c r="G113" s="176"/>
      <c r="H113" s="204"/>
    </row>
    <row r="114" spans="1:8" x14ac:dyDescent="0.35">
      <c r="A114" s="42" t="str">
        <f>_Intern!A523</f>
        <v>A</v>
      </c>
      <c r="B114" s="43">
        <f>_Intern!B523</f>
        <v>1156</v>
      </c>
      <c r="C114" s="76" t="str">
        <f>_Intern!C523</f>
        <v>Autoantikörper gegen Magenparietalzellen</v>
      </c>
      <c r="D114" s="184"/>
      <c r="E114" s="176"/>
      <c r="F114" s="176"/>
      <c r="G114" s="176"/>
      <c r="H114" s="204"/>
    </row>
    <row r="115" spans="1:8" x14ac:dyDescent="0.35">
      <c r="A115" s="42" t="str">
        <f>_Intern!A524</f>
        <v>A</v>
      </c>
      <c r="B115" s="43">
        <f>_Intern!B524</f>
        <v>1157</v>
      </c>
      <c r="C115" s="76" t="str">
        <f>_Intern!C524</f>
        <v>Autoantikörper gegen Mitochondrien</v>
      </c>
      <c r="D115" s="184"/>
      <c r="E115" s="176"/>
      <c r="F115" s="176"/>
      <c r="G115" s="176"/>
      <c r="H115" s="204"/>
    </row>
    <row r="116" spans="1:8" x14ac:dyDescent="0.35">
      <c r="A116" s="42" t="str">
        <f>_Intern!A525</f>
        <v>A</v>
      </c>
      <c r="B116" s="43">
        <f>_Intern!B525</f>
        <v>1158</v>
      </c>
      <c r="C116" s="76" t="str">
        <f>_Intern!C525</f>
        <v>Autoantikörper gegen Mitochondrien</v>
      </c>
      <c r="D116" s="184"/>
      <c r="E116" s="176"/>
      <c r="F116" s="176"/>
      <c r="G116" s="176"/>
      <c r="H116" s="204"/>
    </row>
    <row r="117" spans="1:8" ht="29" x14ac:dyDescent="0.35">
      <c r="A117" s="42" t="str">
        <f>_Intern!A526</f>
        <v>A</v>
      </c>
      <c r="B117" s="43">
        <f>_Intern!B526</f>
        <v>1160.0999999999999</v>
      </c>
      <c r="C117" s="76" t="str">
        <f>_Intern!C526</f>
        <v>Autoantikörper gegen Neutrophilen-Cytoplasma (ANCA), Screening und Typisierung auf P-/C-/atypische ANCA</v>
      </c>
      <c r="D117" s="184"/>
      <c r="E117" s="176"/>
      <c r="F117" s="176"/>
      <c r="G117" s="176"/>
      <c r="H117" s="204"/>
    </row>
    <row r="118" spans="1:8" ht="29" x14ac:dyDescent="0.35">
      <c r="A118" s="42" t="str">
        <f>_Intern!A527</f>
        <v>A</v>
      </c>
      <c r="B118" s="43">
        <f>_Intern!B527</f>
        <v>1161.0999999999999</v>
      </c>
      <c r="C118" s="76" t="str">
        <f>_Intern!C527</f>
        <v>Autoantikörper gegen Neutrophilen-Cytoplasma (ANCA), Screening und Typisierung auf P-/C-/atypische ANCA</v>
      </c>
      <c r="D118" s="184"/>
      <c r="E118" s="176"/>
      <c r="F118" s="176"/>
      <c r="G118" s="176"/>
      <c r="H118" s="204"/>
    </row>
    <row r="119" spans="1:8" x14ac:dyDescent="0.35">
      <c r="A119" s="42" t="str">
        <f>_Intern!A528</f>
        <v>A</v>
      </c>
      <c r="B119" s="43">
        <f>_Intern!B528</f>
        <v>1162</v>
      </c>
      <c r="C119" s="76" t="str">
        <f>_Intern!C528</f>
        <v>Autoantikörper gegen Ovarialgewebe</v>
      </c>
      <c r="D119" s="184"/>
      <c r="E119" s="176"/>
      <c r="F119" s="176"/>
      <c r="G119" s="176"/>
      <c r="H119" s="204"/>
    </row>
    <row r="120" spans="1:8" x14ac:dyDescent="0.35">
      <c r="A120" s="42" t="str">
        <f>_Intern!A529</f>
        <v>A</v>
      </c>
      <c r="B120" s="43">
        <f>_Intern!B529</f>
        <v>1165</v>
      </c>
      <c r="C120" s="76" t="str">
        <f>_Intern!C529</f>
        <v>Autoantikörper gegen quergestreifte Muskulatur</v>
      </c>
      <c r="D120" s="184"/>
      <c r="E120" s="176"/>
      <c r="F120" s="176"/>
      <c r="G120" s="176"/>
      <c r="H120" s="204"/>
    </row>
    <row r="121" spans="1:8" x14ac:dyDescent="0.35">
      <c r="A121" s="42" t="str">
        <f>_Intern!A530</f>
        <v>A</v>
      </c>
      <c r="B121" s="43">
        <f>_Intern!B530</f>
        <v>1169</v>
      </c>
      <c r="C121" s="76" t="str">
        <f>_Intern!C530</f>
        <v>Autoantikörper gegen RNP</v>
      </c>
      <c r="D121" s="184"/>
      <c r="E121" s="176"/>
      <c r="F121" s="176"/>
      <c r="G121" s="176"/>
      <c r="H121" s="204"/>
    </row>
    <row r="122" spans="1:8" x14ac:dyDescent="0.35">
      <c r="A122" s="42" t="str">
        <f>_Intern!A531</f>
        <v>A</v>
      </c>
      <c r="B122" s="43">
        <f>_Intern!B531</f>
        <v>1170</v>
      </c>
      <c r="C122" s="76" t="str">
        <f>_Intern!C531</f>
        <v>Autoantikörper gegen RNP</v>
      </c>
      <c r="D122" s="184"/>
      <c r="E122" s="176"/>
      <c r="F122" s="176"/>
      <c r="G122" s="176"/>
      <c r="H122" s="204"/>
    </row>
    <row r="123" spans="1:8" x14ac:dyDescent="0.35">
      <c r="A123" s="42" t="str">
        <f>_Intern!A532</f>
        <v>A</v>
      </c>
      <c r="B123" s="43">
        <f>_Intern!B532</f>
        <v>1171</v>
      </c>
      <c r="C123" s="76" t="str">
        <f>_Intern!C532</f>
        <v>Autoantikörper gegen Scl70</v>
      </c>
      <c r="D123" s="184"/>
      <c r="E123" s="176"/>
      <c r="F123" s="176"/>
      <c r="G123" s="176"/>
      <c r="H123" s="204"/>
    </row>
    <row r="124" spans="1:8" x14ac:dyDescent="0.35">
      <c r="A124" s="42" t="str">
        <f>_Intern!A533</f>
        <v>A</v>
      </c>
      <c r="B124" s="43">
        <f>_Intern!B533</f>
        <v>1172</v>
      </c>
      <c r="C124" s="76" t="str">
        <f>_Intern!C533</f>
        <v>Autoantikörper gegen Scl70</v>
      </c>
      <c r="D124" s="184"/>
      <c r="E124" s="176"/>
      <c r="F124" s="176"/>
      <c r="G124" s="176"/>
      <c r="H124" s="204"/>
    </row>
    <row r="125" spans="1:8" x14ac:dyDescent="0.35">
      <c r="A125" s="42" t="str">
        <f>_Intern!A534</f>
        <v>A</v>
      </c>
      <c r="B125" s="43">
        <f>_Intern!B534</f>
        <v>1173</v>
      </c>
      <c r="C125" s="76" t="str">
        <f>_Intern!C534</f>
        <v>Autoantikörper gegen Sm</v>
      </c>
      <c r="D125" s="184"/>
      <c r="E125" s="176"/>
      <c r="F125" s="176"/>
      <c r="G125" s="176"/>
      <c r="H125" s="204"/>
    </row>
    <row r="126" spans="1:8" x14ac:dyDescent="0.35">
      <c r="A126" s="42" t="str">
        <f>_Intern!A535</f>
        <v>A</v>
      </c>
      <c r="B126" s="43">
        <f>_Intern!B535</f>
        <v>1174</v>
      </c>
      <c r="C126" s="76" t="str">
        <f>_Intern!C535</f>
        <v>Autoantikörper gegen Sm</v>
      </c>
      <c r="D126" s="184"/>
      <c r="E126" s="176"/>
      <c r="F126" s="176"/>
      <c r="G126" s="176"/>
      <c r="H126" s="204"/>
    </row>
    <row r="127" spans="1:8" x14ac:dyDescent="0.35">
      <c r="A127" s="42" t="str">
        <f>_Intern!A536</f>
        <v>A</v>
      </c>
      <c r="B127" s="43">
        <f>_Intern!B536</f>
        <v>1175</v>
      </c>
      <c r="C127" s="76" t="str">
        <f>_Intern!C536</f>
        <v>Autoantikörper gegen soluble liver antigen (SLA)</v>
      </c>
      <c r="D127" s="184"/>
      <c r="E127" s="176"/>
      <c r="F127" s="176"/>
      <c r="G127" s="176"/>
      <c r="H127" s="204"/>
    </row>
    <row r="128" spans="1:8" x14ac:dyDescent="0.35">
      <c r="A128" s="42" t="str">
        <f>_Intern!A537</f>
        <v>A</v>
      </c>
      <c r="B128" s="43">
        <f>_Intern!B537</f>
        <v>1176</v>
      </c>
      <c r="C128" s="76" t="str">
        <f>_Intern!C537</f>
        <v>Autoantikörper gegen soluble liver antigen (SLA)</v>
      </c>
      <c r="D128" s="184"/>
      <c r="E128" s="176"/>
      <c r="F128" s="176"/>
      <c r="G128" s="176"/>
      <c r="H128" s="204"/>
    </row>
    <row r="129" spans="1:8" x14ac:dyDescent="0.35">
      <c r="A129" s="42" t="str">
        <f>_Intern!A538</f>
        <v>A</v>
      </c>
      <c r="B129" s="43">
        <f>_Intern!B538</f>
        <v>1177.0999999999999</v>
      </c>
      <c r="C129" s="76" t="str">
        <f>_Intern!C538</f>
        <v>Autoantikörper gegen Spermien (Immunglobulin IgA, Immunglobulin IgG)</v>
      </c>
      <c r="D129" s="184"/>
      <c r="E129" s="176"/>
      <c r="F129" s="176"/>
      <c r="G129" s="176"/>
      <c r="H129" s="204"/>
    </row>
    <row r="130" spans="1:8" x14ac:dyDescent="0.35">
      <c r="A130" s="42" t="str">
        <f>_Intern!A539</f>
        <v>A</v>
      </c>
      <c r="B130" s="43">
        <f>_Intern!B539</f>
        <v>1181</v>
      </c>
      <c r="C130" s="76" t="str">
        <f>_Intern!C539</f>
        <v>Autoantikörper gegen SSA/Ro</v>
      </c>
      <c r="D130" s="184"/>
      <c r="E130" s="176"/>
      <c r="F130" s="176"/>
      <c r="G130" s="176"/>
      <c r="H130" s="204"/>
    </row>
    <row r="131" spans="1:8" x14ac:dyDescent="0.35">
      <c r="A131" s="42" t="str">
        <f>_Intern!A540</f>
        <v>A</v>
      </c>
      <c r="B131" s="43">
        <f>_Intern!B540</f>
        <v>1182</v>
      </c>
      <c r="C131" s="76" t="str">
        <f>_Intern!C540</f>
        <v>Autoantikörper gegen SSA/Ro</v>
      </c>
      <c r="D131" s="184"/>
      <c r="E131" s="176"/>
      <c r="F131" s="176"/>
      <c r="G131" s="176"/>
      <c r="H131" s="204"/>
    </row>
    <row r="132" spans="1:8" x14ac:dyDescent="0.35">
      <c r="A132" s="42" t="str">
        <f>_Intern!A541</f>
        <v>A</v>
      </c>
      <c r="B132" s="43">
        <f>_Intern!B541</f>
        <v>1183</v>
      </c>
      <c r="C132" s="76" t="str">
        <f>_Intern!C541</f>
        <v>Autoantikörper gegen SSB/La</v>
      </c>
      <c r="D132" s="184"/>
      <c r="E132" s="176"/>
      <c r="F132" s="176"/>
      <c r="G132" s="176"/>
      <c r="H132" s="204"/>
    </row>
    <row r="133" spans="1:8" x14ac:dyDescent="0.35">
      <c r="A133" s="42" t="str">
        <f>_Intern!A542</f>
        <v>A</v>
      </c>
      <c r="B133" s="43">
        <f>_Intern!B542</f>
        <v>1184</v>
      </c>
      <c r="C133" s="76" t="str">
        <f>_Intern!C542</f>
        <v>Autoantikörper gegen SSB/La</v>
      </c>
      <c r="D133" s="184"/>
      <c r="E133" s="176"/>
      <c r="F133" s="176"/>
      <c r="G133" s="176"/>
      <c r="H133" s="204"/>
    </row>
    <row r="134" spans="1:8" x14ac:dyDescent="0.35">
      <c r="A134" s="42" t="str">
        <f>_Intern!A543</f>
        <v>A</v>
      </c>
      <c r="B134" s="43">
        <f>_Intern!B543</f>
        <v>1186</v>
      </c>
      <c r="C134" s="76" t="str">
        <f>_Intern!C543</f>
        <v>Autoantikörper gegen Thyreoglobulin</v>
      </c>
      <c r="D134" s="184"/>
      <c r="E134" s="176"/>
      <c r="F134" s="176"/>
      <c r="G134" s="176"/>
      <c r="H134" s="204"/>
    </row>
    <row r="135" spans="1:8" x14ac:dyDescent="0.35">
      <c r="A135" s="42" t="str">
        <f>_Intern!A544</f>
        <v>A</v>
      </c>
      <c r="B135" s="43">
        <f>_Intern!B544</f>
        <v>1188.0999999999999</v>
      </c>
      <c r="C135" s="76" t="str">
        <f>_Intern!C544</f>
        <v>Autoantikörper gegen Mikrosomen (Thyreoperoxidase, TPO)</v>
      </c>
      <c r="D135" s="184"/>
      <c r="E135" s="176"/>
      <c r="F135" s="176"/>
      <c r="G135" s="176"/>
      <c r="H135" s="204"/>
    </row>
    <row r="136" spans="1:8" x14ac:dyDescent="0.35">
      <c r="A136" s="42" t="str">
        <f>_Intern!A545</f>
        <v>A</v>
      </c>
      <c r="B136" s="43">
        <f>_Intern!B545</f>
        <v>1189</v>
      </c>
      <c r="C136" s="76" t="str">
        <f>_Intern!C545</f>
        <v>Autoantikörper gegen TSH-Rezeptor (TRAK)</v>
      </c>
      <c r="D136" s="184"/>
      <c r="E136" s="176"/>
      <c r="F136" s="176"/>
      <c r="G136" s="176"/>
      <c r="H136" s="204"/>
    </row>
    <row r="137" spans="1:8" x14ac:dyDescent="0.35">
      <c r="A137" s="42" t="str">
        <f>_Intern!A546</f>
        <v>A</v>
      </c>
      <c r="B137" s="43">
        <f>_Intern!B546</f>
        <v>1190.0999999999999</v>
      </c>
      <c r="C137" s="76" t="str">
        <f>_Intern!C546</f>
        <v>Autoantikörper gegen Zellkerne (Antinukleäre Antikörper, ANA)</v>
      </c>
      <c r="D137" s="184"/>
      <c r="E137" s="176"/>
      <c r="F137" s="176"/>
      <c r="G137" s="176"/>
      <c r="H137" s="204"/>
    </row>
    <row r="138" spans="1:8" x14ac:dyDescent="0.35">
      <c r="A138" s="42" t="str">
        <f>_Intern!A547</f>
        <v>A</v>
      </c>
      <c r="B138" s="43">
        <f>_Intern!B547</f>
        <v>1191.0999999999999</v>
      </c>
      <c r="C138" s="76" t="str">
        <f>_Intern!C547</f>
        <v>Autoantikörper gegen Zellkerne (Antinukleäre Antikörper, ANA)</v>
      </c>
      <c r="D138" s="184"/>
      <c r="E138" s="176"/>
      <c r="F138" s="176"/>
      <c r="G138" s="176"/>
      <c r="H138" s="204"/>
    </row>
    <row r="139" spans="1:8" x14ac:dyDescent="0.35">
      <c r="A139" s="42" t="str">
        <f>_Intern!A548</f>
        <v>A</v>
      </c>
      <c r="B139" s="43">
        <f>_Intern!B548</f>
        <v>1192</v>
      </c>
      <c r="C139" s="76" t="str">
        <f>_Intern!C548</f>
        <v>Autoantikörper, seltene</v>
      </c>
      <c r="D139" s="184"/>
      <c r="E139" s="176"/>
      <c r="F139" s="176"/>
      <c r="G139" s="176"/>
      <c r="H139" s="204"/>
    </row>
    <row r="140" spans="1:8" x14ac:dyDescent="0.35">
      <c r="A140" s="42" t="str">
        <f>_Intern!A549</f>
        <v>A</v>
      </c>
      <c r="B140" s="43">
        <f>_Intern!B549</f>
        <v>1193</v>
      </c>
      <c r="C140" s="76" t="str">
        <f>_Intern!C549</f>
        <v>Autoantikörper, seltene</v>
      </c>
      <c r="D140" s="184"/>
      <c r="E140" s="176"/>
      <c r="F140" s="176"/>
      <c r="G140" s="176"/>
      <c r="H140" s="204"/>
    </row>
    <row r="141" spans="1:8" x14ac:dyDescent="0.35">
      <c r="A141" s="42" t="str">
        <f>_Intern!A550</f>
        <v>A</v>
      </c>
      <c r="B141" s="43">
        <f>_Intern!B550</f>
        <v>1194</v>
      </c>
      <c r="C141" s="76" t="str">
        <f>_Intern!C550</f>
        <v>Autoantikörper, seltene</v>
      </c>
      <c r="D141" s="184"/>
      <c r="E141" s="176"/>
      <c r="F141" s="176"/>
      <c r="G141" s="176"/>
      <c r="H141" s="204"/>
    </row>
    <row r="142" spans="1:8" x14ac:dyDescent="0.35">
      <c r="A142" s="42" t="str">
        <f>_Intern!A551</f>
        <v>A</v>
      </c>
      <c r="B142" s="43">
        <f>_Intern!B551</f>
        <v>1195</v>
      </c>
      <c r="C142" s="76" t="str">
        <f>_Intern!C551</f>
        <v>Autoantikörper, seltene</v>
      </c>
      <c r="D142" s="184"/>
      <c r="E142" s="176"/>
      <c r="F142" s="176"/>
      <c r="G142" s="176"/>
      <c r="H142" s="204"/>
    </row>
    <row r="143" spans="1:8" x14ac:dyDescent="0.35">
      <c r="A143" s="42" t="str">
        <f>_Intern!A552</f>
        <v>A</v>
      </c>
      <c r="B143" s="43">
        <f>_Intern!B552</f>
        <v>1197</v>
      </c>
      <c r="C143" s="76" t="str">
        <f>_Intern!C552</f>
        <v>Barbiturate</v>
      </c>
      <c r="D143" s="184"/>
      <c r="E143" s="176"/>
      <c r="F143" s="176"/>
      <c r="G143" s="176"/>
      <c r="H143" s="204"/>
    </row>
    <row r="144" spans="1:8" x14ac:dyDescent="0.35">
      <c r="A144" s="42" t="str">
        <f>_Intern!A553</f>
        <v>A</v>
      </c>
      <c r="B144" s="43">
        <f>_Intern!B553</f>
        <v>1199</v>
      </c>
      <c r="C144" s="76" t="str">
        <f>_Intern!C553</f>
        <v>Benzodiazepine</v>
      </c>
      <c r="D144" s="184"/>
      <c r="E144" s="176"/>
      <c r="F144" s="176"/>
      <c r="G144" s="176"/>
      <c r="H144" s="204"/>
    </row>
    <row r="145" spans="1:8" x14ac:dyDescent="0.35">
      <c r="A145" s="42" t="str">
        <f>_Intern!A554</f>
        <v>A</v>
      </c>
      <c r="B145" s="43">
        <f>_Intern!B554</f>
        <v>1200</v>
      </c>
      <c r="C145" s="76" t="str">
        <f>_Intern!C554</f>
        <v>Beta-2 Transferrin</v>
      </c>
      <c r="D145" s="184"/>
      <c r="E145" s="176"/>
      <c r="F145" s="176"/>
      <c r="G145" s="176"/>
      <c r="H145" s="204"/>
    </row>
    <row r="146" spans="1:8" x14ac:dyDescent="0.35">
      <c r="A146" s="42" t="str">
        <f>_Intern!A555</f>
        <v>A</v>
      </c>
      <c r="B146" s="43">
        <f>_Intern!B555</f>
        <v>1201</v>
      </c>
      <c r="C146" s="76" t="str">
        <f>_Intern!C555</f>
        <v>Beta-2-Mikroglobulin</v>
      </c>
      <c r="D146" s="184"/>
      <c r="E146" s="176"/>
      <c r="F146" s="176"/>
      <c r="G146" s="176"/>
      <c r="H146" s="204"/>
    </row>
    <row r="147" spans="1:8" x14ac:dyDescent="0.35">
      <c r="A147" s="42" t="str">
        <f>_Intern!A556</f>
        <v>A</v>
      </c>
      <c r="B147" s="43">
        <f>_Intern!B556</f>
        <v>1202</v>
      </c>
      <c r="C147" s="76" t="str">
        <f>_Intern!C556</f>
        <v>Carotin</v>
      </c>
      <c r="D147" s="184"/>
      <c r="E147" s="176"/>
      <c r="F147" s="176"/>
      <c r="G147" s="176"/>
      <c r="H147" s="204"/>
    </row>
    <row r="148" spans="1:8" x14ac:dyDescent="0.35">
      <c r="A148" s="42" t="str">
        <f>_Intern!A557</f>
        <v>A</v>
      </c>
      <c r="B148" s="43">
        <f>_Intern!B557</f>
        <v>1205</v>
      </c>
      <c r="C148" s="76" t="str">
        <f>_Intern!C557</f>
        <v>Bikarbonat</v>
      </c>
      <c r="D148" s="184"/>
      <c r="E148" s="176"/>
      <c r="F148" s="176"/>
      <c r="G148" s="176"/>
      <c r="H148" s="204"/>
    </row>
    <row r="149" spans="1:8" x14ac:dyDescent="0.35">
      <c r="A149" s="42" t="str">
        <f>_Intern!A558</f>
        <v>A</v>
      </c>
      <c r="B149" s="43">
        <f>_Intern!B558</f>
        <v>1206</v>
      </c>
      <c r="C149" s="76" t="str">
        <f>_Intern!C558</f>
        <v>Bilirubin, direkt</v>
      </c>
      <c r="D149" s="184"/>
      <c r="E149" s="176"/>
      <c r="F149" s="176"/>
      <c r="G149" s="176"/>
      <c r="H149" s="204"/>
    </row>
    <row r="150" spans="1:8" x14ac:dyDescent="0.35">
      <c r="A150" s="42" t="str">
        <f>_Intern!A559</f>
        <v>A</v>
      </c>
      <c r="B150" s="43">
        <f>_Intern!B559</f>
        <v>1207</v>
      </c>
      <c r="C150" s="76" t="str">
        <f>_Intern!C559</f>
        <v>Bilirubin, gesamt</v>
      </c>
      <c r="D150" s="184"/>
      <c r="E150" s="176"/>
      <c r="F150" s="176"/>
      <c r="G150" s="176"/>
      <c r="H150" s="204"/>
    </row>
    <row r="151" spans="1:8" x14ac:dyDescent="0.35">
      <c r="A151" s="42" t="str">
        <f>_Intern!A560</f>
        <v>A</v>
      </c>
      <c r="B151" s="43">
        <f>_Intern!B560</f>
        <v>1207.01</v>
      </c>
      <c r="C151" s="76" t="str">
        <f>_Intern!C560</f>
        <v>Bilirubin, gesamt</v>
      </c>
      <c r="D151" s="184"/>
      <c r="E151" s="176"/>
      <c r="F151" s="176"/>
      <c r="G151" s="176"/>
      <c r="H151" s="204"/>
    </row>
    <row r="152" spans="1:8" x14ac:dyDescent="0.35">
      <c r="A152" s="42" t="str">
        <f>_Intern!A561</f>
        <v>A</v>
      </c>
      <c r="B152" s="43">
        <f>_Intern!B561</f>
        <v>1211</v>
      </c>
      <c r="C152" s="76" t="str">
        <f>_Intern!C561</f>
        <v>Blei</v>
      </c>
      <c r="D152" s="184"/>
      <c r="E152" s="176"/>
      <c r="F152" s="176"/>
      <c r="G152" s="176"/>
      <c r="H152" s="204"/>
    </row>
    <row r="153" spans="1:8" x14ac:dyDescent="0.35">
      <c r="A153" s="42" t="str">
        <f>_Intern!A562</f>
        <v>A</v>
      </c>
      <c r="B153" s="43">
        <f>_Intern!B562</f>
        <v>1212</v>
      </c>
      <c r="C153" s="76" t="str">
        <f>_Intern!C562</f>
        <v>Blutgase: pH, pCO2, pO2, Bikarbonat inkl. abgeleitete Werte</v>
      </c>
      <c r="D153" s="184"/>
      <c r="E153" s="176"/>
      <c r="F153" s="176"/>
      <c r="G153" s="176"/>
      <c r="H153" s="204"/>
    </row>
    <row r="154" spans="1:8" x14ac:dyDescent="0.35">
      <c r="A154" s="42" t="str">
        <f>_Intern!A563</f>
        <v>A</v>
      </c>
      <c r="B154" s="43">
        <f>_Intern!B563</f>
        <v>1216</v>
      </c>
      <c r="C154" s="76" t="str">
        <f>_Intern!C563</f>
        <v>CA 125</v>
      </c>
      <c r="D154" s="184"/>
      <c r="E154" s="176"/>
      <c r="F154" s="176"/>
      <c r="G154" s="176"/>
      <c r="H154" s="204"/>
    </row>
    <row r="155" spans="1:8" x14ac:dyDescent="0.35">
      <c r="A155" s="42" t="str">
        <f>_Intern!A564</f>
        <v>A</v>
      </c>
      <c r="B155" s="43">
        <f>_Intern!B564</f>
        <v>1217</v>
      </c>
      <c r="C155" s="76" t="str">
        <f>_Intern!C564</f>
        <v>CA 15-3</v>
      </c>
      <c r="D155" s="184"/>
      <c r="E155" s="176"/>
      <c r="F155" s="176"/>
      <c r="G155" s="176"/>
      <c r="H155" s="204"/>
    </row>
    <row r="156" spans="1:8" x14ac:dyDescent="0.35">
      <c r="A156" s="42" t="str">
        <f>_Intern!A565</f>
        <v>A</v>
      </c>
      <c r="B156" s="43">
        <f>_Intern!B565</f>
        <v>1218</v>
      </c>
      <c r="C156" s="76" t="str">
        <f>_Intern!C565</f>
        <v>CA 19-9</v>
      </c>
      <c r="D156" s="184"/>
      <c r="E156" s="176"/>
      <c r="F156" s="176"/>
      <c r="G156" s="176"/>
      <c r="H156" s="204"/>
    </row>
    <row r="157" spans="1:8" x14ac:dyDescent="0.35">
      <c r="A157" s="42" t="str">
        <f>_Intern!A566</f>
        <v>A</v>
      </c>
      <c r="B157" s="43">
        <f>_Intern!B566</f>
        <v>1219</v>
      </c>
      <c r="C157" s="76" t="str">
        <f>_Intern!C566</f>
        <v>CA 72-4</v>
      </c>
      <c r="D157" s="184"/>
      <c r="E157" s="176"/>
      <c r="F157" s="176"/>
      <c r="G157" s="176"/>
      <c r="H157" s="204"/>
    </row>
    <row r="158" spans="1:8" x14ac:dyDescent="0.35">
      <c r="A158" s="42" t="str">
        <f>_Intern!A567</f>
        <v>A</v>
      </c>
      <c r="B158" s="43">
        <f>_Intern!B567</f>
        <v>1220</v>
      </c>
      <c r="C158" s="76" t="str">
        <f>_Intern!C567</f>
        <v>Caeruloplasmin</v>
      </c>
      <c r="D158" s="184"/>
      <c r="E158" s="176"/>
      <c r="F158" s="176"/>
      <c r="G158" s="176"/>
      <c r="H158" s="204"/>
    </row>
    <row r="159" spans="1:8" x14ac:dyDescent="0.35">
      <c r="A159" s="42" t="str">
        <f>_Intern!A568</f>
        <v>A</v>
      </c>
      <c r="B159" s="43">
        <f>_Intern!B568</f>
        <v>1221</v>
      </c>
      <c r="C159" s="76" t="str">
        <f>_Intern!C568</f>
        <v>Calcitonin</v>
      </c>
      <c r="D159" s="184"/>
      <c r="E159" s="176"/>
      <c r="F159" s="176"/>
      <c r="G159" s="176"/>
      <c r="H159" s="204"/>
    </row>
    <row r="160" spans="1:8" x14ac:dyDescent="0.35">
      <c r="A160" s="42" t="str">
        <f>_Intern!A569</f>
        <v>A</v>
      </c>
      <c r="B160" s="43">
        <f>_Intern!B569</f>
        <v>1222</v>
      </c>
      <c r="C160" s="76" t="str">
        <f>_Intern!C569</f>
        <v>Calcium ionisiert</v>
      </c>
      <c r="D160" s="184"/>
      <c r="E160" s="176"/>
      <c r="F160" s="176"/>
      <c r="G160" s="176"/>
      <c r="H160" s="204"/>
    </row>
    <row r="161" spans="1:8" x14ac:dyDescent="0.35">
      <c r="A161" s="42" t="str">
        <f>_Intern!A570</f>
        <v>A</v>
      </c>
      <c r="B161" s="43">
        <f>_Intern!B570</f>
        <v>1223</v>
      </c>
      <c r="C161" s="76" t="str">
        <f>_Intern!C570</f>
        <v>Calcium, total</v>
      </c>
      <c r="D161" s="184"/>
      <c r="E161" s="176"/>
      <c r="F161" s="176"/>
      <c r="G161" s="176"/>
      <c r="H161" s="204"/>
    </row>
    <row r="162" spans="1:8" x14ac:dyDescent="0.35">
      <c r="A162" s="42" t="str">
        <f>_Intern!A571</f>
        <v>A</v>
      </c>
      <c r="B162" s="43">
        <f>_Intern!B571</f>
        <v>1224.0999999999999</v>
      </c>
      <c r="C162" s="76" t="str">
        <f>_Intern!C571</f>
        <v>Calprotectin</v>
      </c>
      <c r="D162" s="184"/>
      <c r="E162" s="176"/>
      <c r="F162" s="176"/>
      <c r="G162" s="176"/>
      <c r="H162" s="204"/>
    </row>
    <row r="163" spans="1:8" x14ac:dyDescent="0.35">
      <c r="A163" s="42" t="str">
        <f>_Intern!A572</f>
        <v>A</v>
      </c>
      <c r="B163" s="43">
        <f>_Intern!B572</f>
        <v>1226</v>
      </c>
      <c r="C163" s="76" t="str">
        <f>_Intern!C572</f>
        <v>Transferrin carbohydrate deficient (CDT)</v>
      </c>
      <c r="D163" s="184"/>
      <c r="E163" s="176"/>
      <c r="F163" s="176"/>
      <c r="G163" s="176"/>
      <c r="H163" s="204"/>
    </row>
    <row r="164" spans="1:8" x14ac:dyDescent="0.35">
      <c r="A164" s="42" t="str">
        <f>_Intern!A573</f>
        <v>A</v>
      </c>
      <c r="B164" s="43">
        <f>_Intern!B573</f>
        <v>1227</v>
      </c>
      <c r="C164" s="76" t="str">
        <f>_Intern!C573</f>
        <v>CEA (Carcinoembryonales Antigen)</v>
      </c>
      <c r="D164" s="184"/>
      <c r="E164" s="176"/>
      <c r="F164" s="176"/>
      <c r="G164" s="176"/>
      <c r="H164" s="204"/>
    </row>
    <row r="165" spans="1:8" x14ac:dyDescent="0.35">
      <c r="A165" s="42" t="str">
        <f>_Intern!A574</f>
        <v>A</v>
      </c>
      <c r="B165" s="43">
        <f>_Intern!B574</f>
        <v>1229</v>
      </c>
      <c r="C165" s="76" t="str">
        <f>_Intern!C574</f>
        <v>Chlorid</v>
      </c>
      <c r="D165" s="184"/>
      <c r="E165" s="176"/>
      <c r="F165" s="176"/>
      <c r="G165" s="176"/>
      <c r="H165" s="204"/>
    </row>
    <row r="166" spans="1:8" x14ac:dyDescent="0.35">
      <c r="A166" s="42" t="str">
        <f>_Intern!A575</f>
        <v>A</v>
      </c>
      <c r="B166" s="43">
        <f>_Intern!B575</f>
        <v>1230</v>
      </c>
      <c r="C166" s="76" t="str">
        <f>_Intern!C575</f>
        <v>Cholesterin</v>
      </c>
      <c r="D166" s="184"/>
      <c r="E166" s="176"/>
      <c r="F166" s="176"/>
      <c r="G166" s="176"/>
      <c r="H166" s="204"/>
    </row>
    <row r="167" spans="1:8" x14ac:dyDescent="0.35">
      <c r="A167" s="42" t="str">
        <f>_Intern!A576</f>
        <v>A</v>
      </c>
      <c r="B167" s="43">
        <f>_Intern!B576</f>
        <v>1230.01</v>
      </c>
      <c r="C167" s="76" t="str">
        <f>_Intern!C576</f>
        <v>Cholesterin</v>
      </c>
      <c r="D167" s="184"/>
      <c r="E167" s="176"/>
      <c r="F167" s="176"/>
      <c r="G167" s="176"/>
      <c r="H167" s="204"/>
    </row>
    <row r="168" spans="1:8" x14ac:dyDescent="0.35">
      <c r="A168" s="42" t="str">
        <f>_Intern!A577</f>
        <v>A</v>
      </c>
      <c r="B168" s="43">
        <f>_Intern!B577</f>
        <v>1231</v>
      </c>
      <c r="C168" s="76" t="str">
        <f>_Intern!C577</f>
        <v>Cholinesterase (CHE)</v>
      </c>
      <c r="D168" s="184"/>
      <c r="E168" s="176"/>
      <c r="F168" s="176"/>
      <c r="G168" s="176"/>
      <c r="H168" s="204"/>
    </row>
    <row r="169" spans="1:8" x14ac:dyDescent="0.35">
      <c r="A169" s="42" t="str">
        <f>_Intern!A578</f>
        <v>A</v>
      </c>
      <c r="B169" s="43">
        <f>_Intern!B578</f>
        <v>1232</v>
      </c>
      <c r="C169" s="76" t="str">
        <f>_Intern!C578</f>
        <v>Cholinesterase mit Dibucainzahl</v>
      </c>
      <c r="D169" s="184"/>
      <c r="E169" s="176"/>
      <c r="F169" s="176"/>
      <c r="G169" s="176"/>
      <c r="H169" s="204"/>
    </row>
    <row r="170" spans="1:8" x14ac:dyDescent="0.35">
      <c r="A170" s="42" t="str">
        <f>_Intern!A579</f>
        <v>A</v>
      </c>
      <c r="B170" s="43">
        <f>_Intern!B579</f>
        <v>1233</v>
      </c>
      <c r="C170" s="76" t="str">
        <f>_Intern!C579</f>
        <v>Chrom</v>
      </c>
      <c r="D170" s="184"/>
      <c r="E170" s="176"/>
      <c r="F170" s="176"/>
      <c r="G170" s="176"/>
      <c r="H170" s="204"/>
    </row>
    <row r="171" spans="1:8" x14ac:dyDescent="0.35">
      <c r="A171" s="42" t="str">
        <f>_Intern!A580</f>
        <v>A</v>
      </c>
      <c r="B171" s="43">
        <f>_Intern!B580</f>
        <v>1238</v>
      </c>
      <c r="C171" s="76" t="str">
        <f>_Intern!C580</f>
        <v>Coffein</v>
      </c>
      <c r="D171" s="184"/>
      <c r="E171" s="176"/>
      <c r="F171" s="176"/>
      <c r="G171" s="176"/>
      <c r="H171" s="204"/>
    </row>
    <row r="172" spans="1:8" x14ac:dyDescent="0.35">
      <c r="A172" s="42" t="str">
        <f>_Intern!A581</f>
        <v>A</v>
      </c>
      <c r="B172" s="43">
        <f>_Intern!B581</f>
        <v>1239</v>
      </c>
      <c r="C172" s="76" t="str">
        <f>_Intern!C581</f>
        <v>Corticotropin (ACTH)</v>
      </c>
      <c r="D172" s="184"/>
      <c r="E172" s="176"/>
      <c r="F172" s="176"/>
      <c r="G172" s="176"/>
      <c r="H172" s="204"/>
    </row>
    <row r="173" spans="1:8" x14ac:dyDescent="0.35">
      <c r="A173" s="42" t="str">
        <f>_Intern!A582</f>
        <v>A</v>
      </c>
      <c r="B173" s="43">
        <f>_Intern!B582</f>
        <v>1240.0999999999999</v>
      </c>
      <c r="C173" s="76" t="str">
        <f>_Intern!C582</f>
        <v>Cortisol</v>
      </c>
      <c r="D173" s="184"/>
      <c r="E173" s="176"/>
      <c r="F173" s="176"/>
      <c r="G173" s="176"/>
      <c r="H173" s="204"/>
    </row>
    <row r="174" spans="1:8" x14ac:dyDescent="0.35">
      <c r="A174" s="42" t="str">
        <f>_Intern!A583</f>
        <v>A</v>
      </c>
      <c r="B174" s="43">
        <f>_Intern!B583</f>
        <v>1241</v>
      </c>
      <c r="C174" s="76" t="str">
        <f>_Intern!C583</f>
        <v>Cortisol, freies</v>
      </c>
      <c r="D174" s="184"/>
      <c r="E174" s="176"/>
      <c r="F174" s="176"/>
      <c r="G174" s="176"/>
      <c r="H174" s="204"/>
    </row>
    <row r="175" spans="1:8" x14ac:dyDescent="0.35">
      <c r="A175" s="42" t="str">
        <f>_Intern!A584</f>
        <v>A</v>
      </c>
      <c r="B175" s="43">
        <f>_Intern!B584</f>
        <v>1244</v>
      </c>
      <c r="C175" s="76" t="str">
        <f>_Intern!C584</f>
        <v>C-Peptid</v>
      </c>
      <c r="D175" s="184"/>
      <c r="E175" s="176"/>
      <c r="F175" s="176"/>
      <c r="G175" s="176"/>
      <c r="H175" s="204"/>
    </row>
    <row r="176" spans="1:8" x14ac:dyDescent="0.35">
      <c r="A176" s="42" t="str">
        <f>_Intern!A585</f>
        <v>A</v>
      </c>
      <c r="B176" s="43">
        <f>_Intern!B585</f>
        <v>1245</v>
      </c>
      <c r="C176" s="76" t="str">
        <f>_Intern!C585</f>
        <v>C-reaktives Protein (CRP)</v>
      </c>
      <c r="D176" s="184"/>
      <c r="E176" s="176"/>
      <c r="F176" s="176"/>
      <c r="G176" s="176"/>
      <c r="H176" s="204"/>
    </row>
    <row r="177" spans="1:8" x14ac:dyDescent="0.35">
      <c r="A177" s="42" t="str">
        <f>_Intern!A586</f>
        <v>A</v>
      </c>
      <c r="B177" s="43">
        <f>_Intern!B586</f>
        <v>1245.01</v>
      </c>
      <c r="C177" s="76" t="str">
        <f>_Intern!C586</f>
        <v>C-reaktives Protein (CRP)</v>
      </c>
      <c r="D177" s="184"/>
      <c r="E177" s="176"/>
      <c r="F177" s="176"/>
      <c r="G177" s="176"/>
      <c r="H177" s="204"/>
    </row>
    <row r="178" spans="1:8" x14ac:dyDescent="0.35">
      <c r="A178" s="42" t="str">
        <f>_Intern!A587</f>
        <v>A</v>
      </c>
      <c r="B178" s="43">
        <f>_Intern!B587</f>
        <v>1249</v>
      </c>
      <c r="C178" s="76" t="str">
        <f>_Intern!C587</f>
        <v>Creatinkinase</v>
      </c>
      <c r="D178" s="184"/>
      <c r="E178" s="176"/>
      <c r="F178" s="176"/>
      <c r="G178" s="176"/>
      <c r="H178" s="204"/>
    </row>
    <row r="179" spans="1:8" x14ac:dyDescent="0.35">
      <c r="A179" s="42" t="str">
        <f>_Intern!A588</f>
        <v>A</v>
      </c>
      <c r="B179" s="43">
        <f>_Intern!B588</f>
        <v>1249.01</v>
      </c>
      <c r="C179" s="76" t="str">
        <f>_Intern!C588</f>
        <v>Creatinkinase</v>
      </c>
      <c r="D179" s="184"/>
      <c r="E179" s="176"/>
      <c r="F179" s="176"/>
      <c r="G179" s="176"/>
      <c r="H179" s="204"/>
    </row>
    <row r="180" spans="1:8" x14ac:dyDescent="0.35">
      <c r="A180" s="42" t="str">
        <f>_Intern!A589</f>
        <v>A</v>
      </c>
      <c r="B180" s="43">
        <f>_Intern!B589</f>
        <v>1250</v>
      </c>
      <c r="C180" s="76" t="str">
        <f>_Intern!C589</f>
        <v>Creatinkinase MB (CK-MB)</v>
      </c>
      <c r="D180" s="184"/>
      <c r="E180" s="176"/>
      <c r="F180" s="176"/>
      <c r="G180" s="176"/>
      <c r="H180" s="204"/>
    </row>
    <row r="181" spans="1:8" x14ac:dyDescent="0.35">
      <c r="A181" s="42" t="str">
        <f>_Intern!A590</f>
        <v>A</v>
      </c>
      <c r="B181" s="43">
        <f>_Intern!B590</f>
        <v>1251</v>
      </c>
      <c r="C181" s="76" t="str">
        <f>_Intern!C590</f>
        <v>Creatinkinase MB (CK-MB), Masse</v>
      </c>
      <c r="D181" s="184"/>
      <c r="E181" s="176"/>
      <c r="F181" s="176"/>
      <c r="G181" s="176"/>
      <c r="H181" s="204"/>
    </row>
    <row r="182" spans="1:8" x14ac:dyDescent="0.35">
      <c r="A182" s="42" t="str">
        <f>_Intern!A591</f>
        <v>A</v>
      </c>
      <c r="B182" s="43">
        <f>_Intern!B591</f>
        <v>1252</v>
      </c>
      <c r="C182" s="76" t="str">
        <f>_Intern!C591</f>
        <v>Creatinkinase Isoenzyme</v>
      </c>
      <c r="D182" s="184"/>
      <c r="E182" s="176"/>
      <c r="F182" s="176"/>
      <c r="G182" s="176"/>
      <c r="H182" s="204"/>
    </row>
    <row r="183" spans="1:8" x14ac:dyDescent="0.35">
      <c r="A183" s="42" t="str">
        <f>_Intern!A592</f>
        <v>A</v>
      </c>
      <c r="B183" s="43">
        <f>_Intern!B592</f>
        <v>1253</v>
      </c>
      <c r="C183" s="76" t="str">
        <f>_Intern!C592</f>
        <v>CTLp</v>
      </c>
      <c r="D183" s="184"/>
      <c r="E183" s="176"/>
      <c r="F183" s="176"/>
      <c r="G183" s="176"/>
      <c r="H183" s="204"/>
    </row>
    <row r="184" spans="1:8" x14ac:dyDescent="0.35">
      <c r="A184" s="42" t="str">
        <f>_Intern!A593</f>
        <v>A</v>
      </c>
      <c r="B184" s="43">
        <f>_Intern!B593</f>
        <v>1254</v>
      </c>
      <c r="C184" s="76" t="str">
        <f>_Intern!C593</f>
        <v>Adenosinmonophosphat zyklisch</v>
      </c>
      <c r="D184" s="184"/>
      <c r="E184" s="176"/>
      <c r="F184" s="176"/>
      <c r="G184" s="176"/>
      <c r="H184" s="204"/>
    </row>
    <row r="185" spans="1:8" x14ac:dyDescent="0.35">
      <c r="A185" s="42" t="str">
        <f>_Intern!A594</f>
        <v>A</v>
      </c>
      <c r="B185" s="43">
        <f>_Intern!B594</f>
        <v>1255</v>
      </c>
      <c r="C185" s="76" t="str">
        <f>_Intern!C594</f>
        <v>CYFRA-21-2</v>
      </c>
      <c r="D185" s="184"/>
      <c r="E185" s="176"/>
      <c r="F185" s="176"/>
      <c r="G185" s="176"/>
      <c r="H185" s="204"/>
    </row>
    <row r="186" spans="1:8" x14ac:dyDescent="0.35">
      <c r="A186" s="42" t="str">
        <f>_Intern!A595</f>
        <v>A</v>
      </c>
      <c r="B186" s="43">
        <f>_Intern!B595</f>
        <v>1257</v>
      </c>
      <c r="C186" s="76" t="str">
        <f>_Intern!C595</f>
        <v>Cystatin C</v>
      </c>
      <c r="D186" s="184"/>
      <c r="E186" s="176"/>
      <c r="F186" s="176"/>
      <c r="G186" s="176"/>
      <c r="H186" s="204"/>
    </row>
    <row r="187" spans="1:8" ht="29" x14ac:dyDescent="0.35">
      <c r="A187" s="42" t="str">
        <f>_Intern!A596</f>
        <v>A</v>
      </c>
      <c r="B187" s="43">
        <f>_Intern!B596</f>
        <v>1258</v>
      </c>
      <c r="C187" s="76" t="str">
        <f>_Intern!C596</f>
        <v>DDAVP-Infusion zu diagnostischen Zwecken, inkl. Faktor VIII und vWF Bestimmung</v>
      </c>
      <c r="D187" s="184"/>
      <c r="E187" s="176"/>
      <c r="F187" s="176"/>
      <c r="G187" s="176"/>
      <c r="H187" s="204"/>
    </row>
    <row r="188" spans="1:8" x14ac:dyDescent="0.35">
      <c r="A188" s="42" t="str">
        <f>_Intern!A597</f>
        <v>A</v>
      </c>
      <c r="B188" s="43">
        <f>_Intern!B597</f>
        <v>1260</v>
      </c>
      <c r="C188" s="76" t="str">
        <f>_Intern!C597</f>
        <v>D-Dimere</v>
      </c>
      <c r="D188" s="184"/>
      <c r="E188" s="176"/>
      <c r="F188" s="176"/>
      <c r="G188" s="176"/>
      <c r="H188" s="204"/>
    </row>
    <row r="189" spans="1:8" x14ac:dyDescent="0.35">
      <c r="A189" s="42" t="str">
        <f>_Intern!A598</f>
        <v>A</v>
      </c>
      <c r="B189" s="43">
        <f>_Intern!B598</f>
        <v>1260.01</v>
      </c>
      <c r="C189" s="76" t="str">
        <f>_Intern!C598</f>
        <v>D-Dimere</v>
      </c>
      <c r="D189" s="184"/>
      <c r="E189" s="176"/>
      <c r="F189" s="176"/>
      <c r="G189" s="176"/>
      <c r="H189" s="204"/>
    </row>
    <row r="190" spans="1:8" x14ac:dyDescent="0.35">
      <c r="A190" s="42" t="str">
        <f>_Intern!A599</f>
        <v>A</v>
      </c>
      <c r="B190" s="43">
        <f>_Intern!B599</f>
        <v>1261</v>
      </c>
      <c r="C190" s="76" t="str">
        <f>_Intern!C599</f>
        <v>Dehydroepiandrosteron (DHEA)</v>
      </c>
      <c r="D190" s="184"/>
      <c r="E190" s="176"/>
      <c r="F190" s="176"/>
      <c r="G190" s="176"/>
      <c r="H190" s="204"/>
    </row>
    <row r="191" spans="1:8" x14ac:dyDescent="0.35">
      <c r="A191" s="42" t="str">
        <f>_Intern!A600</f>
        <v>A</v>
      </c>
      <c r="B191" s="43">
        <f>_Intern!B600</f>
        <v>1262</v>
      </c>
      <c r="C191" s="76" t="str">
        <f>_Intern!C600</f>
        <v>Dehydroepiandrosteron-Sulfat (DHEA-S)</v>
      </c>
      <c r="D191" s="184"/>
      <c r="E191" s="176"/>
      <c r="F191" s="176"/>
      <c r="G191" s="176"/>
      <c r="H191" s="204"/>
    </row>
    <row r="192" spans="1:8" x14ac:dyDescent="0.35">
      <c r="A192" s="42" t="str">
        <f>_Intern!A601</f>
        <v>A</v>
      </c>
      <c r="B192" s="43">
        <f>_Intern!B601</f>
        <v>1263</v>
      </c>
      <c r="C192" s="76" t="str">
        <f>_Intern!C601</f>
        <v>Delta-Aminolävulinat (ALA)</v>
      </c>
      <c r="D192" s="184"/>
      <c r="E192" s="176"/>
      <c r="F192" s="176"/>
      <c r="G192" s="176"/>
      <c r="H192" s="204"/>
    </row>
    <row r="193" spans="1:8" x14ac:dyDescent="0.35">
      <c r="A193" s="42" t="str">
        <f>_Intern!A602</f>
        <v>A</v>
      </c>
      <c r="B193" s="43">
        <f>_Intern!B602</f>
        <v>1265.0999999999999</v>
      </c>
      <c r="C193" s="76" t="str">
        <f>_Intern!C602</f>
        <v>Pyridinolin und/oder Deoxypyridinolin</v>
      </c>
      <c r="D193" s="184"/>
      <c r="E193" s="176"/>
      <c r="F193" s="176"/>
      <c r="G193" s="176"/>
      <c r="H193" s="204"/>
    </row>
    <row r="194" spans="1:8" x14ac:dyDescent="0.35">
      <c r="A194" s="42" t="str">
        <f>_Intern!A603</f>
        <v>A</v>
      </c>
      <c r="B194" s="43">
        <f>_Intern!B603</f>
        <v>1266</v>
      </c>
      <c r="C194" s="76" t="str">
        <f>_Intern!C603</f>
        <v>Differentialblutbild, Ausstrich</v>
      </c>
      <c r="D194" s="184"/>
      <c r="E194" s="176"/>
      <c r="F194" s="176"/>
      <c r="G194" s="176"/>
      <c r="H194" s="204"/>
    </row>
    <row r="195" spans="1:8" x14ac:dyDescent="0.35">
      <c r="A195" s="42" t="str">
        <f>_Intern!A604</f>
        <v>A</v>
      </c>
      <c r="B195" s="43">
        <f>_Intern!B604</f>
        <v>1267</v>
      </c>
      <c r="C195" s="76" t="str">
        <f>_Intern!C604</f>
        <v>Digoxin</v>
      </c>
      <c r="D195" s="184"/>
      <c r="E195" s="176"/>
      <c r="F195" s="176"/>
      <c r="G195" s="176"/>
      <c r="H195" s="204"/>
    </row>
    <row r="196" spans="1:8" x14ac:dyDescent="0.35">
      <c r="A196" s="42" t="str">
        <f>_Intern!A605</f>
        <v>A</v>
      </c>
      <c r="B196" s="43">
        <f>_Intern!B605</f>
        <v>1270</v>
      </c>
      <c r="C196" s="76" t="str">
        <f>_Intern!C605</f>
        <v>Eisen</v>
      </c>
      <c r="D196" s="184"/>
      <c r="E196" s="176"/>
      <c r="F196" s="176"/>
      <c r="G196" s="176"/>
      <c r="H196" s="204"/>
    </row>
    <row r="197" spans="1:8" x14ac:dyDescent="0.35">
      <c r="A197" s="42" t="str">
        <f>_Intern!A606</f>
        <v>A</v>
      </c>
      <c r="B197" s="43">
        <f>_Intern!B606</f>
        <v>1271</v>
      </c>
      <c r="C197" s="76" t="str">
        <f>_Intern!C606</f>
        <v>Eisen, hepatisch</v>
      </c>
      <c r="D197" s="184"/>
      <c r="E197" s="176"/>
      <c r="F197" s="176"/>
      <c r="G197" s="176"/>
      <c r="H197" s="204"/>
    </row>
    <row r="198" spans="1:8" x14ac:dyDescent="0.35">
      <c r="A198" s="42" t="str">
        <f>_Intern!A607</f>
        <v>A</v>
      </c>
      <c r="B198" s="43">
        <f>_Intern!B607</f>
        <v>1273</v>
      </c>
      <c r="C198" s="76" t="str">
        <f>_Intern!C607</f>
        <v>Elastase, pankreatische</v>
      </c>
      <c r="D198" s="184"/>
      <c r="E198" s="176"/>
      <c r="F198" s="176"/>
      <c r="G198" s="176"/>
      <c r="H198" s="204"/>
    </row>
    <row r="199" spans="1:8" x14ac:dyDescent="0.35">
      <c r="A199" s="42" t="str">
        <f>_Intern!A608</f>
        <v>A</v>
      </c>
      <c r="B199" s="43">
        <f>_Intern!B608</f>
        <v>1278</v>
      </c>
      <c r="C199" s="76" t="str">
        <f>_Intern!C608</f>
        <v>Eosinophiles kationisches Protein (ECP)</v>
      </c>
      <c r="D199" s="184"/>
      <c r="E199" s="176"/>
      <c r="F199" s="176"/>
      <c r="G199" s="176"/>
      <c r="H199" s="204"/>
    </row>
    <row r="200" spans="1:8" x14ac:dyDescent="0.35">
      <c r="A200" s="42" t="str">
        <f>_Intern!A609</f>
        <v>A</v>
      </c>
      <c r="B200" s="43">
        <f>_Intern!B609</f>
        <v>1279</v>
      </c>
      <c r="C200" s="76" t="str">
        <f>_Intern!C609</f>
        <v>Erythropoietin</v>
      </c>
      <c r="D200" s="184"/>
      <c r="E200" s="176"/>
      <c r="F200" s="176"/>
      <c r="G200" s="176"/>
      <c r="H200" s="204"/>
    </row>
    <row r="201" spans="1:8" x14ac:dyDescent="0.35">
      <c r="A201" s="42" t="str">
        <f>_Intern!A610</f>
        <v>A</v>
      </c>
      <c r="B201" s="43">
        <f>_Intern!B610</f>
        <v>1281.0999999999999</v>
      </c>
      <c r="C201" s="76" t="str">
        <f>_Intern!C610</f>
        <v>Erythrozyten, direkter Anti-Humanglobulintest</v>
      </c>
      <c r="D201" s="184"/>
      <c r="E201" s="176"/>
      <c r="F201" s="176"/>
      <c r="G201" s="176"/>
      <c r="H201" s="204"/>
    </row>
    <row r="202" spans="1:8" ht="29" x14ac:dyDescent="0.35">
      <c r="A202" s="42" t="str">
        <f>_Intern!A611</f>
        <v>A</v>
      </c>
      <c r="B202" s="43">
        <f>_Intern!B611</f>
        <v>1283</v>
      </c>
      <c r="C202" s="76" t="str">
        <f>_Intern!C611</f>
        <v>Erythrozyten-Alloantikörper anti-RH1 (D), semiquantitative Bestimmung des Antikörpergehalts in der Schwangerschaft</v>
      </c>
      <c r="D202" s="184"/>
      <c r="E202" s="176"/>
      <c r="F202" s="176"/>
      <c r="G202" s="176"/>
      <c r="H202" s="204"/>
    </row>
    <row r="203" spans="1:8" x14ac:dyDescent="0.35">
      <c r="A203" s="42" t="str">
        <f>_Intern!A612</f>
        <v>A</v>
      </c>
      <c r="B203" s="43">
        <f>_Intern!B612</f>
        <v>1284</v>
      </c>
      <c r="C203" s="76" t="str">
        <f>_Intern!C612</f>
        <v>Erythrozyten-Alloantikörper, Bestimmung der klinischen Relevanz</v>
      </c>
      <c r="D203" s="184"/>
      <c r="E203" s="176"/>
      <c r="F203" s="176"/>
      <c r="G203" s="176"/>
      <c r="H203" s="204"/>
    </row>
    <row r="204" spans="1:8" x14ac:dyDescent="0.35">
      <c r="A204" s="42" t="str">
        <f>_Intern!A613</f>
        <v>A</v>
      </c>
      <c r="B204" s="43">
        <f>_Intern!B613</f>
        <v>1285</v>
      </c>
      <c r="C204" s="76" t="str">
        <f>_Intern!C613</f>
        <v>Erythrozyten-Alloantikörper Spezifizierung, pauschal</v>
      </c>
      <c r="D204" s="184"/>
      <c r="E204" s="176"/>
      <c r="F204" s="176"/>
      <c r="G204" s="176"/>
      <c r="H204" s="204"/>
    </row>
    <row r="205" spans="1:8" x14ac:dyDescent="0.35">
      <c r="A205" s="42" t="str">
        <f>_Intern!A614</f>
        <v>A</v>
      </c>
      <c r="B205" s="43">
        <f>_Intern!B614</f>
        <v>1286</v>
      </c>
      <c r="C205" s="76" t="str">
        <f>_Intern!C614</f>
        <v>Erythrozyten-Alloantikörper Spezifizierung, erstes Eythrozytenpanel</v>
      </c>
      <c r="D205" s="184"/>
      <c r="E205" s="176"/>
      <c r="F205" s="176"/>
      <c r="G205" s="176"/>
      <c r="H205" s="204"/>
    </row>
    <row r="206" spans="1:8" x14ac:dyDescent="0.35">
      <c r="A206" s="42" t="str">
        <f>_Intern!A615</f>
        <v>A</v>
      </c>
      <c r="B206" s="43">
        <f>_Intern!B615</f>
        <v>1287</v>
      </c>
      <c r="C206" s="76" t="str">
        <f>_Intern!C615</f>
        <v>Erythrozyten-Alloantikörper Spezifizierung, weitere Erythrozytensuspensionen</v>
      </c>
      <c r="D206" s="184"/>
      <c r="E206" s="176"/>
      <c r="F206" s="176"/>
      <c r="G206" s="176"/>
      <c r="H206" s="204"/>
    </row>
    <row r="207" spans="1:8" x14ac:dyDescent="0.35">
      <c r="A207" s="42" t="str">
        <f>_Intern!A616</f>
        <v>A</v>
      </c>
      <c r="B207" s="43">
        <f>_Intern!B616</f>
        <v>1288</v>
      </c>
      <c r="C207" s="76" t="str">
        <f>_Intern!C616</f>
        <v>Erythrozyten-Alloantikörper, Suchtest</v>
      </c>
      <c r="D207" s="184"/>
      <c r="E207" s="176"/>
      <c r="F207" s="176"/>
      <c r="G207" s="176"/>
      <c r="H207" s="204"/>
    </row>
    <row r="208" spans="1:8" ht="29" x14ac:dyDescent="0.35">
      <c r="A208" s="42" t="str">
        <f>_Intern!A617</f>
        <v>A</v>
      </c>
      <c r="B208" s="43">
        <f>_Intern!B617</f>
        <v>1289</v>
      </c>
      <c r="C208" s="76" t="str">
        <f>_Intern!C617</f>
        <v>Erythrozyten-Alloantikörper, Titerbestimmung von klinisch relevanten Antikörpern für Verlaufskontrolle bei Schwangerschaft</v>
      </c>
      <c r="D208" s="184"/>
      <c r="E208" s="176"/>
      <c r="F208" s="176"/>
      <c r="G208" s="176"/>
      <c r="H208" s="204"/>
    </row>
    <row r="209" spans="1:8" x14ac:dyDescent="0.35">
      <c r="A209" s="42" t="str">
        <f>_Intern!A618</f>
        <v>A</v>
      </c>
      <c r="B209" s="43">
        <f>_Intern!B618</f>
        <v>1290</v>
      </c>
      <c r="C209" s="76" t="str">
        <f>_Intern!C618</f>
        <v>Erythrozyten-Antigenbestimmung A1/A2/A1B/A2B</v>
      </c>
      <c r="D209" s="184"/>
      <c r="E209" s="176"/>
      <c r="F209" s="176"/>
      <c r="G209" s="176"/>
      <c r="H209" s="204"/>
    </row>
    <row r="210" spans="1:8" ht="29" x14ac:dyDescent="0.35">
      <c r="A210" s="42" t="str">
        <f>_Intern!A619</f>
        <v>A</v>
      </c>
      <c r="B210" s="43">
        <f>_Intern!B619</f>
        <v>1292</v>
      </c>
      <c r="C210" s="76" t="str">
        <f>_Intern!C619</f>
        <v>Erythrozyten-Antigenbestimmung ohne ABO, RH1 (D) und RH-Phänotyp (Rhesusphänotyp)</v>
      </c>
      <c r="D210" s="184"/>
      <c r="E210" s="176"/>
      <c r="F210" s="176"/>
      <c r="G210" s="176"/>
      <c r="H210" s="204"/>
    </row>
    <row r="211" spans="1:8" x14ac:dyDescent="0.35">
      <c r="A211" s="42" t="str">
        <f>_Intern!A620</f>
        <v>A</v>
      </c>
      <c r="B211" s="43">
        <f>_Intern!B620</f>
        <v>1293</v>
      </c>
      <c r="C211" s="76" t="str">
        <f>_Intern!C620</f>
        <v>Erythrozyten-Antikörper, auf Erythrozyten fixierte</v>
      </c>
      <c r="D211" s="184"/>
      <c r="E211" s="176"/>
      <c r="F211" s="176"/>
      <c r="G211" s="176"/>
      <c r="H211" s="204"/>
    </row>
    <row r="212" spans="1:8" x14ac:dyDescent="0.35">
      <c r="A212" s="42" t="str">
        <f>_Intern!A621</f>
        <v>A</v>
      </c>
      <c r="B212" s="43">
        <f>_Intern!B621</f>
        <v>1294</v>
      </c>
      <c r="C212" s="76" t="str">
        <f>_Intern!C621</f>
        <v>Erythrozyten-Autoantikörper, Abklärung medikamentös bedingt</v>
      </c>
      <c r="D212" s="184"/>
      <c r="E212" s="176"/>
      <c r="F212" s="176"/>
      <c r="G212" s="176"/>
      <c r="H212" s="204"/>
    </row>
    <row r="213" spans="1:8" ht="29" x14ac:dyDescent="0.35">
      <c r="A213" s="42" t="str">
        <f>_Intern!A622</f>
        <v>A</v>
      </c>
      <c r="B213" s="43">
        <f>_Intern!B622</f>
        <v>1295</v>
      </c>
      <c r="C213" s="76" t="str">
        <f>_Intern!C622</f>
        <v>Erythrozyten-Alloantikörpernachweis bei existierenden Erythrozyten-Autoantikörpern</v>
      </c>
      <c r="D213" s="184"/>
      <c r="E213" s="176"/>
      <c r="F213" s="176"/>
      <c r="G213" s="176"/>
      <c r="H213" s="204"/>
    </row>
    <row r="214" spans="1:8" x14ac:dyDescent="0.35">
      <c r="A214" s="42" t="str">
        <f>_Intern!A623</f>
        <v>A</v>
      </c>
      <c r="B214" s="43">
        <f>_Intern!B623</f>
        <v>1296</v>
      </c>
      <c r="C214" s="76" t="str">
        <f>_Intern!C623</f>
        <v>Erythrozyten-Autoantikörper, Titerbestimmung für Verlaufskontrolle</v>
      </c>
      <c r="D214" s="184"/>
      <c r="E214" s="176"/>
      <c r="F214" s="176"/>
      <c r="G214" s="176"/>
      <c r="H214" s="204"/>
    </row>
    <row r="215" spans="1:8" x14ac:dyDescent="0.35">
      <c r="A215" s="42" t="str">
        <f>_Intern!A624</f>
        <v>A</v>
      </c>
      <c r="B215" s="43">
        <f>_Intern!B624</f>
        <v>1297</v>
      </c>
      <c r="C215" s="76" t="str">
        <f>_Intern!C624</f>
        <v>Erythrozyten-Zählung, manuell</v>
      </c>
      <c r="D215" s="184"/>
      <c r="E215" s="176"/>
      <c r="F215" s="176"/>
      <c r="G215" s="176"/>
      <c r="H215" s="204"/>
    </row>
    <row r="216" spans="1:8" x14ac:dyDescent="0.35">
      <c r="A216" s="42" t="str">
        <f>_Intern!A625</f>
        <v>A</v>
      </c>
      <c r="B216" s="43">
        <f>_Intern!B625</f>
        <v>1307</v>
      </c>
      <c r="C216" s="76" t="str">
        <f>_Intern!C625</f>
        <v>Estradiol</v>
      </c>
      <c r="D216" s="184"/>
      <c r="E216" s="176"/>
      <c r="F216" s="176"/>
      <c r="G216" s="176"/>
      <c r="H216" s="204"/>
    </row>
    <row r="217" spans="1:8" x14ac:dyDescent="0.35">
      <c r="A217" s="42" t="str">
        <f>_Intern!A626</f>
        <v>A</v>
      </c>
      <c r="B217" s="43">
        <f>_Intern!B626</f>
        <v>1309</v>
      </c>
      <c r="C217" s="76" t="str">
        <f>_Intern!C626</f>
        <v>Estriol</v>
      </c>
      <c r="D217" s="184"/>
      <c r="E217" s="176"/>
      <c r="F217" s="176"/>
      <c r="G217" s="176"/>
      <c r="H217" s="204"/>
    </row>
    <row r="218" spans="1:8" x14ac:dyDescent="0.35">
      <c r="A218" s="42" t="str">
        <f>_Intern!A627</f>
        <v>A</v>
      </c>
      <c r="B218" s="43">
        <f>_Intern!B627</f>
        <v>1311</v>
      </c>
      <c r="C218" s="76" t="str">
        <f>_Intern!C627</f>
        <v>Ethanol</v>
      </c>
      <c r="D218" s="184"/>
      <c r="E218" s="176"/>
      <c r="F218" s="176"/>
      <c r="G218" s="176"/>
      <c r="H218" s="204"/>
    </row>
    <row r="219" spans="1:8" x14ac:dyDescent="0.35">
      <c r="A219" s="42" t="str">
        <f>_Intern!A628</f>
        <v>A</v>
      </c>
      <c r="B219" s="43">
        <f>_Intern!B628</f>
        <v>1311.1</v>
      </c>
      <c r="C219" s="76" t="str">
        <f>_Intern!C628</f>
        <v>Ethylglucuronid</v>
      </c>
      <c r="D219" s="184"/>
      <c r="E219" s="176"/>
      <c r="F219" s="176"/>
      <c r="G219" s="176"/>
      <c r="H219" s="204"/>
    </row>
    <row r="220" spans="1:8" x14ac:dyDescent="0.35">
      <c r="A220" s="42" t="str">
        <f>_Intern!A629</f>
        <v>A</v>
      </c>
      <c r="B220" s="43">
        <f>_Intern!B629</f>
        <v>1314</v>
      </c>
      <c r="C220" s="76" t="str">
        <f>_Intern!C629</f>
        <v>Ferritin</v>
      </c>
      <c r="D220" s="184"/>
      <c r="E220" s="176"/>
      <c r="F220" s="176"/>
      <c r="G220" s="176"/>
      <c r="H220" s="204"/>
    </row>
    <row r="221" spans="1:8" x14ac:dyDescent="0.35">
      <c r="A221" s="42" t="str">
        <f>_Intern!A630</f>
        <v>A</v>
      </c>
      <c r="B221" s="43">
        <f>_Intern!B630</f>
        <v>1315</v>
      </c>
      <c r="C221" s="76" t="str">
        <f>_Intern!C630</f>
        <v>Fettsäuren-Differenzierung</v>
      </c>
      <c r="D221" s="184"/>
      <c r="E221" s="176"/>
      <c r="F221" s="176"/>
      <c r="G221" s="176"/>
      <c r="H221" s="204"/>
    </row>
    <row r="222" spans="1:8" x14ac:dyDescent="0.35">
      <c r="A222" s="42" t="str">
        <f>_Intern!A631</f>
        <v>A</v>
      </c>
      <c r="B222" s="43">
        <f>_Intern!B631</f>
        <v>1316</v>
      </c>
      <c r="C222" s="76" t="str">
        <f>_Intern!C631</f>
        <v>Fettsäuren, freie</v>
      </c>
      <c r="D222" s="184"/>
      <c r="E222" s="176"/>
      <c r="F222" s="176"/>
      <c r="G222" s="176"/>
      <c r="H222" s="204"/>
    </row>
    <row r="223" spans="1:8" x14ac:dyDescent="0.35">
      <c r="A223" s="42" t="str">
        <f>_Intern!A632</f>
        <v>A</v>
      </c>
      <c r="B223" s="43">
        <f>_Intern!B632</f>
        <v>1319</v>
      </c>
      <c r="C223" s="76" t="str">
        <f>_Intern!C632</f>
        <v>Fibrinogen, Antigen</v>
      </c>
      <c r="D223" s="184"/>
      <c r="E223" s="176"/>
      <c r="F223" s="176"/>
      <c r="G223" s="176"/>
      <c r="H223" s="204"/>
    </row>
    <row r="224" spans="1:8" x14ac:dyDescent="0.35">
      <c r="A224" s="42" t="str">
        <f>_Intern!A633</f>
        <v>A</v>
      </c>
      <c r="B224" s="43">
        <f>_Intern!B633</f>
        <v>1320</v>
      </c>
      <c r="C224" s="76" t="str">
        <f>_Intern!C633</f>
        <v>Fibrinogen, Funktion (nach Clauss)</v>
      </c>
      <c r="D224" s="184"/>
      <c r="E224" s="176"/>
      <c r="F224" s="176"/>
      <c r="G224" s="176"/>
      <c r="H224" s="204"/>
    </row>
    <row r="225" spans="1:8" x14ac:dyDescent="0.35">
      <c r="A225" s="42" t="str">
        <f>_Intern!A634</f>
        <v>A</v>
      </c>
      <c r="B225" s="43">
        <f>_Intern!B634</f>
        <v>1321</v>
      </c>
      <c r="C225" s="76" t="str">
        <f>_Intern!C634</f>
        <v>Fibrinogen, nach Schulz</v>
      </c>
      <c r="D225" s="184"/>
      <c r="E225" s="176"/>
      <c r="F225" s="176"/>
      <c r="G225" s="176"/>
      <c r="H225" s="204"/>
    </row>
    <row r="226" spans="1:8" x14ac:dyDescent="0.35">
      <c r="A226" s="42" t="str">
        <f>_Intern!A635</f>
        <v>A</v>
      </c>
      <c r="B226" s="43">
        <f>_Intern!B635</f>
        <v>1323</v>
      </c>
      <c r="C226" s="76" t="str">
        <f>_Intern!C635</f>
        <v>Fibrinopeptid A</v>
      </c>
      <c r="D226" s="184"/>
      <c r="E226" s="176"/>
      <c r="F226" s="176"/>
      <c r="G226" s="176"/>
      <c r="H226" s="204"/>
    </row>
    <row r="227" spans="1:8" x14ac:dyDescent="0.35">
      <c r="A227" s="42" t="str">
        <f>_Intern!A636</f>
        <v>A</v>
      </c>
      <c r="B227" s="43">
        <f>_Intern!B636</f>
        <v>1324.1</v>
      </c>
      <c r="C227" s="76" t="str">
        <f>_Intern!C636</f>
        <v>Fibroblastenzucht und/oder Fibroblasten-Subkultivierung</v>
      </c>
      <c r="D227" s="184"/>
      <c r="E227" s="176"/>
      <c r="F227" s="176"/>
      <c r="G227" s="176"/>
      <c r="H227" s="204"/>
    </row>
    <row r="228" spans="1:8" x14ac:dyDescent="0.35">
      <c r="A228" s="42" t="str">
        <f>_Intern!A637</f>
        <v>A</v>
      </c>
      <c r="B228" s="43">
        <f>_Intern!B637</f>
        <v>1326</v>
      </c>
      <c r="C228" s="76" t="str">
        <f>_Intern!C637</f>
        <v>Fibronectin</v>
      </c>
      <c r="D228" s="184"/>
      <c r="E228" s="176"/>
      <c r="F228" s="176"/>
      <c r="G228" s="176"/>
      <c r="H228" s="204"/>
    </row>
    <row r="229" spans="1:8" x14ac:dyDescent="0.35">
      <c r="A229" s="42" t="str">
        <f>_Intern!A638</f>
        <v>A</v>
      </c>
      <c r="B229" s="43">
        <f>_Intern!B638</f>
        <v>1327</v>
      </c>
      <c r="C229" s="76" t="str">
        <f>_Intern!C638</f>
        <v>Fluorid</v>
      </c>
      <c r="D229" s="184"/>
      <c r="E229" s="176"/>
      <c r="F229" s="176"/>
      <c r="G229" s="176"/>
      <c r="H229" s="204"/>
    </row>
    <row r="230" spans="1:8" x14ac:dyDescent="0.35">
      <c r="A230" s="42" t="str">
        <f>_Intern!A639</f>
        <v>A</v>
      </c>
      <c r="B230" s="43">
        <f>_Intern!B639</f>
        <v>1328</v>
      </c>
      <c r="C230" s="76" t="str">
        <f>_Intern!C639</f>
        <v>Foetale Lungenreife (FLM, S/A-Ratio)</v>
      </c>
      <c r="D230" s="184"/>
      <c r="E230" s="176"/>
      <c r="F230" s="176"/>
      <c r="G230" s="176"/>
      <c r="H230" s="204"/>
    </row>
    <row r="231" spans="1:8" x14ac:dyDescent="0.35">
      <c r="A231" s="42" t="str">
        <f>_Intern!A640</f>
        <v>A</v>
      </c>
      <c r="B231" s="43">
        <f>_Intern!B640</f>
        <v>1329</v>
      </c>
      <c r="C231" s="76" t="str">
        <f>_Intern!C640</f>
        <v>Folat, Blut</v>
      </c>
      <c r="D231" s="184"/>
      <c r="E231" s="176"/>
      <c r="F231" s="176"/>
      <c r="G231" s="176"/>
      <c r="H231" s="204"/>
    </row>
    <row r="232" spans="1:8" x14ac:dyDescent="0.35">
      <c r="A232" s="42" t="str">
        <f>_Intern!A641</f>
        <v>A</v>
      </c>
      <c r="B232" s="43">
        <f>_Intern!B641</f>
        <v>1330</v>
      </c>
      <c r="C232" s="76" t="str">
        <f>_Intern!C641</f>
        <v>Folat, Erythrozyten</v>
      </c>
      <c r="D232" s="184"/>
      <c r="E232" s="176"/>
      <c r="F232" s="176"/>
      <c r="G232" s="176"/>
      <c r="H232" s="204"/>
    </row>
    <row r="233" spans="1:8" x14ac:dyDescent="0.35">
      <c r="A233" s="42" t="str">
        <f>_Intern!A642</f>
        <v>A</v>
      </c>
      <c r="B233" s="43">
        <f>_Intern!B642</f>
        <v>1331</v>
      </c>
      <c r="C233" s="76" t="str">
        <f>_Intern!C642</f>
        <v>Follitropin (FSH)</v>
      </c>
      <c r="D233" s="184"/>
      <c r="E233" s="176"/>
      <c r="F233" s="176"/>
      <c r="G233" s="176"/>
      <c r="H233" s="204"/>
    </row>
    <row r="234" spans="1:8" x14ac:dyDescent="0.35">
      <c r="A234" s="42" t="str">
        <f>_Intern!A643</f>
        <v>A</v>
      </c>
      <c r="B234" s="43">
        <f>_Intern!B643</f>
        <v>1332</v>
      </c>
      <c r="C234" s="76" t="str">
        <f>_Intern!C643</f>
        <v>Freie Antikörper im ABO-System bei Neugeborenen</v>
      </c>
      <c r="D234" s="184"/>
      <c r="E234" s="176"/>
      <c r="F234" s="176"/>
      <c r="G234" s="176"/>
      <c r="H234" s="204"/>
    </row>
    <row r="235" spans="1:8" x14ac:dyDescent="0.35">
      <c r="A235" s="42" t="str">
        <f>_Intern!A644</f>
        <v>A</v>
      </c>
      <c r="B235" s="43">
        <f>_Intern!B644</f>
        <v>1333</v>
      </c>
      <c r="C235" s="76" t="str">
        <f>_Intern!C644</f>
        <v>Fruktosamin</v>
      </c>
      <c r="D235" s="184"/>
      <c r="E235" s="176"/>
      <c r="F235" s="176"/>
      <c r="G235" s="176"/>
      <c r="H235" s="204"/>
    </row>
    <row r="236" spans="1:8" x14ac:dyDescent="0.35">
      <c r="A236" s="42" t="str">
        <f>_Intern!A645</f>
        <v>A</v>
      </c>
      <c r="B236" s="43">
        <f>_Intern!B645</f>
        <v>1340</v>
      </c>
      <c r="C236" s="76" t="str">
        <f>_Intern!C645</f>
        <v>Gallensäuren</v>
      </c>
      <c r="D236" s="184"/>
      <c r="E236" s="176"/>
      <c r="F236" s="176"/>
      <c r="G236" s="176"/>
      <c r="H236" s="204"/>
    </row>
    <row r="237" spans="1:8" x14ac:dyDescent="0.35">
      <c r="A237" s="42" t="str">
        <f>_Intern!A646</f>
        <v>A</v>
      </c>
      <c r="B237" s="43">
        <f>_Intern!B646</f>
        <v>1341</v>
      </c>
      <c r="C237" s="76" t="str">
        <f>_Intern!C646</f>
        <v>Gamma-Glutamyl-Transferase (GGT)</v>
      </c>
      <c r="D237" s="184"/>
      <c r="E237" s="176"/>
      <c r="F237" s="176"/>
      <c r="G237" s="176"/>
      <c r="H237" s="204"/>
    </row>
    <row r="238" spans="1:8" x14ac:dyDescent="0.35">
      <c r="A238" s="42" t="str">
        <f>_Intern!A647</f>
        <v>A</v>
      </c>
      <c r="B238" s="43">
        <f>_Intern!B647</f>
        <v>1341.01</v>
      </c>
      <c r="C238" s="76" t="str">
        <f>_Intern!C647</f>
        <v>Gamma-Glutamyl-Transferase (GGT)</v>
      </c>
      <c r="D238" s="184"/>
      <c r="E238" s="176"/>
      <c r="F238" s="176"/>
      <c r="G238" s="176"/>
      <c r="H238" s="204"/>
    </row>
    <row r="239" spans="1:8" x14ac:dyDescent="0.35">
      <c r="A239" s="42" t="str">
        <f>_Intern!A648</f>
        <v>A</v>
      </c>
      <c r="B239" s="43">
        <f>_Intern!B648</f>
        <v>1342</v>
      </c>
      <c r="C239" s="76" t="str">
        <f>_Intern!C648</f>
        <v>Gastrin</v>
      </c>
      <c r="D239" s="184"/>
      <c r="E239" s="176"/>
      <c r="F239" s="176"/>
      <c r="G239" s="176"/>
      <c r="H239" s="204"/>
    </row>
    <row r="240" spans="1:8" x14ac:dyDescent="0.35">
      <c r="A240" s="42" t="str">
        <f>_Intern!A649</f>
        <v>A</v>
      </c>
      <c r="B240" s="43">
        <f>_Intern!B649</f>
        <v>1343</v>
      </c>
      <c r="C240" s="76" t="str">
        <f>_Intern!C649</f>
        <v>Gemischte Lymphozytenkultur (MLC), erster Spender</v>
      </c>
      <c r="D240" s="184"/>
      <c r="E240" s="176"/>
      <c r="F240" s="176"/>
      <c r="G240" s="176"/>
      <c r="H240" s="204"/>
    </row>
    <row r="241" spans="1:8" x14ac:dyDescent="0.35">
      <c r="A241" s="42" t="str">
        <f>_Intern!A650</f>
        <v>A</v>
      </c>
      <c r="B241" s="43">
        <f>_Intern!B650</f>
        <v>1344</v>
      </c>
      <c r="C241" s="76" t="str">
        <f>_Intern!C650</f>
        <v>Gemischte Lymphozytenkultur (MLC), weitere Spender</v>
      </c>
      <c r="D241" s="184"/>
      <c r="E241" s="176"/>
      <c r="F241" s="176"/>
      <c r="G241" s="176"/>
      <c r="H241" s="204"/>
    </row>
    <row r="242" spans="1:8" x14ac:dyDescent="0.35">
      <c r="A242" s="42" t="str">
        <f>_Intern!A651</f>
        <v>A</v>
      </c>
      <c r="B242" s="43">
        <f>_Intern!B651</f>
        <v>1345</v>
      </c>
      <c r="C242" s="76" t="str">
        <f>_Intern!C651</f>
        <v>Gerinnungfaktor XIII, Funktion</v>
      </c>
      <c r="D242" s="184"/>
      <c r="E242" s="176"/>
      <c r="F242" s="176"/>
      <c r="G242" s="176"/>
      <c r="H242" s="204"/>
    </row>
    <row r="243" spans="1:8" x14ac:dyDescent="0.35">
      <c r="A243" s="42" t="str">
        <f>_Intern!A652</f>
        <v>A</v>
      </c>
      <c r="B243" s="43">
        <f>_Intern!B652</f>
        <v>1347</v>
      </c>
      <c r="C243" s="76" t="str">
        <f>_Intern!C652</f>
        <v>Gerinnungsfaktor, Antigen</v>
      </c>
      <c r="D243" s="184"/>
      <c r="E243" s="176"/>
      <c r="F243" s="176"/>
      <c r="G243" s="176"/>
      <c r="H243" s="204"/>
    </row>
    <row r="244" spans="1:8" x14ac:dyDescent="0.35">
      <c r="A244" s="42" t="str">
        <f>_Intern!A653</f>
        <v>A</v>
      </c>
      <c r="B244" s="43">
        <f>_Intern!B653</f>
        <v>1348</v>
      </c>
      <c r="C244" s="76" t="str">
        <f>_Intern!C653</f>
        <v>Gerinnungsfaktoren II, V, VII und X, Funktion</v>
      </c>
      <c r="D244" s="184"/>
      <c r="E244" s="176"/>
      <c r="F244" s="176"/>
      <c r="G244" s="176"/>
      <c r="H244" s="204"/>
    </row>
    <row r="245" spans="1:8" x14ac:dyDescent="0.35">
      <c r="A245" s="42" t="str">
        <f>_Intern!A654</f>
        <v>A</v>
      </c>
      <c r="B245" s="43">
        <f>_Intern!B654</f>
        <v>1349</v>
      </c>
      <c r="C245" s="76" t="str">
        <f>_Intern!C654</f>
        <v>Gerinnungsfaktoren VIII, IX, XI, XII, Funktion</v>
      </c>
      <c r="D245" s="184"/>
      <c r="E245" s="176"/>
      <c r="F245" s="176"/>
      <c r="G245" s="176"/>
      <c r="H245" s="204"/>
    </row>
    <row r="246" spans="1:8" x14ac:dyDescent="0.35">
      <c r="A246" s="42" t="str">
        <f>_Intern!A655</f>
        <v>A</v>
      </c>
      <c r="B246" s="43">
        <f>_Intern!B655</f>
        <v>1355</v>
      </c>
      <c r="C246" s="76" t="str">
        <f>_Intern!C655</f>
        <v>Glucagon</v>
      </c>
      <c r="D246" s="184"/>
      <c r="E246" s="176"/>
      <c r="F246" s="176"/>
      <c r="G246" s="176"/>
      <c r="H246" s="204"/>
    </row>
    <row r="247" spans="1:8" x14ac:dyDescent="0.35">
      <c r="A247" s="42" t="str">
        <f>_Intern!A656</f>
        <v>A</v>
      </c>
      <c r="B247" s="43">
        <f>_Intern!B656</f>
        <v>1356</v>
      </c>
      <c r="C247" s="76" t="str">
        <f>_Intern!C656</f>
        <v>Glukose</v>
      </c>
      <c r="D247" s="184"/>
      <c r="E247" s="176"/>
      <c r="F247" s="176"/>
      <c r="G247" s="176"/>
      <c r="H247" s="204"/>
    </row>
    <row r="248" spans="1:8" x14ac:dyDescent="0.35">
      <c r="A248" s="42" t="str">
        <f>_Intern!A657</f>
        <v>A</v>
      </c>
      <c r="B248" s="43">
        <f>_Intern!B657</f>
        <v>1356.01</v>
      </c>
      <c r="C248" s="76" t="str">
        <f>_Intern!C657</f>
        <v>Glukose</v>
      </c>
      <c r="D248" s="184"/>
      <c r="E248" s="176"/>
      <c r="F248" s="176"/>
      <c r="G248" s="176"/>
      <c r="H248" s="204"/>
    </row>
    <row r="249" spans="1:8" x14ac:dyDescent="0.35">
      <c r="A249" s="42" t="str">
        <f>_Intern!A658</f>
        <v>A</v>
      </c>
      <c r="B249" s="43">
        <f>_Intern!B658</f>
        <v>1358</v>
      </c>
      <c r="C249" s="76" t="str">
        <f>_Intern!C658</f>
        <v>Glukose-6-Phosphat-Dehydrogenase (G-6-PDH)</v>
      </c>
      <c r="D249" s="184"/>
      <c r="E249" s="176"/>
      <c r="F249" s="176"/>
      <c r="G249" s="176"/>
      <c r="H249" s="204"/>
    </row>
    <row r="250" spans="1:8" x14ac:dyDescent="0.35">
      <c r="A250" s="42" t="str">
        <f>_Intern!A659</f>
        <v>A</v>
      </c>
      <c r="B250" s="43">
        <f>_Intern!B659</f>
        <v>1359</v>
      </c>
      <c r="C250" s="76" t="str">
        <f>_Intern!C659</f>
        <v>Glukose-Belastung</v>
      </c>
      <c r="D250" s="184"/>
      <c r="E250" s="176"/>
      <c r="F250" s="176"/>
      <c r="G250" s="176"/>
      <c r="H250" s="204"/>
    </row>
    <row r="251" spans="1:8" x14ac:dyDescent="0.35">
      <c r="A251" s="42" t="str">
        <f>_Intern!A660</f>
        <v>A</v>
      </c>
      <c r="B251" s="43">
        <f>_Intern!B660</f>
        <v>1361</v>
      </c>
      <c r="C251" s="76" t="str">
        <f>_Intern!C660</f>
        <v>Glutamat-Dehydrogenase (GLDH)</v>
      </c>
      <c r="D251" s="184"/>
      <c r="E251" s="176"/>
      <c r="F251" s="176"/>
      <c r="G251" s="176"/>
      <c r="H251" s="204"/>
    </row>
    <row r="252" spans="1:8" x14ac:dyDescent="0.35">
      <c r="A252" s="42" t="str">
        <f>_Intern!A661</f>
        <v>A</v>
      </c>
      <c r="B252" s="43">
        <f>_Intern!B661</f>
        <v>1363</v>
      </c>
      <c r="C252" s="76" t="str">
        <f>_Intern!C661</f>
        <v>Hämoglobin A1c</v>
      </c>
      <c r="D252" s="184"/>
      <c r="E252" s="176"/>
      <c r="F252" s="176"/>
      <c r="G252" s="176"/>
      <c r="H252" s="204"/>
    </row>
    <row r="253" spans="1:8" x14ac:dyDescent="0.35">
      <c r="A253" s="42" t="str">
        <f>_Intern!A662</f>
        <v>A</v>
      </c>
      <c r="B253" s="43">
        <f>_Intern!B662</f>
        <v>1363.01</v>
      </c>
      <c r="C253" s="76" t="str">
        <f>_Intern!C662</f>
        <v>Hämoglobin A1c</v>
      </c>
      <c r="D253" s="184"/>
      <c r="E253" s="176"/>
      <c r="F253" s="176"/>
      <c r="G253" s="176"/>
      <c r="H253" s="204"/>
    </row>
    <row r="254" spans="1:8" x14ac:dyDescent="0.35">
      <c r="A254" s="42" t="str">
        <f>_Intern!A663</f>
        <v>A</v>
      </c>
      <c r="B254" s="43">
        <f>_Intern!B663</f>
        <v>1366</v>
      </c>
      <c r="C254" s="76" t="str">
        <f>_Intern!C663</f>
        <v>Gold</v>
      </c>
      <c r="D254" s="184"/>
      <c r="E254" s="176"/>
      <c r="F254" s="176"/>
      <c r="G254" s="176"/>
      <c r="H254" s="204"/>
    </row>
    <row r="255" spans="1:8" x14ac:dyDescent="0.35">
      <c r="A255" s="42" t="str">
        <f>_Intern!A664</f>
        <v>A</v>
      </c>
      <c r="B255" s="43">
        <f>_Intern!B664</f>
        <v>1367</v>
      </c>
      <c r="C255" s="76" t="str">
        <f>_Intern!C664</f>
        <v>Elastase, granulozytäre</v>
      </c>
      <c r="D255" s="184"/>
      <c r="E255" s="176"/>
      <c r="F255" s="176"/>
      <c r="G255" s="176"/>
      <c r="H255" s="204"/>
    </row>
    <row r="256" spans="1:8" ht="72.5" x14ac:dyDescent="0.35">
      <c r="A256" s="42" t="str">
        <f>_Intern!A665</f>
        <v>A</v>
      </c>
      <c r="B256" s="43">
        <f>_Intern!B665</f>
        <v>1368</v>
      </c>
      <c r="C256" s="76" t="str">
        <f>_Intern!C665</f>
        <v>Neugeborenen-Screening auf Phenylketonurie, Galaktosämie, Biotinidasemangel, Adrenogenitales Syndrom, Kongenitale Hypothyreose, Medium-Chain-AcylCoADehydrogenase (MCAD)-Mangel, zystische Fibrose, Ahornsirupkrankheit (MSUD), Glutarazidurie Typ 1 (GA-1), die schweren angeborenen Immundefekte und Spinale Muskelatrophien</v>
      </c>
      <c r="D256" s="184"/>
      <c r="E256" s="176"/>
      <c r="F256" s="176"/>
      <c r="G256" s="176"/>
      <c r="H256" s="204"/>
    </row>
    <row r="257" spans="1:8" x14ac:dyDescent="0.35">
      <c r="A257" s="42" t="str">
        <f>_Intern!A666</f>
        <v>A</v>
      </c>
      <c r="B257" s="43">
        <f>_Intern!B666</f>
        <v>1369</v>
      </c>
      <c r="C257" s="76" t="str">
        <f>_Intern!C666</f>
        <v>Haemopexin</v>
      </c>
      <c r="D257" s="184"/>
      <c r="E257" s="176"/>
      <c r="F257" s="176"/>
      <c r="G257" s="176"/>
      <c r="H257" s="204"/>
    </row>
    <row r="258" spans="1:8" ht="29" x14ac:dyDescent="0.35">
      <c r="A258" s="42" t="str">
        <f>_Intern!A667</f>
        <v>A</v>
      </c>
      <c r="B258" s="43">
        <f>_Intern!B667</f>
        <v>1371</v>
      </c>
      <c r="C258" s="76" t="str">
        <f>_Intern!C667</f>
        <v>Hämatogramm II: Erythrozyten, Hämoglobin, Hämatokrit, Indices, Leukozyten und Thrombozyten</v>
      </c>
      <c r="D258" s="184"/>
      <c r="E258" s="176"/>
      <c r="F258" s="176"/>
      <c r="G258" s="176"/>
      <c r="H258" s="204"/>
    </row>
    <row r="259" spans="1:8" ht="29" x14ac:dyDescent="0.35">
      <c r="A259" s="42" t="str">
        <f>_Intern!A668</f>
        <v>A</v>
      </c>
      <c r="B259" s="43">
        <f>_Intern!B668</f>
        <v>1372</v>
      </c>
      <c r="C259" s="76" t="str">
        <f>_Intern!C668</f>
        <v>Hämatogramm III: Erythrozyten, Hämoglobin, Hämatokrit, Indices, Leukozyten, 3 Leukozyten-Subpopulationen und Thrombozyten</v>
      </c>
      <c r="D259" s="184"/>
      <c r="E259" s="176"/>
      <c r="F259" s="176"/>
      <c r="G259" s="176"/>
      <c r="H259" s="204"/>
    </row>
    <row r="260" spans="1:8" ht="29" x14ac:dyDescent="0.35">
      <c r="A260" s="42" t="str">
        <f>_Intern!A669</f>
        <v>A</v>
      </c>
      <c r="B260" s="43">
        <f>_Intern!B669</f>
        <v>1372.01</v>
      </c>
      <c r="C260" s="76" t="str">
        <f>_Intern!C669</f>
        <v>Hämatogramm III: Erythrozyten, Hämoglobin, Hämatokrit, Indices, Leukozyten, 3 Leukozyten-Subpopulationen und Thrombozyten</v>
      </c>
      <c r="D260" s="184"/>
      <c r="E260" s="176"/>
      <c r="F260" s="176"/>
      <c r="G260" s="176"/>
      <c r="H260" s="204"/>
    </row>
    <row r="261" spans="1:8" ht="43.5" x14ac:dyDescent="0.35">
      <c r="A261" s="42" t="str">
        <f>_Intern!A670</f>
        <v>A</v>
      </c>
      <c r="B261" s="43">
        <f>_Intern!B670</f>
        <v>1374</v>
      </c>
      <c r="C261" s="76" t="str">
        <f>_Intern!C670</f>
        <v>Hämatogramm V: Erythrozyten, Hämoglobin, Hämatokrit, Indices, Leukozyten, 5 oder mehr Leukozyten-Subpopulationen und flowzytometrische Differenzierung der Leukozyten und Thrombozyten</v>
      </c>
      <c r="D261" s="184"/>
      <c r="E261" s="176"/>
      <c r="F261" s="176"/>
      <c r="G261" s="176"/>
      <c r="H261" s="204"/>
    </row>
    <row r="262" spans="1:8" x14ac:dyDescent="0.35">
      <c r="A262" s="42" t="str">
        <f>_Intern!A671</f>
        <v>A</v>
      </c>
      <c r="B262" s="43">
        <f>_Intern!B671</f>
        <v>1375</v>
      </c>
      <c r="C262" s="76" t="str">
        <f>_Intern!C671</f>
        <v>Hämatokrit, zentrifugiert</v>
      </c>
      <c r="D262" s="184"/>
      <c r="E262" s="176"/>
      <c r="F262" s="176"/>
      <c r="G262" s="176"/>
      <c r="H262" s="204"/>
    </row>
    <row r="263" spans="1:8" x14ac:dyDescent="0.35">
      <c r="A263" s="42" t="str">
        <f>_Intern!A672</f>
        <v>A</v>
      </c>
      <c r="B263" s="43">
        <f>_Intern!B672</f>
        <v>1395</v>
      </c>
      <c r="C263" s="76" t="str">
        <f>_Intern!C672</f>
        <v>Hämoglobin Barts/HbH-Färbung, als Screening auf Alpha-Thalassämie</v>
      </c>
      <c r="D263" s="184"/>
      <c r="E263" s="176"/>
      <c r="F263" s="176"/>
      <c r="G263" s="176"/>
      <c r="H263" s="204"/>
    </row>
    <row r="264" spans="1:8" x14ac:dyDescent="0.35">
      <c r="A264" s="42" t="str">
        <f>_Intern!A673</f>
        <v>A</v>
      </c>
      <c r="B264" s="43">
        <f>_Intern!B673</f>
        <v>1396</v>
      </c>
      <c r="C264" s="76" t="str">
        <f>_Intern!C673</f>
        <v>Hämoglobin, photometrisch</v>
      </c>
      <c r="D264" s="184"/>
      <c r="E264" s="176"/>
      <c r="F264" s="176"/>
      <c r="G264" s="176"/>
      <c r="H264" s="204"/>
    </row>
    <row r="265" spans="1:8" x14ac:dyDescent="0.35">
      <c r="A265" s="42" t="str">
        <f>_Intern!A674</f>
        <v>A</v>
      </c>
      <c r="B265" s="43">
        <f>_Intern!B674</f>
        <v>1396.01</v>
      </c>
      <c r="C265" s="76" t="str">
        <f>_Intern!C674</f>
        <v>Hämoglobin, photometrisch</v>
      </c>
      <c r="D265" s="184"/>
      <c r="E265" s="176"/>
      <c r="F265" s="176"/>
      <c r="G265" s="176"/>
      <c r="H265" s="204"/>
    </row>
    <row r="266" spans="1:8" ht="29" x14ac:dyDescent="0.35">
      <c r="A266" s="42" t="str">
        <f>_Intern!A675</f>
        <v>A</v>
      </c>
      <c r="B266" s="43">
        <f>_Intern!B675</f>
        <v>1398</v>
      </c>
      <c r="C266" s="76" t="str">
        <f>_Intern!C675</f>
        <v>Hämoglobin O2-Dissoziationskurve inkl. P50 Wert (Sauerstoff-Bindungskapazität von Hämoglobin)</v>
      </c>
      <c r="D266" s="184"/>
      <c r="E266" s="176"/>
      <c r="F266" s="176"/>
      <c r="G266" s="176"/>
      <c r="H266" s="204"/>
    </row>
    <row r="267" spans="1:8" x14ac:dyDescent="0.35">
      <c r="A267" s="42" t="str">
        <f>_Intern!A676</f>
        <v>A</v>
      </c>
      <c r="B267" s="43">
        <f>_Intern!B676</f>
        <v>1401</v>
      </c>
      <c r="C267" s="76" t="str">
        <f>_Intern!C676</f>
        <v>Hämoglobin, fetales (Hämoglobin F)</v>
      </c>
      <c r="D267" s="184"/>
      <c r="E267" s="176"/>
      <c r="F267" s="176"/>
      <c r="G267" s="176"/>
      <c r="H267" s="204"/>
    </row>
    <row r="268" spans="1:8" x14ac:dyDescent="0.35">
      <c r="A268" s="42" t="str">
        <f>_Intern!A677</f>
        <v>A</v>
      </c>
      <c r="B268" s="43">
        <f>_Intern!B677</f>
        <v>1402</v>
      </c>
      <c r="C268" s="76" t="str">
        <f>_Intern!C677</f>
        <v>Hämoglobin, freies</v>
      </c>
      <c r="D268" s="184"/>
      <c r="E268" s="176"/>
      <c r="F268" s="176"/>
      <c r="G268" s="176"/>
      <c r="H268" s="204"/>
    </row>
    <row r="269" spans="1:8" x14ac:dyDescent="0.35">
      <c r="A269" s="42" t="str">
        <f>_Intern!A678</f>
        <v>A</v>
      </c>
      <c r="B269" s="43">
        <f>_Intern!B678</f>
        <v>1404</v>
      </c>
      <c r="C269" s="76" t="str">
        <f>_Intern!C678</f>
        <v>Hämosiderin, Urin</v>
      </c>
      <c r="D269" s="184"/>
      <c r="E269" s="176"/>
      <c r="F269" s="176"/>
      <c r="G269" s="176"/>
      <c r="H269" s="204"/>
    </row>
    <row r="270" spans="1:8" x14ac:dyDescent="0.35">
      <c r="A270" s="42" t="str">
        <f>_Intern!A679</f>
        <v>A</v>
      </c>
      <c r="B270" s="43">
        <f>_Intern!B679</f>
        <v>1405</v>
      </c>
      <c r="C270" s="76" t="str">
        <f>_Intern!C679</f>
        <v>Haptoglobin</v>
      </c>
      <c r="D270" s="184"/>
      <c r="E270" s="176"/>
      <c r="F270" s="176"/>
      <c r="G270" s="176"/>
      <c r="H270" s="204"/>
    </row>
    <row r="271" spans="1:8" x14ac:dyDescent="0.35">
      <c r="A271" s="42" t="str">
        <f>_Intern!A680</f>
        <v>A</v>
      </c>
      <c r="B271" s="43">
        <f>_Intern!B680</f>
        <v>1406</v>
      </c>
      <c r="C271" s="76" t="str">
        <f>_Intern!C680</f>
        <v>Harnstoff</v>
      </c>
      <c r="D271" s="184"/>
      <c r="E271" s="176"/>
      <c r="F271" s="176"/>
      <c r="G271" s="176"/>
      <c r="H271" s="204"/>
    </row>
    <row r="272" spans="1:8" x14ac:dyDescent="0.35">
      <c r="A272" s="42" t="str">
        <f>_Intern!A681</f>
        <v>A</v>
      </c>
      <c r="B272" s="43">
        <f>_Intern!B681</f>
        <v>1406.01</v>
      </c>
      <c r="C272" s="76" t="str">
        <f>_Intern!C681</f>
        <v>Harnstoff</v>
      </c>
      <c r="D272" s="184"/>
      <c r="E272" s="176"/>
      <c r="F272" s="176"/>
      <c r="G272" s="176"/>
      <c r="H272" s="204"/>
    </row>
    <row r="273" spans="1:8" x14ac:dyDescent="0.35">
      <c r="A273" s="42" t="str">
        <f>_Intern!A682</f>
        <v>A</v>
      </c>
      <c r="B273" s="43">
        <f>_Intern!B682</f>
        <v>1410.01</v>
      </c>
      <c r="C273" s="76" t="str">
        <f>_Intern!C682</f>
        <v>HDL-Cholesterin</v>
      </c>
      <c r="D273" s="184"/>
      <c r="E273" s="176"/>
      <c r="F273" s="176"/>
      <c r="G273" s="176"/>
      <c r="H273" s="204"/>
    </row>
    <row r="274" spans="1:8" x14ac:dyDescent="0.35">
      <c r="A274" s="42" t="str">
        <f>_Intern!A683</f>
        <v>A</v>
      </c>
      <c r="B274" s="43">
        <f>_Intern!B683</f>
        <v>1410.1</v>
      </c>
      <c r="C274" s="76" t="str">
        <f>_Intern!C683</f>
        <v>HDL-Cholesterin</v>
      </c>
      <c r="D274" s="184"/>
      <c r="E274" s="176"/>
      <c r="F274" s="176"/>
      <c r="G274" s="176"/>
      <c r="H274" s="204"/>
    </row>
    <row r="275" spans="1:8" x14ac:dyDescent="0.35">
      <c r="A275" s="42" t="str">
        <f>_Intern!A684</f>
        <v>A</v>
      </c>
      <c r="B275" s="43">
        <f>_Intern!B684</f>
        <v>1411</v>
      </c>
      <c r="C275" s="76" t="str">
        <f>_Intern!C684</f>
        <v>Hemmkörper gegen einzelne intrinsische Gerinnungsfaktoren</v>
      </c>
      <c r="D275" s="184"/>
      <c r="E275" s="176"/>
      <c r="F275" s="176"/>
      <c r="G275" s="176"/>
      <c r="H275" s="204"/>
    </row>
    <row r="276" spans="1:8" ht="29" x14ac:dyDescent="0.35">
      <c r="A276" s="42" t="str">
        <f>_Intern!A685</f>
        <v>A</v>
      </c>
      <c r="B276" s="43">
        <f>_Intern!B685</f>
        <v>1412</v>
      </c>
      <c r="C276" s="76" t="str">
        <f>_Intern!C685</f>
        <v>Hemmkörper gegen intrinsisches oder extrinsisches Gerinnungssystem , inkl. Lupus Antikoagulans</v>
      </c>
      <c r="D276" s="184"/>
      <c r="E276" s="176"/>
      <c r="F276" s="176"/>
      <c r="G276" s="176"/>
      <c r="H276" s="204"/>
    </row>
    <row r="277" spans="1:8" x14ac:dyDescent="0.35">
      <c r="A277" s="42" t="str">
        <f>_Intern!A686</f>
        <v>A</v>
      </c>
      <c r="B277" s="43">
        <f>_Intern!B686</f>
        <v>1413</v>
      </c>
      <c r="C277" s="76" t="str">
        <f>_Intern!C686</f>
        <v>Heparin Cofaktor II, Funktion</v>
      </c>
      <c r="D277" s="184"/>
      <c r="E277" s="176"/>
      <c r="F277" s="176"/>
      <c r="G277" s="176"/>
      <c r="H277" s="204"/>
    </row>
    <row r="278" spans="1:8" x14ac:dyDescent="0.35">
      <c r="A278" s="42" t="str">
        <f>_Intern!A687</f>
        <v>A</v>
      </c>
      <c r="B278" s="43">
        <f>_Intern!B687</f>
        <v>1414</v>
      </c>
      <c r="C278" s="76" t="str">
        <f>_Intern!C687</f>
        <v>Heparin Cofaktor II, Antigen</v>
      </c>
      <c r="D278" s="184"/>
      <c r="E278" s="176"/>
      <c r="F278" s="176"/>
      <c r="G278" s="176"/>
      <c r="H278" s="204"/>
    </row>
    <row r="279" spans="1:8" x14ac:dyDescent="0.35">
      <c r="A279" s="42" t="str">
        <f>_Intern!A688</f>
        <v>A</v>
      </c>
      <c r="B279" s="43">
        <f>_Intern!B688</f>
        <v>1415</v>
      </c>
      <c r="C279" s="76" t="str">
        <f>_Intern!C688</f>
        <v>Heparine und ähnliche Antikoagulanzien</v>
      </c>
      <c r="D279" s="184"/>
      <c r="E279" s="176"/>
      <c r="F279" s="176"/>
      <c r="G279" s="176"/>
      <c r="H279" s="204"/>
    </row>
    <row r="280" spans="1:8" x14ac:dyDescent="0.35">
      <c r="A280" s="42" t="str">
        <f>_Intern!A689</f>
        <v>A</v>
      </c>
      <c r="B280" s="43">
        <f>_Intern!B689</f>
        <v>1417</v>
      </c>
      <c r="C280" s="76" t="str">
        <f>_Intern!C689</f>
        <v>Histamin total</v>
      </c>
      <c r="D280" s="184"/>
      <c r="E280" s="176"/>
      <c r="F280" s="176"/>
      <c r="G280" s="176"/>
      <c r="H280" s="204"/>
    </row>
    <row r="281" spans="1:8" x14ac:dyDescent="0.35">
      <c r="A281" s="42" t="str">
        <f>_Intern!A690</f>
        <v>A</v>
      </c>
      <c r="B281" s="43">
        <f>_Intern!B690</f>
        <v>1418</v>
      </c>
      <c r="C281" s="76" t="str">
        <f>_Intern!C690</f>
        <v>HLA-Antigen, einzelne Spezifitäten z. B. B27, B51(5)</v>
      </c>
      <c r="D281" s="184"/>
      <c r="E281" s="176"/>
      <c r="F281" s="176"/>
      <c r="G281" s="176"/>
      <c r="H281" s="204"/>
    </row>
    <row r="282" spans="1:8" x14ac:dyDescent="0.35">
      <c r="A282" s="42" t="str">
        <f>_Intern!A691</f>
        <v>A</v>
      </c>
      <c r="B282" s="43">
        <f>_Intern!B691</f>
        <v>1419</v>
      </c>
      <c r="C282" s="76" t="str">
        <f>_Intern!C691</f>
        <v>HLA-Typisierung (A, B- und Cw-Lokus)</v>
      </c>
      <c r="D282" s="184"/>
      <c r="E282" s="176"/>
      <c r="F282" s="176"/>
      <c r="G282" s="176"/>
      <c r="H282" s="204"/>
    </row>
    <row r="283" spans="1:8" x14ac:dyDescent="0.35">
      <c r="A283" s="42" t="str">
        <f>_Intern!A692</f>
        <v>A</v>
      </c>
      <c r="B283" s="43">
        <f>_Intern!B692</f>
        <v>1420</v>
      </c>
      <c r="C283" s="76" t="str">
        <f>_Intern!C692</f>
        <v>HLA-Typisierung (DR-, DP-, DQ-Lokus)</v>
      </c>
      <c r="D283" s="184"/>
      <c r="E283" s="176"/>
      <c r="F283" s="176"/>
      <c r="G283" s="176"/>
      <c r="H283" s="204"/>
    </row>
    <row r="284" spans="1:8" x14ac:dyDescent="0.35">
      <c r="A284" s="42" t="str">
        <f>_Intern!A693</f>
        <v>A</v>
      </c>
      <c r="B284" s="43">
        <f>_Intern!B693</f>
        <v>1422</v>
      </c>
      <c r="C284" s="76" t="str">
        <f>_Intern!C693</f>
        <v>Homocystein</v>
      </c>
      <c r="D284" s="184"/>
      <c r="E284" s="176"/>
      <c r="F284" s="176"/>
      <c r="G284" s="176"/>
      <c r="H284" s="204"/>
    </row>
    <row r="285" spans="1:8" x14ac:dyDescent="0.35">
      <c r="A285" s="42" t="str">
        <f>_Intern!A694</f>
        <v>A</v>
      </c>
      <c r="B285" s="43">
        <f>_Intern!B694</f>
        <v>1424</v>
      </c>
      <c r="C285" s="76" t="str">
        <f>_Intern!C694</f>
        <v>Homovanillinsäure (HVA)</v>
      </c>
      <c r="D285" s="184"/>
      <c r="E285" s="176"/>
      <c r="F285" s="176"/>
      <c r="G285" s="176"/>
      <c r="H285" s="204"/>
    </row>
    <row r="286" spans="1:8" x14ac:dyDescent="0.35">
      <c r="A286" s="42" t="str">
        <f>_Intern!A695</f>
        <v>A</v>
      </c>
      <c r="B286" s="43">
        <f>_Intern!B695</f>
        <v>1425</v>
      </c>
      <c r="C286" s="76" t="str">
        <f>_Intern!C695</f>
        <v>Beta-HCG (Beta-Choriogonadotropin)</v>
      </c>
      <c r="D286" s="184"/>
      <c r="E286" s="176"/>
      <c r="F286" s="176"/>
      <c r="G286" s="176"/>
      <c r="H286" s="204"/>
    </row>
    <row r="287" spans="1:8" x14ac:dyDescent="0.35">
      <c r="A287" s="42" t="str">
        <f>_Intern!A696</f>
        <v>A</v>
      </c>
      <c r="B287" s="43">
        <f>_Intern!B696</f>
        <v>1426</v>
      </c>
      <c r="C287" s="76" t="str">
        <f>_Intern!C696</f>
        <v>Chorionmammotropin</v>
      </c>
      <c r="D287" s="184"/>
      <c r="E287" s="176"/>
      <c r="F287" s="176"/>
      <c r="G287" s="176"/>
      <c r="H287" s="204"/>
    </row>
    <row r="288" spans="1:8" x14ac:dyDescent="0.35">
      <c r="A288" s="42" t="str">
        <f>_Intern!A697</f>
        <v>A</v>
      </c>
      <c r="B288" s="43">
        <f>_Intern!B697</f>
        <v>1427</v>
      </c>
      <c r="C288" s="76" t="str">
        <f>_Intern!C697</f>
        <v>Hypoosmotischer Schwelltest</v>
      </c>
      <c r="D288" s="184"/>
      <c r="E288" s="176"/>
      <c r="F288" s="176"/>
      <c r="G288" s="176"/>
      <c r="H288" s="204"/>
    </row>
    <row r="289" spans="1:8" x14ac:dyDescent="0.35">
      <c r="A289" s="42" t="str">
        <f>_Intern!A698</f>
        <v>A</v>
      </c>
      <c r="B289" s="43">
        <f>_Intern!B698</f>
        <v>1428.1</v>
      </c>
      <c r="C289" s="76" t="str">
        <f>_Intern!C698</f>
        <v>Identifikation unbekannter Substanzen (z.B. General-Unknown-Screening)</v>
      </c>
      <c r="D289" s="184"/>
      <c r="E289" s="176"/>
      <c r="F289" s="176"/>
      <c r="G289" s="176"/>
      <c r="H289" s="204"/>
    </row>
    <row r="290" spans="1:8" ht="29" x14ac:dyDescent="0.35">
      <c r="A290" s="42" t="str">
        <f>_Intern!A699</f>
        <v>A</v>
      </c>
      <c r="B290" s="43">
        <f>_Intern!B699</f>
        <v>1429.1</v>
      </c>
      <c r="C290" s="76" t="str">
        <f>_Intern!C699</f>
        <v>Identifikation unbekannter Substanzen (z.B. General-Unknown-Screening) mit anschliessender Quantifizierung</v>
      </c>
      <c r="D290" s="184"/>
      <c r="E290" s="176"/>
      <c r="F290" s="176"/>
      <c r="G290" s="176"/>
      <c r="H290" s="204"/>
    </row>
    <row r="291" spans="1:8" x14ac:dyDescent="0.35">
      <c r="A291" s="42" t="str">
        <f>_Intern!A700</f>
        <v>A</v>
      </c>
      <c r="B291" s="43">
        <f>_Intern!B700</f>
        <v>1431</v>
      </c>
      <c r="C291" s="76" t="str">
        <f>_Intern!C700</f>
        <v>Identifizierung normaler und anomaler Hämoglobine</v>
      </c>
      <c r="D291" s="184"/>
      <c r="E291" s="176"/>
      <c r="F291" s="176"/>
      <c r="G291" s="176"/>
      <c r="H291" s="204"/>
    </row>
    <row r="292" spans="1:8" x14ac:dyDescent="0.35">
      <c r="A292" s="42" t="str">
        <f>_Intern!A701</f>
        <v>A</v>
      </c>
      <c r="B292" s="43">
        <f>_Intern!B701</f>
        <v>1435</v>
      </c>
      <c r="C292" s="76" t="str">
        <f>_Intern!C701</f>
        <v>Immunantikörper des ABO-Systems (IgG)</v>
      </c>
      <c r="D292" s="184"/>
      <c r="E292" s="176"/>
      <c r="F292" s="176"/>
      <c r="G292" s="176"/>
      <c r="H292" s="204"/>
    </row>
    <row r="293" spans="1:8" x14ac:dyDescent="0.35">
      <c r="A293" s="42" t="str">
        <f>_Intern!A702</f>
        <v>A</v>
      </c>
      <c r="B293" s="43">
        <f>_Intern!B702</f>
        <v>1438.1</v>
      </c>
      <c r="C293" s="76" t="str">
        <f>_Intern!C702</f>
        <v>Immunfixations-Elektrophorese</v>
      </c>
      <c r="D293" s="184"/>
      <c r="E293" s="176"/>
      <c r="F293" s="176"/>
      <c r="G293" s="176"/>
      <c r="H293" s="204"/>
    </row>
    <row r="294" spans="1:8" x14ac:dyDescent="0.35">
      <c r="A294" s="42" t="str">
        <f>_Intern!A703</f>
        <v>A</v>
      </c>
      <c r="B294" s="43">
        <f>_Intern!B703</f>
        <v>1440.1</v>
      </c>
      <c r="C294" s="76" t="str">
        <f>_Intern!C703</f>
        <v>Immunglobulin IgA, inkl. Beurteilung intrathekale Immunglobulin-Synthese</v>
      </c>
      <c r="D294" s="184"/>
      <c r="E294" s="176"/>
      <c r="F294" s="176"/>
      <c r="G294" s="176"/>
      <c r="H294" s="204"/>
    </row>
    <row r="295" spans="1:8" x14ac:dyDescent="0.35">
      <c r="A295" s="42" t="str">
        <f>_Intern!A704</f>
        <v>A</v>
      </c>
      <c r="B295" s="43">
        <f>_Intern!B704</f>
        <v>1441</v>
      </c>
      <c r="C295" s="76" t="str">
        <f>_Intern!C704</f>
        <v>Immunglobulin A (IgA)</v>
      </c>
      <c r="D295" s="184"/>
      <c r="E295" s="176"/>
      <c r="F295" s="176"/>
      <c r="G295" s="176"/>
      <c r="H295" s="204"/>
    </row>
    <row r="296" spans="1:8" x14ac:dyDescent="0.35">
      <c r="A296" s="42" t="str">
        <f>_Intern!A705</f>
        <v>A</v>
      </c>
      <c r="B296" s="43">
        <f>_Intern!B705</f>
        <v>1442</v>
      </c>
      <c r="C296" s="76" t="str">
        <f>_Intern!C705</f>
        <v>Immunglobulin IgD (IgD)</v>
      </c>
      <c r="D296" s="184"/>
      <c r="E296" s="176"/>
      <c r="F296" s="176"/>
      <c r="G296" s="176"/>
      <c r="H296" s="204"/>
    </row>
    <row r="297" spans="1:8" x14ac:dyDescent="0.35">
      <c r="A297" s="42" t="str">
        <f>_Intern!A706</f>
        <v>A</v>
      </c>
      <c r="B297" s="43">
        <f>_Intern!B706</f>
        <v>1443</v>
      </c>
      <c r="C297" s="76" t="str">
        <f>_Intern!C706</f>
        <v>Immunglobulin IgE total (IgE total)</v>
      </c>
      <c r="D297" s="184"/>
      <c r="E297" s="176"/>
      <c r="F297" s="176"/>
      <c r="G297" s="176"/>
      <c r="H297" s="204"/>
    </row>
    <row r="298" spans="1:8" x14ac:dyDescent="0.35">
      <c r="A298" s="42" t="str">
        <f>_Intern!A707</f>
        <v>A</v>
      </c>
      <c r="B298" s="43">
        <f>_Intern!B707</f>
        <v>1444.1</v>
      </c>
      <c r="C298" s="76" t="str">
        <f>_Intern!C707</f>
        <v>Spezifisches IgE oder IgG, Einzelallergene</v>
      </c>
      <c r="D298" s="184"/>
      <c r="E298" s="176"/>
      <c r="F298" s="176"/>
      <c r="G298" s="176"/>
      <c r="H298" s="204"/>
    </row>
    <row r="299" spans="1:8" ht="29" x14ac:dyDescent="0.35">
      <c r="A299" s="42" t="str">
        <f>_Intern!A708</f>
        <v>A</v>
      </c>
      <c r="B299" s="43">
        <f>_Intern!B708</f>
        <v>1445.1</v>
      </c>
      <c r="C299" s="76" t="str">
        <f>_Intern!C708</f>
        <v>Spezifisches IgE, Multiallergen-Screening mit Unterscheidung einzelner spezifischer IgE</v>
      </c>
      <c r="D299" s="184"/>
      <c r="E299" s="176"/>
      <c r="F299" s="176"/>
      <c r="G299" s="176"/>
      <c r="H299" s="204"/>
    </row>
    <row r="300" spans="1:8" ht="29" x14ac:dyDescent="0.35">
      <c r="A300" s="42" t="str">
        <f>_Intern!A709</f>
        <v>A</v>
      </c>
      <c r="B300" s="43">
        <f>_Intern!B709</f>
        <v>1446.1</v>
      </c>
      <c r="C300" s="76" t="str">
        <f>_Intern!C709</f>
        <v>Spezifisches IgE oder IgG, Einzelallergene oder Allergenmischungen ohne Unterscheidung einzelner spezifischer IgE/IgG</v>
      </c>
      <c r="D300" s="184"/>
      <c r="E300" s="176"/>
      <c r="F300" s="176"/>
      <c r="G300" s="176"/>
      <c r="H300" s="204"/>
    </row>
    <row r="301" spans="1:8" x14ac:dyDescent="0.35">
      <c r="A301" s="42" t="str">
        <f>_Intern!A710</f>
        <v>A</v>
      </c>
      <c r="B301" s="43">
        <f>_Intern!B710</f>
        <v>1449</v>
      </c>
      <c r="C301" s="76" t="str">
        <f>_Intern!C710</f>
        <v>Immunglobulin G-Subklassen (IgG1, IgG2, IgG3, IgG4)</v>
      </c>
      <c r="D301" s="184"/>
      <c r="E301" s="176"/>
      <c r="F301" s="176"/>
      <c r="G301" s="176"/>
      <c r="H301" s="204"/>
    </row>
    <row r="302" spans="1:8" x14ac:dyDescent="0.35">
      <c r="A302" s="42" t="str">
        <f>_Intern!A711</f>
        <v>A</v>
      </c>
      <c r="B302" s="43">
        <f>_Intern!B711</f>
        <v>1450.1</v>
      </c>
      <c r="C302" s="76" t="str">
        <f>_Intern!C711</f>
        <v>Immunglobulin G (IgG), inkl. Beurteilung intrathekale Immunglobulin-Synthese</v>
      </c>
      <c r="D302" s="184"/>
      <c r="E302" s="176"/>
      <c r="F302" s="176"/>
      <c r="G302" s="176"/>
      <c r="H302" s="204"/>
    </row>
    <row r="303" spans="1:8" x14ac:dyDescent="0.35">
      <c r="A303" s="42" t="str">
        <f>_Intern!A712</f>
        <v>A</v>
      </c>
      <c r="B303" s="43">
        <f>_Intern!B712</f>
        <v>1451</v>
      </c>
      <c r="C303" s="76" t="str">
        <f>_Intern!C712</f>
        <v>Immunglobulin G (IgG)</v>
      </c>
      <c r="D303" s="184"/>
      <c r="E303" s="176"/>
      <c r="F303" s="176"/>
      <c r="G303" s="176"/>
      <c r="H303" s="204"/>
    </row>
    <row r="304" spans="1:8" x14ac:dyDescent="0.35">
      <c r="A304" s="42" t="str">
        <f>_Intern!A713</f>
        <v>A</v>
      </c>
      <c r="B304" s="43">
        <f>_Intern!B713</f>
        <v>1456.1</v>
      </c>
      <c r="C304" s="76" t="str">
        <f>_Intern!C713</f>
        <v>Immunglobulin M (IgM), inkl. Beurteilung intrathekale Immunglobulin-Synthese</v>
      </c>
      <c r="D304" s="184"/>
      <c r="E304" s="176"/>
      <c r="F304" s="176"/>
      <c r="G304" s="176"/>
      <c r="H304" s="204"/>
    </row>
    <row r="305" spans="1:8" x14ac:dyDescent="0.35">
      <c r="A305" s="42" t="str">
        <f>_Intern!A714</f>
        <v>A</v>
      </c>
      <c r="B305" s="43">
        <f>_Intern!B714</f>
        <v>1457</v>
      </c>
      <c r="C305" s="76" t="str">
        <f>_Intern!C714</f>
        <v>Immunglobulin M (IgM)</v>
      </c>
      <c r="D305" s="184"/>
      <c r="E305" s="176"/>
      <c r="F305" s="176"/>
      <c r="G305" s="176"/>
      <c r="H305" s="204"/>
    </row>
    <row r="306" spans="1:8" x14ac:dyDescent="0.35">
      <c r="A306" s="42" t="str">
        <f>_Intern!A715</f>
        <v>A</v>
      </c>
      <c r="B306" s="43">
        <f>_Intern!B715</f>
        <v>1459</v>
      </c>
      <c r="C306" s="76" t="str">
        <f>_Intern!C715</f>
        <v>Freie Leichtketten, Typ Kappa</v>
      </c>
      <c r="D306" s="184"/>
      <c r="E306" s="176"/>
      <c r="F306" s="176"/>
      <c r="G306" s="176"/>
      <c r="H306" s="204"/>
    </row>
    <row r="307" spans="1:8" x14ac:dyDescent="0.35">
      <c r="A307" s="42" t="str">
        <f>_Intern!A716</f>
        <v>A</v>
      </c>
      <c r="B307" s="43">
        <f>_Intern!B716</f>
        <v>1460</v>
      </c>
      <c r="C307" s="76" t="str">
        <f>_Intern!C716</f>
        <v>Freie Leichtketten, Typ Lambda</v>
      </c>
      <c r="D307" s="184"/>
      <c r="E307" s="176"/>
      <c r="F307" s="176"/>
      <c r="G307" s="176"/>
      <c r="H307" s="204"/>
    </row>
    <row r="308" spans="1:8" x14ac:dyDescent="0.35">
      <c r="A308" s="42" t="str">
        <f>_Intern!A717</f>
        <v>A</v>
      </c>
      <c r="B308" s="43">
        <f>_Intern!B717</f>
        <v>1461</v>
      </c>
      <c r="C308" s="76" t="str">
        <f>_Intern!C717</f>
        <v>Immunglobuline, oligoklonale Banden</v>
      </c>
      <c r="D308" s="184"/>
      <c r="E308" s="176"/>
      <c r="F308" s="176"/>
      <c r="G308" s="176"/>
      <c r="H308" s="204"/>
    </row>
    <row r="309" spans="1:8" x14ac:dyDescent="0.35">
      <c r="A309" s="42" t="str">
        <f>_Intern!A718</f>
        <v>A</v>
      </c>
      <c r="B309" s="43">
        <f>_Intern!B718</f>
        <v>1463.1</v>
      </c>
      <c r="C309" s="76" t="str">
        <f>_Intern!C718</f>
        <v>Zirkulierende Immunkomplexe (C1q-Bindung)</v>
      </c>
      <c r="D309" s="184"/>
      <c r="E309" s="176"/>
      <c r="F309" s="176"/>
      <c r="G309" s="176"/>
      <c r="H309" s="204"/>
    </row>
    <row r="310" spans="1:8" x14ac:dyDescent="0.35">
      <c r="A310" s="42" t="str">
        <f>_Intern!A719</f>
        <v>A</v>
      </c>
      <c r="B310" s="43">
        <f>_Intern!B719</f>
        <v>1468</v>
      </c>
      <c r="C310" s="76" t="str">
        <f>_Intern!C719</f>
        <v>Immunsuppressiva der SL/ALT inkl. Metaboliten</v>
      </c>
      <c r="D310" s="184"/>
      <c r="E310" s="176"/>
      <c r="F310" s="176"/>
      <c r="G310" s="176"/>
      <c r="H310" s="204"/>
    </row>
    <row r="311" spans="1:8" x14ac:dyDescent="0.35">
      <c r="A311" s="42" t="str">
        <f>_Intern!A720</f>
        <v>A</v>
      </c>
      <c r="B311" s="43">
        <f>_Intern!B720</f>
        <v>1469</v>
      </c>
      <c r="C311" s="76" t="str">
        <f>_Intern!C720</f>
        <v>Immunsuppressiva der SL/ALT inkl. Metaboliten</v>
      </c>
      <c r="D311" s="184"/>
      <c r="E311" s="176"/>
      <c r="F311" s="176"/>
      <c r="G311" s="176"/>
      <c r="H311" s="204"/>
    </row>
    <row r="312" spans="1:8" x14ac:dyDescent="0.35">
      <c r="A312" s="42" t="str">
        <f>_Intern!A721</f>
        <v>A</v>
      </c>
      <c r="B312" s="43">
        <f>_Intern!B721</f>
        <v>1470</v>
      </c>
      <c r="C312" s="76" t="str">
        <f>_Intern!C721</f>
        <v>Immunsuppressiva der SL/ALT</v>
      </c>
      <c r="D312" s="184"/>
      <c r="E312" s="176"/>
      <c r="F312" s="176"/>
      <c r="G312" s="176"/>
      <c r="H312" s="204"/>
    </row>
    <row r="313" spans="1:8" x14ac:dyDescent="0.35">
      <c r="A313" s="42" t="str">
        <f>_Intern!A722</f>
        <v>A</v>
      </c>
      <c r="B313" s="43">
        <f>_Intern!B722</f>
        <v>1471</v>
      </c>
      <c r="C313" s="76" t="str">
        <f>_Intern!C722</f>
        <v>Insulin</v>
      </c>
      <c r="D313" s="184"/>
      <c r="E313" s="176"/>
      <c r="F313" s="176"/>
      <c r="G313" s="176"/>
      <c r="H313" s="204"/>
    </row>
    <row r="314" spans="1:8" ht="29" x14ac:dyDescent="0.35">
      <c r="A314" s="42" t="str">
        <f>_Intern!A723</f>
        <v>A</v>
      </c>
      <c r="B314" s="43">
        <f>_Intern!B723</f>
        <v>1472</v>
      </c>
      <c r="C314" s="76" t="str">
        <f>_Intern!C723</f>
        <v>Insulininduzierte Hypoglykämie: Bestimmung von 6 Glucose- und 6 Cortisol-Werten</v>
      </c>
      <c r="D314" s="184"/>
      <c r="E314" s="176"/>
      <c r="F314" s="176"/>
      <c r="G314" s="176"/>
      <c r="H314" s="204"/>
    </row>
    <row r="315" spans="1:8" x14ac:dyDescent="0.35">
      <c r="A315" s="42" t="str">
        <f>_Intern!A724</f>
        <v>A</v>
      </c>
      <c r="B315" s="43">
        <f>_Intern!B724</f>
        <v>1473</v>
      </c>
      <c r="C315" s="76" t="str">
        <f>_Intern!C724</f>
        <v>Insulin-like growth factor-binding protein 3 (IGFBP-3)</v>
      </c>
      <c r="D315" s="184"/>
      <c r="E315" s="176"/>
      <c r="F315" s="176"/>
      <c r="G315" s="176"/>
      <c r="H315" s="204"/>
    </row>
    <row r="316" spans="1:8" x14ac:dyDescent="0.35">
      <c r="A316" s="42" t="str">
        <f>_Intern!A725</f>
        <v>A</v>
      </c>
      <c r="B316" s="43">
        <f>_Intern!B725</f>
        <v>1474.1</v>
      </c>
      <c r="C316" s="76" t="str">
        <f>_Intern!C725</f>
        <v>Zytokine/Adhäsionsmoleküle/-Rezeptoren/-Inhibitoren</v>
      </c>
      <c r="D316" s="184"/>
      <c r="E316" s="176"/>
      <c r="F316" s="176"/>
      <c r="G316" s="176"/>
      <c r="H316" s="204"/>
    </row>
    <row r="317" spans="1:8" x14ac:dyDescent="0.35">
      <c r="A317" s="42" t="str">
        <f>_Intern!A726</f>
        <v>A</v>
      </c>
      <c r="B317" s="43">
        <f>_Intern!B726</f>
        <v>1475.1</v>
      </c>
      <c r="C317" s="76" t="str">
        <f>_Intern!C726</f>
        <v>Zytokine/Adhäsionsmoleküle/-Rezeptoren/-Inhibitoren</v>
      </c>
      <c r="D317" s="184"/>
      <c r="E317" s="176"/>
      <c r="F317" s="176"/>
      <c r="G317" s="176"/>
      <c r="H317" s="204"/>
    </row>
    <row r="318" spans="1:8" x14ac:dyDescent="0.35">
      <c r="A318" s="42" t="str">
        <f>_Intern!A727</f>
        <v>A</v>
      </c>
      <c r="B318" s="43">
        <f>_Intern!B727</f>
        <v>1476</v>
      </c>
      <c r="C318" s="76" t="str">
        <f>_Intern!C727</f>
        <v>Isoagglutinintiter, anti-A oder anti-B</v>
      </c>
      <c r="D318" s="184"/>
      <c r="E318" s="176"/>
      <c r="F318" s="176"/>
      <c r="G318" s="176"/>
      <c r="H318" s="204"/>
    </row>
    <row r="319" spans="1:8" x14ac:dyDescent="0.35">
      <c r="A319" s="42" t="str">
        <f>_Intern!A728</f>
        <v>A</v>
      </c>
      <c r="B319" s="43">
        <f>_Intern!B728</f>
        <v>1478</v>
      </c>
      <c r="C319" s="76" t="str">
        <f>_Intern!C728</f>
        <v>Cadmium</v>
      </c>
      <c r="D319" s="184"/>
      <c r="E319" s="176"/>
      <c r="F319" s="176"/>
      <c r="G319" s="176"/>
      <c r="H319" s="204"/>
    </row>
    <row r="320" spans="1:8" x14ac:dyDescent="0.35">
      <c r="A320" s="42" t="str">
        <f>_Intern!A729</f>
        <v>A</v>
      </c>
      <c r="B320" s="43">
        <f>_Intern!B729</f>
        <v>1479</v>
      </c>
      <c r="C320" s="76" t="str">
        <f>_Intern!C729</f>
        <v>Kalium</v>
      </c>
      <c r="D320" s="184"/>
      <c r="E320" s="176"/>
      <c r="F320" s="176"/>
      <c r="G320" s="176"/>
      <c r="H320" s="204"/>
    </row>
    <row r="321" spans="1:8" x14ac:dyDescent="0.35">
      <c r="A321" s="42" t="str">
        <f>_Intern!A730</f>
        <v>A</v>
      </c>
      <c r="B321" s="43">
        <f>_Intern!B730</f>
        <v>1479.01</v>
      </c>
      <c r="C321" s="76" t="str">
        <f>_Intern!C730</f>
        <v>Kalium</v>
      </c>
      <c r="D321" s="184"/>
      <c r="E321" s="176"/>
      <c r="F321" s="176"/>
      <c r="G321" s="176"/>
      <c r="H321" s="204"/>
    </row>
    <row r="322" spans="1:8" x14ac:dyDescent="0.35">
      <c r="A322" s="42" t="str">
        <f>_Intern!A731</f>
        <v>A</v>
      </c>
      <c r="B322" s="43">
        <f>_Intern!B731</f>
        <v>1483</v>
      </c>
      <c r="C322" s="76" t="str">
        <f>_Intern!C731</f>
        <v>Kälteagglutinine, Suchtest</v>
      </c>
      <c r="D322" s="184"/>
      <c r="E322" s="176"/>
      <c r="F322" s="176"/>
      <c r="G322" s="176"/>
      <c r="H322" s="204"/>
    </row>
    <row r="323" spans="1:8" x14ac:dyDescent="0.35">
      <c r="A323" s="42" t="str">
        <f>_Intern!A732</f>
        <v>A</v>
      </c>
      <c r="B323" s="43">
        <f>_Intern!B732</f>
        <v>1484</v>
      </c>
      <c r="C323" s="76" t="str">
        <f>_Intern!C732</f>
        <v>Kardiaka der SL/ALT inkl. Metaboliten</v>
      </c>
      <c r="D323" s="184"/>
      <c r="E323" s="176"/>
      <c r="F323" s="176"/>
      <c r="G323" s="176"/>
      <c r="H323" s="204"/>
    </row>
    <row r="324" spans="1:8" x14ac:dyDescent="0.35">
      <c r="A324" s="42" t="str">
        <f>_Intern!A733</f>
        <v>A</v>
      </c>
      <c r="B324" s="43">
        <f>_Intern!B733</f>
        <v>1485</v>
      </c>
      <c r="C324" s="76" t="str">
        <f>_Intern!C733</f>
        <v>Kardiaka der SL/ALT inkl. Metaboliten</v>
      </c>
      <c r="D324" s="184"/>
      <c r="E324" s="176"/>
      <c r="F324" s="176"/>
      <c r="G324" s="176"/>
      <c r="H324" s="204"/>
    </row>
    <row r="325" spans="1:8" x14ac:dyDescent="0.35">
      <c r="A325" s="42" t="str">
        <f>_Intern!A734</f>
        <v>A</v>
      </c>
      <c r="B325" s="43">
        <f>_Intern!B734</f>
        <v>1486</v>
      </c>
      <c r="C325" s="76" t="str">
        <f>_Intern!C734</f>
        <v>Kardiaka der SL/ALT</v>
      </c>
      <c r="D325" s="184"/>
      <c r="E325" s="176"/>
      <c r="F325" s="176"/>
      <c r="G325" s="176"/>
      <c r="H325" s="204"/>
    </row>
    <row r="326" spans="1:8" x14ac:dyDescent="0.35">
      <c r="A326" s="42" t="str">
        <f>_Intern!A735</f>
        <v>A</v>
      </c>
      <c r="B326" s="43">
        <f>_Intern!B735</f>
        <v>1487</v>
      </c>
      <c r="C326" s="76" t="str">
        <f>_Intern!C735</f>
        <v>Kardiaka der SL/ALT inkl. Metaboliten</v>
      </c>
      <c r="D326" s="184"/>
      <c r="E326" s="176"/>
      <c r="F326" s="176"/>
      <c r="G326" s="176"/>
      <c r="H326" s="204"/>
    </row>
    <row r="327" spans="1:8" x14ac:dyDescent="0.35">
      <c r="A327" s="42" t="str">
        <f>_Intern!A736</f>
        <v>A</v>
      </c>
      <c r="B327" s="43">
        <f>_Intern!B736</f>
        <v>1488</v>
      </c>
      <c r="C327" s="76" t="str">
        <f>_Intern!C736</f>
        <v>Karnitin, freies und gesamt</v>
      </c>
      <c r="D327" s="184"/>
      <c r="E327" s="176"/>
      <c r="F327" s="176"/>
      <c r="G327" s="176"/>
      <c r="H327" s="204"/>
    </row>
    <row r="328" spans="1:8" x14ac:dyDescent="0.35">
      <c r="A328" s="42" t="str">
        <f>_Intern!A737</f>
        <v>A</v>
      </c>
      <c r="B328" s="43">
        <f>_Intern!B737</f>
        <v>1489</v>
      </c>
      <c r="C328" s="76" t="str">
        <f>_Intern!C737</f>
        <v>Katecholamine</v>
      </c>
      <c r="D328" s="184"/>
      <c r="E328" s="176"/>
      <c r="F328" s="176"/>
      <c r="G328" s="176"/>
      <c r="H328" s="204"/>
    </row>
    <row r="329" spans="1:8" x14ac:dyDescent="0.35">
      <c r="A329" s="42" t="str">
        <f>_Intern!A738</f>
        <v>A</v>
      </c>
      <c r="B329" s="43">
        <f>_Intern!B738</f>
        <v>1490</v>
      </c>
      <c r="C329" s="76" t="str">
        <f>_Intern!C738</f>
        <v>Ketokörper, differenziert</v>
      </c>
      <c r="D329" s="184"/>
      <c r="E329" s="176"/>
      <c r="F329" s="176"/>
      <c r="G329" s="176"/>
      <c r="H329" s="204"/>
    </row>
    <row r="330" spans="1:8" x14ac:dyDescent="0.35">
      <c r="A330" s="42" t="str">
        <f>_Intern!A739</f>
        <v>A</v>
      </c>
      <c r="B330" s="43">
        <f>_Intern!B739</f>
        <v>1491</v>
      </c>
      <c r="C330" s="76" t="str">
        <f>_Intern!C739</f>
        <v>Knochenmarkausstrich, nur technische Leistung</v>
      </c>
      <c r="D330" s="184"/>
      <c r="E330" s="176"/>
      <c r="F330" s="176"/>
      <c r="G330" s="176"/>
      <c r="H330" s="204"/>
    </row>
    <row r="331" spans="1:8" x14ac:dyDescent="0.35">
      <c r="A331" s="42" t="str">
        <f>_Intern!A740</f>
        <v>A</v>
      </c>
      <c r="B331" s="43">
        <f>_Intern!B740</f>
        <v>1492</v>
      </c>
      <c r="C331" s="76" t="str">
        <f>_Intern!C740</f>
        <v>Cobalt</v>
      </c>
      <c r="D331" s="184"/>
      <c r="E331" s="176"/>
      <c r="F331" s="176"/>
      <c r="G331" s="176"/>
      <c r="H331" s="204"/>
    </row>
    <row r="332" spans="1:8" x14ac:dyDescent="0.35">
      <c r="A332" s="42" t="str">
        <f>_Intern!A741</f>
        <v>A</v>
      </c>
      <c r="B332" s="43">
        <f>_Intern!B741</f>
        <v>1493</v>
      </c>
      <c r="C332" s="76" t="str">
        <f>_Intern!C741</f>
        <v>Komplementaktivität, gesamt, alternativer Weg</v>
      </c>
      <c r="D332" s="184"/>
      <c r="E332" s="176"/>
      <c r="F332" s="176"/>
      <c r="G332" s="176"/>
      <c r="H332" s="204"/>
    </row>
    <row r="333" spans="1:8" x14ac:dyDescent="0.35">
      <c r="A333" s="42" t="str">
        <f>_Intern!A742</f>
        <v>A</v>
      </c>
      <c r="B333" s="43">
        <f>_Intern!B742</f>
        <v>1494</v>
      </c>
      <c r="C333" s="76" t="str">
        <f>_Intern!C742</f>
        <v>Komplementaktivität, gesamt, klassischer Weg</v>
      </c>
      <c r="D333" s="184"/>
      <c r="E333" s="176"/>
      <c r="F333" s="176"/>
      <c r="G333" s="176"/>
      <c r="H333" s="204"/>
    </row>
    <row r="334" spans="1:8" x14ac:dyDescent="0.35">
      <c r="A334" s="42" t="str">
        <f>_Intern!A743</f>
        <v>A</v>
      </c>
      <c r="B334" s="43">
        <f>_Intern!B743</f>
        <v>1495</v>
      </c>
      <c r="C334" s="76" t="str">
        <f>_Intern!C743</f>
        <v>Komplement-Faktor B, C3 Proaktivator</v>
      </c>
      <c r="D334" s="184"/>
      <c r="E334" s="176"/>
      <c r="F334" s="176"/>
      <c r="G334" s="176"/>
      <c r="H334" s="204"/>
    </row>
    <row r="335" spans="1:8" x14ac:dyDescent="0.35">
      <c r="A335" s="42" t="str">
        <f>_Intern!A744</f>
        <v>A</v>
      </c>
      <c r="B335" s="43">
        <f>_Intern!B744</f>
        <v>1496</v>
      </c>
      <c r="C335" s="76" t="str">
        <f>_Intern!C744</f>
        <v>Komplement-Faktor C1-Esterase-Inhibitor</v>
      </c>
      <c r="D335" s="184"/>
      <c r="E335" s="176"/>
      <c r="F335" s="176"/>
      <c r="G335" s="176"/>
      <c r="H335" s="204"/>
    </row>
    <row r="336" spans="1:8" x14ac:dyDescent="0.35">
      <c r="A336" s="42" t="str">
        <f>_Intern!A745</f>
        <v>A</v>
      </c>
      <c r="B336" s="43">
        <f>_Intern!B745</f>
        <v>1497</v>
      </c>
      <c r="C336" s="76" t="str">
        <f>_Intern!C745</f>
        <v>Komplement-Faktor C1-Esterase-Inhibitor</v>
      </c>
      <c r="D336" s="184"/>
      <c r="E336" s="176"/>
      <c r="F336" s="176"/>
      <c r="G336" s="176"/>
      <c r="H336" s="204"/>
    </row>
    <row r="337" spans="1:8" x14ac:dyDescent="0.35">
      <c r="A337" s="42" t="str">
        <f>_Intern!A746</f>
        <v>A</v>
      </c>
      <c r="B337" s="43">
        <f>_Intern!B746</f>
        <v>1498</v>
      </c>
      <c r="C337" s="76" t="str">
        <f>_Intern!C746</f>
        <v>Komplement-Faktor C1q</v>
      </c>
      <c r="D337" s="184"/>
      <c r="E337" s="176"/>
      <c r="F337" s="176"/>
      <c r="G337" s="176"/>
      <c r="H337" s="204"/>
    </row>
    <row r="338" spans="1:8" x14ac:dyDescent="0.35">
      <c r="A338" s="42" t="str">
        <f>_Intern!A747</f>
        <v>A</v>
      </c>
      <c r="B338" s="43">
        <f>_Intern!B747</f>
        <v>1499</v>
      </c>
      <c r="C338" s="76" t="str">
        <f>_Intern!C747</f>
        <v>Komplement-Faktor C2</v>
      </c>
      <c r="D338" s="184"/>
      <c r="E338" s="176"/>
      <c r="F338" s="176"/>
      <c r="G338" s="176"/>
      <c r="H338" s="204"/>
    </row>
    <row r="339" spans="1:8" x14ac:dyDescent="0.35">
      <c r="A339" s="42" t="str">
        <f>_Intern!A748</f>
        <v>A</v>
      </c>
      <c r="B339" s="43">
        <f>_Intern!B748</f>
        <v>1501.1</v>
      </c>
      <c r="C339" s="76" t="str">
        <f>_Intern!C748</f>
        <v>Komplement-Faktor C3/C3c</v>
      </c>
      <c r="D339" s="184"/>
      <c r="E339" s="176"/>
      <c r="F339" s="176"/>
      <c r="G339" s="176"/>
      <c r="H339" s="204"/>
    </row>
    <row r="340" spans="1:8" x14ac:dyDescent="0.35">
      <c r="A340" s="42" t="str">
        <f>_Intern!A749</f>
        <v>A</v>
      </c>
      <c r="B340" s="43">
        <f>_Intern!B749</f>
        <v>1503</v>
      </c>
      <c r="C340" s="76" t="str">
        <f>_Intern!C749</f>
        <v>Komplement-Faktor C4</v>
      </c>
      <c r="D340" s="184"/>
      <c r="E340" s="176"/>
      <c r="F340" s="176"/>
      <c r="G340" s="176"/>
      <c r="H340" s="204"/>
    </row>
    <row r="341" spans="1:8" x14ac:dyDescent="0.35">
      <c r="A341" s="42" t="str">
        <f>_Intern!A750</f>
        <v>A</v>
      </c>
      <c r="B341" s="43">
        <f>_Intern!B750</f>
        <v>1504</v>
      </c>
      <c r="C341" s="76" t="str">
        <f>_Intern!C750</f>
        <v>Komplement-Faktoren, erster Test</v>
      </c>
      <c r="D341" s="184"/>
      <c r="E341" s="176"/>
      <c r="F341" s="176"/>
      <c r="G341" s="176"/>
      <c r="H341" s="204"/>
    </row>
    <row r="342" spans="1:8" x14ac:dyDescent="0.35">
      <c r="A342" s="42" t="str">
        <f>_Intern!A751</f>
        <v>A</v>
      </c>
      <c r="B342" s="43">
        <f>_Intern!B751</f>
        <v>1505</v>
      </c>
      <c r="C342" s="76" t="str">
        <f>_Intern!C751</f>
        <v>Komplement-Faktoren, weitere Tests</v>
      </c>
      <c r="D342" s="184"/>
      <c r="E342" s="176"/>
      <c r="F342" s="176"/>
      <c r="G342" s="176"/>
      <c r="H342" s="204"/>
    </row>
    <row r="343" spans="1:8" x14ac:dyDescent="0.35">
      <c r="A343" s="42" t="str">
        <f>_Intern!A752</f>
        <v>A</v>
      </c>
      <c r="B343" s="43">
        <f>_Intern!B752</f>
        <v>1508</v>
      </c>
      <c r="C343" s="76" t="str">
        <f>_Intern!C752</f>
        <v>Konkrementanalyse</v>
      </c>
      <c r="D343" s="184"/>
      <c r="E343" s="176"/>
      <c r="F343" s="176"/>
      <c r="G343" s="176"/>
      <c r="H343" s="204"/>
    </row>
    <row r="344" spans="1:8" x14ac:dyDescent="0.35">
      <c r="A344" s="42" t="str">
        <f>_Intern!A753</f>
        <v>A</v>
      </c>
      <c r="B344" s="43">
        <f>_Intern!B753</f>
        <v>1509</v>
      </c>
      <c r="C344" s="76" t="str">
        <f>_Intern!C753</f>
        <v>Kreatinin</v>
      </c>
      <c r="D344" s="184"/>
      <c r="E344" s="176"/>
      <c r="F344" s="176"/>
      <c r="G344" s="176"/>
      <c r="H344" s="204"/>
    </row>
    <row r="345" spans="1:8" x14ac:dyDescent="0.35">
      <c r="A345" s="42" t="str">
        <f>_Intern!A754</f>
        <v>A</v>
      </c>
      <c r="B345" s="43">
        <f>_Intern!B754</f>
        <v>1509.01</v>
      </c>
      <c r="C345" s="76" t="str">
        <f>_Intern!C754</f>
        <v>Kreatinin</v>
      </c>
      <c r="D345" s="184"/>
      <c r="E345" s="176"/>
      <c r="F345" s="176"/>
      <c r="G345" s="176"/>
      <c r="H345" s="204"/>
    </row>
    <row r="346" spans="1:8" x14ac:dyDescent="0.35">
      <c r="A346" s="42" t="str">
        <f>_Intern!A755</f>
        <v>A</v>
      </c>
      <c r="B346" s="43">
        <f>_Intern!B755</f>
        <v>1511</v>
      </c>
      <c r="C346" s="76" t="str">
        <f>_Intern!C755</f>
        <v>Kristallnachweis</v>
      </c>
      <c r="D346" s="184"/>
      <c r="E346" s="176"/>
      <c r="F346" s="176"/>
      <c r="G346" s="176"/>
      <c r="H346" s="204"/>
    </row>
    <row r="347" spans="1:8" x14ac:dyDescent="0.35">
      <c r="A347" s="42" t="str">
        <f>_Intern!A756</f>
        <v>A</v>
      </c>
      <c r="B347" s="43">
        <f>_Intern!B756</f>
        <v>1512</v>
      </c>
      <c r="C347" s="76" t="str">
        <f>_Intern!C756</f>
        <v>Kryoglobulin und Kryofibrinogen</v>
      </c>
      <c r="D347" s="184"/>
      <c r="E347" s="176"/>
      <c r="F347" s="176"/>
      <c r="G347" s="176"/>
      <c r="H347" s="204"/>
    </row>
    <row r="348" spans="1:8" x14ac:dyDescent="0.35">
      <c r="A348" s="42" t="str">
        <f>_Intern!A757</f>
        <v>A</v>
      </c>
      <c r="B348" s="43">
        <f>_Intern!B757</f>
        <v>1513</v>
      </c>
      <c r="C348" s="76" t="str">
        <f>_Intern!C757</f>
        <v>Kryoglobulin, quantitativ</v>
      </c>
      <c r="D348" s="184"/>
      <c r="E348" s="176"/>
      <c r="F348" s="176"/>
      <c r="G348" s="176"/>
      <c r="H348" s="204"/>
    </row>
    <row r="349" spans="1:8" x14ac:dyDescent="0.35">
      <c r="A349" s="42" t="str">
        <f>_Intern!A758</f>
        <v>A</v>
      </c>
      <c r="B349" s="43">
        <f>_Intern!B758</f>
        <v>1514</v>
      </c>
      <c r="C349" s="76" t="str">
        <f>_Intern!C758</f>
        <v>Kryoglobulin, Typ</v>
      </c>
      <c r="D349" s="184"/>
      <c r="E349" s="176"/>
      <c r="F349" s="176"/>
      <c r="G349" s="176"/>
      <c r="H349" s="204"/>
    </row>
    <row r="350" spans="1:8" x14ac:dyDescent="0.35">
      <c r="A350" s="42" t="str">
        <f>_Intern!A759</f>
        <v>A</v>
      </c>
      <c r="B350" s="43">
        <f>_Intern!B759</f>
        <v>1515</v>
      </c>
      <c r="C350" s="76" t="str">
        <f>_Intern!C759</f>
        <v>Kupfer</v>
      </c>
      <c r="D350" s="184"/>
      <c r="E350" s="176"/>
      <c r="F350" s="176"/>
      <c r="G350" s="176"/>
      <c r="H350" s="204"/>
    </row>
    <row r="351" spans="1:8" x14ac:dyDescent="0.35">
      <c r="A351" s="42" t="str">
        <f>_Intern!A760</f>
        <v>A</v>
      </c>
      <c r="B351" s="43">
        <f>_Intern!B760</f>
        <v>1516</v>
      </c>
      <c r="C351" s="76" t="str">
        <f>_Intern!C760</f>
        <v>Kupfer, hepatisch</v>
      </c>
      <c r="D351" s="184"/>
      <c r="E351" s="176"/>
      <c r="F351" s="176"/>
      <c r="G351" s="176"/>
      <c r="H351" s="204"/>
    </row>
    <row r="352" spans="1:8" x14ac:dyDescent="0.35">
      <c r="A352" s="42" t="str">
        <f>_Intern!A761</f>
        <v>A</v>
      </c>
      <c r="B352" s="43">
        <f>_Intern!B761</f>
        <v>1517</v>
      </c>
      <c r="C352" s="76" t="str">
        <f>_Intern!C761</f>
        <v>Laktat</v>
      </c>
      <c r="D352" s="184"/>
      <c r="E352" s="176"/>
      <c r="F352" s="176"/>
      <c r="G352" s="176"/>
      <c r="H352" s="204"/>
    </row>
    <row r="353" spans="1:8" x14ac:dyDescent="0.35">
      <c r="A353" s="42" t="str">
        <f>_Intern!A762</f>
        <v>A</v>
      </c>
      <c r="B353" s="43">
        <f>_Intern!B762</f>
        <v>1518</v>
      </c>
      <c r="C353" s="76" t="str">
        <f>_Intern!C762</f>
        <v>Laktat-Dehydrogenase (LDH)</v>
      </c>
      <c r="D353" s="184"/>
      <c r="E353" s="176"/>
      <c r="F353" s="176"/>
      <c r="G353" s="176"/>
      <c r="H353" s="204"/>
    </row>
    <row r="354" spans="1:8" x14ac:dyDescent="0.35">
      <c r="A354" s="42" t="str">
        <f>_Intern!A763</f>
        <v>A</v>
      </c>
      <c r="B354" s="43">
        <f>_Intern!B763</f>
        <v>1520</v>
      </c>
      <c r="C354" s="76" t="str">
        <f>_Intern!C763</f>
        <v>Laktose-Resorptionstest</v>
      </c>
      <c r="D354" s="184"/>
      <c r="E354" s="176"/>
      <c r="F354" s="176"/>
      <c r="G354" s="176"/>
      <c r="H354" s="204"/>
    </row>
    <row r="355" spans="1:8" x14ac:dyDescent="0.35">
      <c r="A355" s="42" t="str">
        <f>_Intern!A764</f>
        <v>A</v>
      </c>
      <c r="B355" s="43">
        <f>_Intern!B764</f>
        <v>1521</v>
      </c>
      <c r="C355" s="76" t="str">
        <f>_Intern!C764</f>
        <v>LDL-Cholesterin, gemessen</v>
      </c>
      <c r="D355" s="184"/>
      <c r="E355" s="176"/>
      <c r="F355" s="176"/>
      <c r="G355" s="176"/>
      <c r="H355" s="204"/>
    </row>
    <row r="356" spans="1:8" ht="29" x14ac:dyDescent="0.35">
      <c r="A356" s="42" t="str">
        <f>_Intern!A765</f>
        <v>A</v>
      </c>
      <c r="B356" s="43">
        <f>_Intern!B765</f>
        <v>1523</v>
      </c>
      <c r="C356" s="76" t="str">
        <f>_Intern!C765</f>
        <v>Immunphänotypisierung von Leukozyten-(Sub) Population, erster monoklonaler Antikörper</v>
      </c>
      <c r="D356" s="184"/>
      <c r="E356" s="176"/>
      <c r="F356" s="176"/>
      <c r="G356" s="176"/>
      <c r="H356" s="204"/>
    </row>
    <row r="357" spans="1:8" ht="29" x14ac:dyDescent="0.35">
      <c r="A357" s="42" t="str">
        <f>_Intern!A766</f>
        <v>A</v>
      </c>
      <c r="B357" s="43">
        <f>_Intern!B766</f>
        <v>1524</v>
      </c>
      <c r="C357" s="76" t="str">
        <f>_Intern!C766</f>
        <v>Immunphänotypisierung von Leukozyten-(Sub) Population, jeder weitere monoklonale Antikörper</v>
      </c>
      <c r="D357" s="184"/>
      <c r="E357" s="176"/>
      <c r="F357" s="176"/>
      <c r="G357" s="176"/>
      <c r="H357" s="204"/>
    </row>
    <row r="358" spans="1:8" ht="29" x14ac:dyDescent="0.35">
      <c r="A358" s="42" t="str">
        <f>_Intern!A767</f>
        <v>A</v>
      </c>
      <c r="B358" s="43">
        <f>_Intern!B767</f>
        <v>1525</v>
      </c>
      <c r="C358" s="76" t="str">
        <f>_Intern!C767</f>
        <v>Leukozyten, Messung von freigesetzten Mediatoren nach Stimulation, erstes Antigen</v>
      </c>
      <c r="D358" s="184"/>
      <c r="E358" s="176"/>
      <c r="F358" s="176"/>
      <c r="G358" s="176"/>
      <c r="H358" s="204"/>
    </row>
    <row r="359" spans="1:8" ht="29" x14ac:dyDescent="0.35">
      <c r="A359" s="42" t="str">
        <f>_Intern!A768</f>
        <v>A</v>
      </c>
      <c r="B359" s="43">
        <f>_Intern!B768</f>
        <v>1526</v>
      </c>
      <c r="C359" s="76" t="str">
        <f>_Intern!C768</f>
        <v>Leukozyten, Messung von freigesetzten Mediatoren nach Stimulation, weitere Antigene</v>
      </c>
      <c r="D359" s="184"/>
      <c r="E359" s="176"/>
      <c r="F359" s="176"/>
      <c r="G359" s="176"/>
      <c r="H359" s="204"/>
    </row>
    <row r="360" spans="1:8" x14ac:dyDescent="0.35">
      <c r="A360" s="42" t="str">
        <f>_Intern!A769</f>
        <v>A</v>
      </c>
      <c r="B360" s="43">
        <f>_Intern!B769</f>
        <v>1527</v>
      </c>
      <c r="C360" s="76" t="str">
        <f>_Intern!C769</f>
        <v>Leukozyten-Alloantikörper, anti-HLA, Klasse I und/oder Klasse II</v>
      </c>
      <c r="D360" s="184"/>
      <c r="E360" s="176"/>
      <c r="F360" s="176"/>
      <c r="G360" s="176"/>
      <c r="H360" s="204"/>
    </row>
    <row r="361" spans="1:8" x14ac:dyDescent="0.35">
      <c r="A361" s="42" t="str">
        <f>_Intern!A770</f>
        <v>A</v>
      </c>
      <c r="B361" s="43">
        <f>_Intern!B770</f>
        <v>1528</v>
      </c>
      <c r="C361" s="76" t="str">
        <f>_Intern!C770</f>
        <v>Leukozyten-Alloantikörper, Suchtest</v>
      </c>
      <c r="D361" s="184"/>
      <c r="E361" s="176"/>
      <c r="F361" s="176"/>
      <c r="G361" s="176"/>
      <c r="H361" s="204"/>
    </row>
    <row r="362" spans="1:8" x14ac:dyDescent="0.35">
      <c r="A362" s="42" t="str">
        <f>_Intern!A771</f>
        <v>A</v>
      </c>
      <c r="B362" s="43">
        <f>_Intern!B771</f>
        <v>1529</v>
      </c>
      <c r="C362" s="76" t="str">
        <f>_Intern!C771</f>
        <v>Leukozyten-Auto- oder -Alloantikörper</v>
      </c>
      <c r="D362" s="184"/>
      <c r="E362" s="176"/>
      <c r="F362" s="176"/>
      <c r="G362" s="176"/>
      <c r="H362" s="204"/>
    </row>
    <row r="363" spans="1:8" x14ac:dyDescent="0.35">
      <c r="A363" s="42" t="str">
        <f>_Intern!A772</f>
        <v>A</v>
      </c>
      <c r="B363" s="43">
        <f>_Intern!B772</f>
        <v>1530</v>
      </c>
      <c r="C363" s="76" t="str">
        <f>_Intern!C772</f>
        <v>Leukozyten-Verträglichkeitsprobe, weitere Spender</v>
      </c>
      <c r="D363" s="184"/>
      <c r="E363" s="176"/>
      <c r="F363" s="176"/>
      <c r="G363" s="176"/>
      <c r="H363" s="204"/>
    </row>
    <row r="364" spans="1:8" x14ac:dyDescent="0.35">
      <c r="A364" s="42" t="str">
        <f>_Intern!A773</f>
        <v>A</v>
      </c>
      <c r="B364" s="43">
        <f>_Intern!B773</f>
        <v>1531</v>
      </c>
      <c r="C364" s="76" t="str">
        <f>_Intern!C773</f>
        <v>Leukozyten-Verträglichkeitsprobe, erster Spender</v>
      </c>
      <c r="D364" s="184"/>
      <c r="E364" s="176"/>
      <c r="F364" s="176"/>
      <c r="G364" s="176"/>
      <c r="H364" s="204"/>
    </row>
    <row r="365" spans="1:8" x14ac:dyDescent="0.35">
      <c r="A365" s="42" t="str">
        <f>_Intern!A774</f>
        <v>A</v>
      </c>
      <c r="B365" s="43">
        <f>_Intern!B774</f>
        <v>1532</v>
      </c>
      <c r="C365" s="76" t="str">
        <f>_Intern!C774</f>
        <v>Leukozyten-Zählung, manuell</v>
      </c>
      <c r="D365" s="184"/>
      <c r="E365" s="176"/>
      <c r="F365" s="176"/>
      <c r="G365" s="176"/>
      <c r="H365" s="204"/>
    </row>
    <row r="366" spans="1:8" x14ac:dyDescent="0.35">
      <c r="A366" s="42" t="str">
        <f>_Intern!A775</f>
        <v>A</v>
      </c>
      <c r="B366" s="43">
        <f>_Intern!B775</f>
        <v>1536</v>
      </c>
      <c r="C366" s="76" t="str">
        <f>_Intern!C775</f>
        <v>Lutropin (LH) und Follitropin (FSH) in LH-RH-Test</v>
      </c>
      <c r="D366" s="184"/>
      <c r="E366" s="176"/>
      <c r="F366" s="176"/>
      <c r="G366" s="176"/>
      <c r="H366" s="204"/>
    </row>
    <row r="367" spans="1:8" x14ac:dyDescent="0.35">
      <c r="A367" s="42" t="str">
        <f>_Intern!A776</f>
        <v>A</v>
      </c>
      <c r="B367" s="43">
        <f>_Intern!B776</f>
        <v>1537</v>
      </c>
      <c r="C367" s="76" t="str">
        <f>_Intern!C776</f>
        <v>Lipase</v>
      </c>
      <c r="D367" s="184"/>
      <c r="E367" s="176"/>
      <c r="F367" s="176"/>
      <c r="G367" s="176"/>
      <c r="H367" s="204"/>
    </row>
    <row r="368" spans="1:8" x14ac:dyDescent="0.35">
      <c r="A368" s="42" t="str">
        <f>_Intern!A777</f>
        <v>A</v>
      </c>
      <c r="B368" s="43">
        <f>_Intern!B777</f>
        <v>1539</v>
      </c>
      <c r="C368" s="76" t="str">
        <f>_Intern!C777</f>
        <v>Lipoprotein (a)</v>
      </c>
      <c r="D368" s="184"/>
      <c r="E368" s="176"/>
      <c r="F368" s="176"/>
      <c r="G368" s="176"/>
      <c r="H368" s="204"/>
    </row>
    <row r="369" spans="1:8" x14ac:dyDescent="0.35">
      <c r="A369" s="42" t="str">
        <f>_Intern!A778</f>
        <v>A</v>
      </c>
      <c r="B369" s="43">
        <f>_Intern!B778</f>
        <v>1540</v>
      </c>
      <c r="C369" s="76" t="str">
        <f>_Intern!C778</f>
        <v>Lipoproteine</v>
      </c>
      <c r="D369" s="184"/>
      <c r="E369" s="176"/>
      <c r="F369" s="176"/>
      <c r="G369" s="176"/>
      <c r="H369" s="204"/>
    </row>
    <row r="370" spans="1:8" x14ac:dyDescent="0.35">
      <c r="A370" s="42" t="str">
        <f>_Intern!A779</f>
        <v>A</v>
      </c>
      <c r="B370" s="43">
        <f>_Intern!B779</f>
        <v>1541</v>
      </c>
      <c r="C370" s="76" t="str">
        <f>_Intern!C779</f>
        <v>Lithium</v>
      </c>
      <c r="D370" s="184"/>
      <c r="E370" s="176"/>
      <c r="F370" s="176"/>
      <c r="G370" s="176"/>
      <c r="H370" s="204"/>
    </row>
    <row r="371" spans="1:8" x14ac:dyDescent="0.35">
      <c r="A371" s="42" t="str">
        <f>_Intern!A780</f>
        <v>A</v>
      </c>
      <c r="B371" s="43">
        <f>_Intern!B780</f>
        <v>1542</v>
      </c>
      <c r="C371" s="76" t="str">
        <f>_Intern!C780</f>
        <v>Lutropin (LH)</v>
      </c>
      <c r="D371" s="184"/>
      <c r="E371" s="176"/>
      <c r="F371" s="176"/>
      <c r="G371" s="176"/>
      <c r="H371" s="204"/>
    </row>
    <row r="372" spans="1:8" x14ac:dyDescent="0.35">
      <c r="A372" s="42" t="str">
        <f>_Intern!A781</f>
        <v>A</v>
      </c>
      <c r="B372" s="43">
        <f>_Intern!B781</f>
        <v>1545</v>
      </c>
      <c r="C372" s="76" t="str">
        <f>_Intern!C781</f>
        <v>Lymphozyten- oder Monozyten-Funktion</v>
      </c>
      <c r="D372" s="184"/>
      <c r="E372" s="176"/>
      <c r="F372" s="176"/>
      <c r="G372" s="176"/>
      <c r="H372" s="204"/>
    </row>
    <row r="373" spans="1:8" x14ac:dyDescent="0.35">
      <c r="A373" s="42" t="str">
        <f>_Intern!A782</f>
        <v>A</v>
      </c>
      <c r="B373" s="43">
        <f>_Intern!B782</f>
        <v>1546</v>
      </c>
      <c r="C373" s="76" t="str">
        <f>_Intern!C782</f>
        <v>Lymphozyten- oder Monozyten-Stimulation nach Isolierung, erstes Antigen</v>
      </c>
      <c r="D373" s="184"/>
      <c r="E373" s="176"/>
      <c r="F373" s="176"/>
      <c r="G373" s="176"/>
      <c r="H373" s="204"/>
    </row>
    <row r="374" spans="1:8" x14ac:dyDescent="0.35">
      <c r="A374" s="42" t="str">
        <f>_Intern!A783</f>
        <v>A</v>
      </c>
      <c r="B374" s="43">
        <f>_Intern!B783</f>
        <v>1547</v>
      </c>
      <c r="C374" s="76" t="str">
        <f>_Intern!C783</f>
        <v>Lymphozyten- oder Monozyten-Stimulation nach Isolierung, weitere Antigene</v>
      </c>
      <c r="D374" s="184"/>
      <c r="E374" s="176"/>
      <c r="F374" s="176"/>
      <c r="G374" s="176"/>
      <c r="H374" s="204"/>
    </row>
    <row r="375" spans="1:8" x14ac:dyDescent="0.35">
      <c r="A375" s="42" t="str">
        <f>_Intern!A784</f>
        <v>A</v>
      </c>
      <c r="B375" s="43">
        <f>_Intern!B784</f>
        <v>1549</v>
      </c>
      <c r="C375" s="76" t="str">
        <f>_Intern!C784</f>
        <v>Lymphozyten-Alloantikörper, Suchtest</v>
      </c>
      <c r="D375" s="184"/>
      <c r="E375" s="176"/>
      <c r="F375" s="176"/>
      <c r="G375" s="176"/>
      <c r="H375" s="204"/>
    </row>
    <row r="376" spans="1:8" x14ac:dyDescent="0.35">
      <c r="A376" s="42" t="str">
        <f>_Intern!A785</f>
        <v>A</v>
      </c>
      <c r="B376" s="43">
        <f>_Intern!B785</f>
        <v>1550</v>
      </c>
      <c r="C376" s="76" t="str">
        <f>_Intern!C785</f>
        <v>Lymphozyten-Auto- und -Alloantikörper</v>
      </c>
      <c r="D376" s="184"/>
      <c r="E376" s="176"/>
      <c r="F376" s="176"/>
      <c r="G376" s="176"/>
      <c r="H376" s="204"/>
    </row>
    <row r="377" spans="1:8" x14ac:dyDescent="0.35">
      <c r="A377" s="42" t="str">
        <f>_Intern!A786</f>
        <v>A</v>
      </c>
      <c r="B377" s="43">
        <f>_Intern!B786</f>
        <v>1555</v>
      </c>
      <c r="C377" s="76" t="str">
        <f>_Intern!C786</f>
        <v>Magnesium in Erythrozyten</v>
      </c>
      <c r="D377" s="184"/>
      <c r="E377" s="176"/>
      <c r="F377" s="176"/>
      <c r="G377" s="176"/>
      <c r="H377" s="204"/>
    </row>
    <row r="378" spans="1:8" x14ac:dyDescent="0.35">
      <c r="A378" s="42" t="str">
        <f>_Intern!A787</f>
        <v>A</v>
      </c>
      <c r="B378" s="43">
        <f>_Intern!B787</f>
        <v>1556</v>
      </c>
      <c r="C378" s="76" t="str">
        <f>_Intern!C787</f>
        <v>Magnesium</v>
      </c>
      <c r="D378" s="184"/>
      <c r="E378" s="176"/>
      <c r="F378" s="176"/>
      <c r="G378" s="176"/>
      <c r="H378" s="204"/>
    </row>
    <row r="379" spans="1:8" x14ac:dyDescent="0.35">
      <c r="A379" s="42" t="str">
        <f>_Intern!A788</f>
        <v>A</v>
      </c>
      <c r="B379" s="43">
        <f>_Intern!B788</f>
        <v>1560</v>
      </c>
      <c r="C379" s="76" t="str">
        <f>_Intern!C788</f>
        <v>Mangan</v>
      </c>
      <c r="D379" s="184"/>
      <c r="E379" s="176"/>
      <c r="F379" s="176"/>
      <c r="G379" s="176"/>
      <c r="H379" s="204"/>
    </row>
    <row r="380" spans="1:8" x14ac:dyDescent="0.35">
      <c r="A380" s="42" t="str">
        <f>_Intern!A789</f>
        <v>A</v>
      </c>
      <c r="B380" s="43">
        <f>_Intern!B789</f>
        <v>1563</v>
      </c>
      <c r="C380" s="76" t="str">
        <f>_Intern!C789</f>
        <v>Freie Metanephrine</v>
      </c>
      <c r="D380" s="184"/>
      <c r="E380" s="176"/>
      <c r="F380" s="176"/>
      <c r="G380" s="176"/>
      <c r="H380" s="204"/>
    </row>
    <row r="381" spans="1:8" x14ac:dyDescent="0.35">
      <c r="A381" s="42" t="str">
        <f>_Intern!A790</f>
        <v>A</v>
      </c>
      <c r="B381" s="43">
        <f>_Intern!B790</f>
        <v>1564</v>
      </c>
      <c r="C381" s="76" t="str">
        <f>_Intern!C790</f>
        <v>Metanephrine, gesamt</v>
      </c>
      <c r="D381" s="184"/>
      <c r="E381" s="176"/>
      <c r="F381" s="176"/>
      <c r="G381" s="176"/>
      <c r="H381" s="204"/>
    </row>
    <row r="382" spans="1:8" x14ac:dyDescent="0.35">
      <c r="A382" s="42" t="str">
        <f>_Intern!A791</f>
        <v>A</v>
      </c>
      <c r="B382" s="43">
        <f>_Intern!B791</f>
        <v>1567</v>
      </c>
      <c r="C382" s="76" t="str">
        <f>_Intern!C791</f>
        <v>Methotrexat</v>
      </c>
      <c r="D382" s="184"/>
      <c r="E382" s="176"/>
      <c r="F382" s="176"/>
      <c r="G382" s="176"/>
      <c r="H382" s="204"/>
    </row>
    <row r="383" spans="1:8" x14ac:dyDescent="0.35">
      <c r="A383" s="42" t="str">
        <f>_Intern!A792</f>
        <v>A</v>
      </c>
      <c r="B383" s="43">
        <f>_Intern!B792</f>
        <v>1568</v>
      </c>
      <c r="C383" s="76" t="str">
        <f>_Intern!C792</f>
        <v>Methylmalonat (MMA)</v>
      </c>
      <c r="D383" s="184"/>
      <c r="E383" s="176"/>
      <c r="F383" s="176"/>
      <c r="G383" s="176"/>
      <c r="H383" s="204"/>
    </row>
    <row r="384" spans="1:8" x14ac:dyDescent="0.35">
      <c r="A384" s="42" t="str">
        <f>_Intern!A793</f>
        <v>A</v>
      </c>
      <c r="B384" s="43">
        <f>_Intern!B793</f>
        <v>1572</v>
      </c>
      <c r="C384" s="76" t="str">
        <f>_Intern!C793</f>
        <v>Myoglobin</v>
      </c>
      <c r="D384" s="184"/>
      <c r="E384" s="176"/>
      <c r="F384" s="176"/>
      <c r="G384" s="176"/>
      <c r="H384" s="204"/>
    </row>
    <row r="385" spans="1:8" x14ac:dyDescent="0.35">
      <c r="A385" s="42" t="str">
        <f>_Intern!A794</f>
        <v>A</v>
      </c>
      <c r="B385" s="43">
        <f>_Intern!B794</f>
        <v>1573</v>
      </c>
      <c r="C385" s="76" t="str">
        <f>_Intern!C794</f>
        <v>N-Acetyl-Beta-D-Glukosaminidase (NAG)</v>
      </c>
      <c r="D385" s="184"/>
      <c r="E385" s="176"/>
      <c r="F385" s="176"/>
      <c r="G385" s="176"/>
      <c r="H385" s="204"/>
    </row>
    <row r="386" spans="1:8" x14ac:dyDescent="0.35">
      <c r="A386" s="42" t="str">
        <f>_Intern!A795</f>
        <v>A</v>
      </c>
      <c r="B386" s="43">
        <f>_Intern!B795</f>
        <v>1574</v>
      </c>
      <c r="C386" s="76" t="str">
        <f>_Intern!C795</f>
        <v>Natrium</v>
      </c>
      <c r="D386" s="184"/>
      <c r="E386" s="176"/>
      <c r="F386" s="176"/>
      <c r="G386" s="176"/>
      <c r="H386" s="204"/>
    </row>
    <row r="387" spans="1:8" x14ac:dyDescent="0.35">
      <c r="A387" s="42" t="str">
        <f>_Intern!A796</f>
        <v>A</v>
      </c>
      <c r="B387" s="43">
        <f>_Intern!B796</f>
        <v>1576</v>
      </c>
      <c r="C387" s="76" t="str">
        <f>_Intern!C796</f>
        <v>Natriuretisches Peptid (BNP, NT-proBNP)</v>
      </c>
      <c r="D387" s="184"/>
      <c r="E387" s="176"/>
      <c r="F387" s="176"/>
      <c r="G387" s="176"/>
      <c r="H387" s="204"/>
    </row>
    <row r="388" spans="1:8" x14ac:dyDescent="0.35">
      <c r="A388" s="42" t="str">
        <f>_Intern!A797</f>
        <v>A</v>
      </c>
      <c r="B388" s="43">
        <f>_Intern!B797</f>
        <v>1576.01</v>
      </c>
      <c r="C388" s="76" t="str">
        <f>_Intern!C797</f>
        <v>Natriuretisches Peptid (BNP, NT-proBNP)</v>
      </c>
      <c r="D388" s="184"/>
      <c r="E388" s="176"/>
      <c r="F388" s="176"/>
      <c r="G388" s="176"/>
      <c r="H388" s="204"/>
    </row>
    <row r="389" spans="1:8" x14ac:dyDescent="0.35">
      <c r="A389" s="42" t="str">
        <f>_Intern!A798</f>
        <v>A</v>
      </c>
      <c r="B389" s="43">
        <f>_Intern!B798</f>
        <v>1577</v>
      </c>
      <c r="C389" s="76" t="str">
        <f>_Intern!C798</f>
        <v>Neopterin</v>
      </c>
      <c r="D389" s="184"/>
      <c r="E389" s="176"/>
      <c r="F389" s="176"/>
      <c r="G389" s="176"/>
      <c r="H389" s="204"/>
    </row>
    <row r="390" spans="1:8" x14ac:dyDescent="0.35">
      <c r="A390" s="42" t="str">
        <f>_Intern!A799</f>
        <v>A</v>
      </c>
      <c r="B390" s="43">
        <f>_Intern!B799</f>
        <v>1578</v>
      </c>
      <c r="C390" s="76" t="str">
        <f>_Intern!C799</f>
        <v>Neuroleptika der SL/ALT inkl. Metaboliten</v>
      </c>
      <c r="D390" s="184"/>
      <c r="E390" s="176"/>
      <c r="F390" s="176"/>
      <c r="G390" s="176"/>
      <c r="H390" s="204"/>
    </row>
    <row r="391" spans="1:8" x14ac:dyDescent="0.35">
      <c r="A391" s="42" t="str">
        <f>_Intern!A800</f>
        <v>A</v>
      </c>
      <c r="B391" s="43">
        <f>_Intern!B800</f>
        <v>1579</v>
      </c>
      <c r="C391" s="76" t="str">
        <f>_Intern!C800</f>
        <v>Neuroleptika der SL/ALT inkl. Metaboliten</v>
      </c>
      <c r="D391" s="184"/>
      <c r="E391" s="176"/>
      <c r="F391" s="176"/>
      <c r="G391" s="176"/>
      <c r="H391" s="204"/>
    </row>
    <row r="392" spans="1:8" x14ac:dyDescent="0.35">
      <c r="A392" s="42" t="str">
        <f>_Intern!A801</f>
        <v>A</v>
      </c>
      <c r="B392" s="43">
        <f>_Intern!B801</f>
        <v>1580</v>
      </c>
      <c r="C392" s="76" t="str">
        <f>_Intern!C801</f>
        <v>Neuroleptika der SL/ALT</v>
      </c>
      <c r="D392" s="184"/>
      <c r="E392" s="176"/>
      <c r="F392" s="176"/>
      <c r="G392" s="176"/>
      <c r="H392" s="204"/>
    </row>
    <row r="393" spans="1:8" x14ac:dyDescent="0.35">
      <c r="A393" s="42" t="str">
        <f>_Intern!A802</f>
        <v>A</v>
      </c>
      <c r="B393" s="43">
        <f>_Intern!B802</f>
        <v>1581</v>
      </c>
      <c r="C393" s="76" t="str">
        <f>_Intern!C802</f>
        <v>Enolase Neuronenspezifisch (NSE)</v>
      </c>
      <c r="D393" s="184"/>
      <c r="E393" s="176"/>
      <c r="F393" s="176"/>
      <c r="G393" s="176"/>
      <c r="H393" s="204"/>
    </row>
    <row r="394" spans="1:8" x14ac:dyDescent="0.35">
      <c r="A394" s="42" t="str">
        <f>_Intern!A803</f>
        <v>A</v>
      </c>
      <c r="B394" s="43">
        <f>_Intern!B803</f>
        <v>1582</v>
      </c>
      <c r="C394" s="76" t="str">
        <f>_Intern!C803</f>
        <v>Nickel</v>
      </c>
      <c r="D394" s="184"/>
      <c r="E394" s="176"/>
      <c r="F394" s="176"/>
      <c r="G394" s="176"/>
      <c r="H394" s="204"/>
    </row>
    <row r="395" spans="1:8" x14ac:dyDescent="0.35">
      <c r="A395" s="42" t="str">
        <f>_Intern!A804</f>
        <v>A</v>
      </c>
      <c r="B395" s="43">
        <f>_Intern!B804</f>
        <v>1583</v>
      </c>
      <c r="C395" s="76" t="str">
        <f>_Intern!C804</f>
        <v>Okkultes Blut</v>
      </c>
      <c r="D395" s="184"/>
      <c r="E395" s="176"/>
      <c r="F395" s="176"/>
      <c r="G395" s="176"/>
      <c r="H395" s="204"/>
    </row>
    <row r="396" spans="1:8" x14ac:dyDescent="0.35">
      <c r="A396" s="42" t="str">
        <f>_Intern!A805</f>
        <v>A</v>
      </c>
      <c r="B396" s="43">
        <f>_Intern!B805</f>
        <v>1583.01</v>
      </c>
      <c r="C396" s="76" t="str">
        <f>_Intern!C805</f>
        <v>Okkultes Blut</v>
      </c>
      <c r="D396" s="184"/>
      <c r="E396" s="176"/>
      <c r="F396" s="176"/>
      <c r="G396" s="176"/>
      <c r="H396" s="204"/>
    </row>
    <row r="397" spans="1:8" x14ac:dyDescent="0.35">
      <c r="A397" s="42" t="str">
        <f>_Intern!A806</f>
        <v>A</v>
      </c>
      <c r="B397" s="43">
        <f>_Intern!B806</f>
        <v>1587</v>
      </c>
      <c r="C397" s="76" t="str">
        <f>_Intern!C806</f>
        <v>Osmolalität</v>
      </c>
      <c r="D397" s="184"/>
      <c r="E397" s="176"/>
      <c r="F397" s="176"/>
      <c r="G397" s="176"/>
      <c r="H397" s="204"/>
    </row>
    <row r="398" spans="1:8" x14ac:dyDescent="0.35">
      <c r="A398" s="42" t="str">
        <f>_Intern!A807</f>
        <v>A</v>
      </c>
      <c r="B398" s="43">
        <f>_Intern!B807</f>
        <v>1588</v>
      </c>
      <c r="C398" s="76" t="str">
        <f>_Intern!C807</f>
        <v>Osmotische Resistenz der Erythrozyten</v>
      </c>
      <c r="D398" s="184"/>
      <c r="E398" s="176"/>
      <c r="F398" s="176"/>
      <c r="G398" s="176"/>
      <c r="H398" s="204"/>
    </row>
    <row r="399" spans="1:8" x14ac:dyDescent="0.35">
      <c r="A399" s="42" t="str">
        <f>_Intern!A808</f>
        <v>A</v>
      </c>
      <c r="B399" s="43">
        <f>_Intern!B808</f>
        <v>1589</v>
      </c>
      <c r="C399" s="76" t="str">
        <f>_Intern!C808</f>
        <v>Osteocalcin</v>
      </c>
      <c r="D399" s="184"/>
      <c r="E399" s="176"/>
      <c r="F399" s="176"/>
      <c r="G399" s="176"/>
      <c r="H399" s="204"/>
    </row>
    <row r="400" spans="1:8" x14ac:dyDescent="0.35">
      <c r="A400" s="42" t="str">
        <f>_Intern!A809</f>
        <v>A</v>
      </c>
      <c r="B400" s="43">
        <f>_Intern!B809</f>
        <v>1590</v>
      </c>
      <c r="C400" s="76" t="str">
        <f>_Intern!C809</f>
        <v>Oxalat</v>
      </c>
      <c r="D400" s="184"/>
      <c r="E400" s="176"/>
      <c r="F400" s="176"/>
      <c r="G400" s="176"/>
      <c r="H400" s="204"/>
    </row>
    <row r="401" spans="1:8" x14ac:dyDescent="0.35">
      <c r="A401" s="42" t="str">
        <f>_Intern!A810</f>
        <v>A</v>
      </c>
      <c r="B401" s="43">
        <f>_Intern!B810</f>
        <v>1591</v>
      </c>
      <c r="C401" s="76" t="str">
        <f>_Intern!C810</f>
        <v>Oxymetrieblock: Oxyhämoglobin, Carboxyhämoglobin, Methämoglobin</v>
      </c>
      <c r="D401" s="184"/>
      <c r="E401" s="176"/>
      <c r="F401" s="176"/>
      <c r="G401" s="176"/>
      <c r="H401" s="204"/>
    </row>
    <row r="402" spans="1:8" x14ac:dyDescent="0.35">
      <c r="A402" s="42" t="str">
        <f>_Intern!A811</f>
        <v>A</v>
      </c>
      <c r="B402" s="43">
        <f>_Intern!B811</f>
        <v>1592</v>
      </c>
      <c r="C402" s="76" t="str">
        <f>_Intern!C811</f>
        <v>Pankreas-Amylase</v>
      </c>
      <c r="D402" s="184"/>
      <c r="E402" s="176"/>
      <c r="F402" s="176"/>
      <c r="G402" s="176"/>
      <c r="H402" s="204"/>
    </row>
    <row r="403" spans="1:8" x14ac:dyDescent="0.35">
      <c r="A403" s="42" t="str">
        <f>_Intern!A812</f>
        <v>A</v>
      </c>
      <c r="B403" s="43">
        <f>_Intern!B812</f>
        <v>1592.01</v>
      </c>
      <c r="C403" s="76" t="str">
        <f>_Intern!C812</f>
        <v>Pankreas-Amylase</v>
      </c>
      <c r="D403" s="184"/>
      <c r="E403" s="176"/>
      <c r="F403" s="176"/>
      <c r="G403" s="176"/>
      <c r="H403" s="204"/>
    </row>
    <row r="404" spans="1:8" x14ac:dyDescent="0.35">
      <c r="A404" s="42" t="str">
        <f>_Intern!A813</f>
        <v>A</v>
      </c>
      <c r="B404" s="43">
        <f>_Intern!B813</f>
        <v>1593</v>
      </c>
      <c r="C404" s="76" t="str">
        <f>_Intern!C813</f>
        <v>Pankreolauryl-Test</v>
      </c>
      <c r="D404" s="184"/>
      <c r="E404" s="176"/>
      <c r="F404" s="176"/>
      <c r="G404" s="176"/>
      <c r="H404" s="204"/>
    </row>
    <row r="405" spans="1:8" x14ac:dyDescent="0.35">
      <c r="A405" s="42" t="str">
        <f>_Intern!A814</f>
        <v>A</v>
      </c>
      <c r="B405" s="43">
        <f>_Intern!B814</f>
        <v>1594</v>
      </c>
      <c r="C405" s="76" t="str">
        <f>_Intern!C814</f>
        <v>Pankreozymin-Sekretintest inkl. Bikarbonat- und Enzymbestimmungen</v>
      </c>
      <c r="D405" s="184"/>
      <c r="E405" s="176"/>
      <c r="F405" s="176"/>
      <c r="G405" s="176"/>
      <c r="H405" s="204"/>
    </row>
    <row r="406" spans="1:8" x14ac:dyDescent="0.35">
      <c r="A406" s="42" t="str">
        <f>_Intern!A815</f>
        <v>A</v>
      </c>
      <c r="B406" s="43">
        <f>_Intern!B815</f>
        <v>1595</v>
      </c>
      <c r="C406" s="76" t="str">
        <f>_Intern!C815</f>
        <v>Parathormon (PTH)</v>
      </c>
      <c r="D406" s="184"/>
      <c r="E406" s="176"/>
      <c r="F406" s="176"/>
      <c r="G406" s="176"/>
      <c r="H406" s="204"/>
    </row>
    <row r="407" spans="1:8" x14ac:dyDescent="0.35">
      <c r="A407" s="42" t="str">
        <f>_Intern!A816</f>
        <v>A</v>
      </c>
      <c r="B407" s="43">
        <f>_Intern!B816</f>
        <v>1596</v>
      </c>
      <c r="C407" s="76" t="str">
        <f>_Intern!C816</f>
        <v>Parathormon Related Peptide (PTHrP)</v>
      </c>
      <c r="D407" s="184"/>
      <c r="E407" s="176"/>
      <c r="F407" s="176"/>
      <c r="G407" s="176"/>
      <c r="H407" s="204"/>
    </row>
    <row r="408" spans="1:8" x14ac:dyDescent="0.35">
      <c r="A408" s="42" t="str">
        <f>_Intern!A817</f>
        <v>A</v>
      </c>
      <c r="B408" s="43">
        <f>_Intern!B817</f>
        <v>1597</v>
      </c>
      <c r="C408" s="76" t="str">
        <f>_Intern!C817</f>
        <v>Penetrationstest</v>
      </c>
      <c r="D408" s="184"/>
      <c r="E408" s="176"/>
      <c r="F408" s="176"/>
      <c r="G408" s="176"/>
      <c r="H408" s="204"/>
    </row>
    <row r="409" spans="1:8" x14ac:dyDescent="0.35">
      <c r="A409" s="42" t="str">
        <f>_Intern!A818</f>
        <v>A</v>
      </c>
      <c r="B409" s="43">
        <f>_Intern!B818</f>
        <v>1598</v>
      </c>
      <c r="C409" s="76" t="str">
        <f>_Intern!C818</f>
        <v>pH Bestimmung</v>
      </c>
      <c r="D409" s="184"/>
      <c r="E409" s="176"/>
      <c r="F409" s="176"/>
      <c r="G409" s="176"/>
      <c r="H409" s="204"/>
    </row>
    <row r="410" spans="1:8" x14ac:dyDescent="0.35">
      <c r="A410" s="42" t="str">
        <f>_Intern!A819</f>
        <v>A</v>
      </c>
      <c r="B410" s="43">
        <f>_Intern!B819</f>
        <v>1601</v>
      </c>
      <c r="C410" s="76" t="str">
        <f>_Intern!C819</f>
        <v>Phosphat</v>
      </c>
      <c r="D410" s="184"/>
      <c r="E410" s="176"/>
      <c r="F410" s="176"/>
      <c r="G410" s="176"/>
      <c r="H410" s="204"/>
    </row>
    <row r="411" spans="1:8" x14ac:dyDescent="0.35">
      <c r="A411" s="42" t="str">
        <f>_Intern!A820</f>
        <v>A</v>
      </c>
      <c r="B411" s="43">
        <f>_Intern!B820</f>
        <v>1603</v>
      </c>
      <c r="C411" s="76" t="str">
        <f>_Intern!C820</f>
        <v>Plasmin/Antiplasmin-Komplex (PAP)</v>
      </c>
      <c r="D411" s="184"/>
      <c r="E411" s="176"/>
      <c r="F411" s="176"/>
      <c r="G411" s="176"/>
      <c r="H411" s="204"/>
    </row>
    <row r="412" spans="1:8" x14ac:dyDescent="0.35">
      <c r="A412" s="42" t="str">
        <f>_Intern!A821</f>
        <v>A</v>
      </c>
      <c r="B412" s="43">
        <f>_Intern!B821</f>
        <v>1604</v>
      </c>
      <c r="C412" s="76" t="str">
        <f>_Intern!C821</f>
        <v>Plasminogen, Funktion</v>
      </c>
      <c r="D412" s="184"/>
      <c r="E412" s="176"/>
      <c r="F412" s="176"/>
      <c r="G412" s="176"/>
      <c r="H412" s="204"/>
    </row>
    <row r="413" spans="1:8" x14ac:dyDescent="0.35">
      <c r="A413" s="42" t="str">
        <f>_Intern!A822</f>
        <v>A</v>
      </c>
      <c r="B413" s="43">
        <f>_Intern!B822</f>
        <v>1605</v>
      </c>
      <c r="C413" s="76" t="str">
        <f>_Intern!C822</f>
        <v>Plasminogen, Antigen</v>
      </c>
      <c r="D413" s="184"/>
      <c r="E413" s="176"/>
      <c r="F413" s="176"/>
      <c r="G413" s="176"/>
      <c r="H413" s="204"/>
    </row>
    <row r="414" spans="1:8" x14ac:dyDescent="0.35">
      <c r="A414" s="42" t="str">
        <f>_Intern!A823</f>
        <v>A</v>
      </c>
      <c r="B414" s="43">
        <f>_Intern!B823</f>
        <v>1606</v>
      </c>
      <c r="C414" s="76" t="str">
        <f>_Intern!C823</f>
        <v>Plasminogen-Aktivator-Inhibitor (PAI), Funktion</v>
      </c>
      <c r="D414" s="184"/>
      <c r="E414" s="176"/>
      <c r="F414" s="176"/>
      <c r="G414" s="176"/>
      <c r="H414" s="204"/>
    </row>
    <row r="415" spans="1:8" x14ac:dyDescent="0.35">
      <c r="A415" s="42" t="str">
        <f>_Intern!A824</f>
        <v>A</v>
      </c>
      <c r="B415" s="43">
        <f>_Intern!B824</f>
        <v>1607</v>
      </c>
      <c r="C415" s="76" t="str">
        <f>_Intern!C824</f>
        <v>Plasminogen-Aktivator-Inhibitor (PAI), Antigen</v>
      </c>
      <c r="D415" s="184"/>
      <c r="E415" s="176"/>
      <c r="F415" s="176"/>
      <c r="G415" s="176"/>
      <c r="H415" s="204"/>
    </row>
    <row r="416" spans="1:8" x14ac:dyDescent="0.35">
      <c r="A416" s="42" t="str">
        <f>_Intern!A825</f>
        <v>A</v>
      </c>
      <c r="B416" s="43">
        <f>_Intern!B825</f>
        <v>1609</v>
      </c>
      <c r="C416" s="76" t="str">
        <f>_Intern!C825</f>
        <v>Porphobilinogen</v>
      </c>
      <c r="D416" s="184"/>
      <c r="E416" s="176"/>
      <c r="F416" s="176"/>
      <c r="G416" s="176"/>
      <c r="H416" s="204"/>
    </row>
    <row r="417" spans="1:8" x14ac:dyDescent="0.35">
      <c r="A417" s="42" t="str">
        <f>_Intern!A826</f>
        <v>A</v>
      </c>
      <c r="B417" s="43">
        <f>_Intern!B826</f>
        <v>1610</v>
      </c>
      <c r="C417" s="76" t="str">
        <f>_Intern!C826</f>
        <v>Porphobilinogen</v>
      </c>
      <c r="D417" s="184"/>
      <c r="E417" s="176"/>
      <c r="F417" s="176"/>
      <c r="G417" s="176"/>
      <c r="H417" s="204"/>
    </row>
    <row r="418" spans="1:8" x14ac:dyDescent="0.35">
      <c r="A418" s="42" t="str">
        <f>_Intern!A827</f>
        <v>A</v>
      </c>
      <c r="B418" s="43">
        <f>_Intern!B827</f>
        <v>1614</v>
      </c>
      <c r="C418" s="76" t="str">
        <f>_Intern!C827</f>
        <v>Präkallikrein, Funktion</v>
      </c>
      <c r="D418" s="184"/>
      <c r="E418" s="176"/>
      <c r="F418" s="176"/>
      <c r="G418" s="176"/>
      <c r="H418" s="204"/>
    </row>
    <row r="419" spans="1:8" x14ac:dyDescent="0.35">
      <c r="A419" s="42" t="str">
        <f>_Intern!A828</f>
        <v>A</v>
      </c>
      <c r="B419" s="43">
        <f>_Intern!B828</f>
        <v>1615</v>
      </c>
      <c r="C419" s="76" t="str">
        <f>_Intern!C828</f>
        <v>Präalbumin</v>
      </c>
      <c r="D419" s="184"/>
      <c r="E419" s="176"/>
      <c r="F419" s="176"/>
      <c r="G419" s="176"/>
      <c r="H419" s="204"/>
    </row>
    <row r="420" spans="1:8" x14ac:dyDescent="0.35">
      <c r="A420" s="42" t="str">
        <f>_Intern!A829</f>
        <v>A</v>
      </c>
      <c r="B420" s="43">
        <f>_Intern!B829</f>
        <v>1616</v>
      </c>
      <c r="C420" s="76" t="str">
        <f>_Intern!C829</f>
        <v>Pregnandiol</v>
      </c>
      <c r="D420" s="184"/>
      <c r="E420" s="176"/>
      <c r="F420" s="176"/>
      <c r="G420" s="176"/>
      <c r="H420" s="204"/>
    </row>
    <row r="421" spans="1:8" x14ac:dyDescent="0.35">
      <c r="A421" s="42" t="str">
        <f>_Intern!A830</f>
        <v>A</v>
      </c>
      <c r="B421" s="43">
        <f>_Intern!B830</f>
        <v>1617</v>
      </c>
      <c r="C421" s="76" t="str">
        <f>_Intern!C830</f>
        <v>Pregnantriol oder Pregnantriolon</v>
      </c>
      <c r="D421" s="184"/>
      <c r="E421" s="176"/>
      <c r="F421" s="176"/>
      <c r="G421" s="176"/>
      <c r="H421" s="204"/>
    </row>
    <row r="422" spans="1:8" x14ac:dyDescent="0.35">
      <c r="A422" s="42" t="str">
        <f>_Intern!A831</f>
        <v>A</v>
      </c>
      <c r="B422" s="43">
        <f>_Intern!B831</f>
        <v>1619</v>
      </c>
      <c r="C422" s="76" t="str">
        <f>_Intern!C831</f>
        <v>Procalcitonin</v>
      </c>
      <c r="D422" s="184"/>
      <c r="E422" s="176"/>
      <c r="F422" s="176"/>
      <c r="G422" s="176"/>
      <c r="H422" s="204"/>
    </row>
    <row r="423" spans="1:8" x14ac:dyDescent="0.35">
      <c r="A423" s="42" t="str">
        <f>_Intern!A832</f>
        <v>A</v>
      </c>
      <c r="B423" s="43">
        <f>_Intern!B832</f>
        <v>1620</v>
      </c>
      <c r="C423" s="76" t="str">
        <f>_Intern!C832</f>
        <v>Progesteron</v>
      </c>
      <c r="D423" s="184"/>
      <c r="E423" s="176"/>
      <c r="F423" s="176"/>
      <c r="G423" s="176"/>
      <c r="H423" s="204"/>
    </row>
    <row r="424" spans="1:8" x14ac:dyDescent="0.35">
      <c r="A424" s="42" t="str">
        <f>_Intern!A833</f>
        <v>A</v>
      </c>
      <c r="B424" s="43">
        <f>_Intern!B833</f>
        <v>1622</v>
      </c>
      <c r="C424" s="76" t="str">
        <f>_Intern!C833</f>
        <v>Prokollagen</v>
      </c>
      <c r="D424" s="184"/>
      <c r="E424" s="176"/>
      <c r="F424" s="176"/>
      <c r="G424" s="176"/>
      <c r="H424" s="204"/>
    </row>
    <row r="425" spans="1:8" x14ac:dyDescent="0.35">
      <c r="A425" s="42" t="str">
        <f>_Intern!A834</f>
        <v>A</v>
      </c>
      <c r="B425" s="43">
        <f>_Intern!B834</f>
        <v>1623</v>
      </c>
      <c r="C425" s="76" t="str">
        <f>_Intern!C834</f>
        <v>Prolaktin (PRL)</v>
      </c>
      <c r="D425" s="184"/>
      <c r="E425" s="176"/>
      <c r="F425" s="176"/>
      <c r="G425" s="176"/>
      <c r="H425" s="204"/>
    </row>
    <row r="426" spans="1:8" x14ac:dyDescent="0.35">
      <c r="A426" s="42" t="str">
        <f>_Intern!A835</f>
        <v>A</v>
      </c>
      <c r="B426" s="43">
        <f>_Intern!B835</f>
        <v>1626</v>
      </c>
      <c r="C426" s="76" t="str">
        <f>_Intern!C835</f>
        <v>Prostata spezifisches Antigen (PSA)</v>
      </c>
      <c r="D426" s="184"/>
      <c r="E426" s="176"/>
      <c r="F426" s="176"/>
      <c r="G426" s="176"/>
      <c r="H426" s="204"/>
    </row>
    <row r="427" spans="1:8" x14ac:dyDescent="0.35">
      <c r="A427" s="42" t="str">
        <f>_Intern!A836</f>
        <v>A</v>
      </c>
      <c r="B427" s="43">
        <f>_Intern!B836</f>
        <v>1627</v>
      </c>
      <c r="C427" s="76" t="str">
        <f>_Intern!C836</f>
        <v>Prostata spezifisches Antigen (PSA), freies</v>
      </c>
      <c r="D427" s="184"/>
      <c r="E427" s="176"/>
      <c r="F427" s="176"/>
      <c r="G427" s="176"/>
      <c r="H427" s="204"/>
    </row>
    <row r="428" spans="1:8" x14ac:dyDescent="0.35">
      <c r="A428" s="42" t="str">
        <f>_Intern!A837</f>
        <v>A</v>
      </c>
      <c r="B428" s="43">
        <f>_Intern!B837</f>
        <v>1629</v>
      </c>
      <c r="C428" s="76" t="str">
        <f>_Intern!C837</f>
        <v>Protein C, Funktion</v>
      </c>
      <c r="D428" s="184"/>
      <c r="E428" s="176"/>
      <c r="F428" s="176"/>
      <c r="G428" s="176"/>
      <c r="H428" s="204"/>
    </row>
    <row r="429" spans="1:8" x14ac:dyDescent="0.35">
      <c r="A429" s="42" t="str">
        <f>_Intern!A838</f>
        <v>A</v>
      </c>
      <c r="B429" s="43">
        <f>_Intern!B838</f>
        <v>1630</v>
      </c>
      <c r="C429" s="76" t="str">
        <f>_Intern!C838</f>
        <v>Protein C, Antigen</v>
      </c>
      <c r="D429" s="184"/>
      <c r="E429" s="176"/>
      <c r="F429" s="176"/>
      <c r="G429" s="176"/>
      <c r="H429" s="204"/>
    </row>
    <row r="430" spans="1:8" x14ac:dyDescent="0.35">
      <c r="A430" s="42" t="str">
        <f>_Intern!A839</f>
        <v>A</v>
      </c>
      <c r="B430" s="43">
        <f>_Intern!B839</f>
        <v>1631</v>
      </c>
      <c r="C430" s="76" t="str">
        <f>_Intern!C839</f>
        <v>Protein S, freies, Funktion</v>
      </c>
      <c r="D430" s="184"/>
      <c r="E430" s="176"/>
      <c r="F430" s="176"/>
      <c r="G430" s="176"/>
      <c r="H430" s="204"/>
    </row>
    <row r="431" spans="1:8" x14ac:dyDescent="0.35">
      <c r="A431" s="42" t="str">
        <f>_Intern!A840</f>
        <v>A</v>
      </c>
      <c r="B431" s="43">
        <f>_Intern!B840</f>
        <v>1632</v>
      </c>
      <c r="C431" s="76" t="str">
        <f>_Intern!C840</f>
        <v>Protein S, freies, Antigen</v>
      </c>
      <c r="D431" s="184"/>
      <c r="E431" s="176"/>
      <c r="F431" s="176"/>
      <c r="G431" s="176"/>
      <c r="H431" s="204"/>
    </row>
    <row r="432" spans="1:8" x14ac:dyDescent="0.35">
      <c r="A432" s="42" t="str">
        <f>_Intern!A841</f>
        <v>A</v>
      </c>
      <c r="B432" s="43">
        <f>_Intern!B841</f>
        <v>1633</v>
      </c>
      <c r="C432" s="76" t="str">
        <f>_Intern!C841</f>
        <v>Protein S, total</v>
      </c>
      <c r="D432" s="184"/>
      <c r="E432" s="176"/>
      <c r="F432" s="176"/>
      <c r="G432" s="176"/>
      <c r="H432" s="204"/>
    </row>
    <row r="433" spans="1:8" x14ac:dyDescent="0.35">
      <c r="A433" s="42" t="str">
        <f>_Intern!A842</f>
        <v>A</v>
      </c>
      <c r="B433" s="43">
        <f>_Intern!B842</f>
        <v>1634</v>
      </c>
      <c r="C433" s="76" t="str">
        <f>_Intern!C842</f>
        <v>Protein</v>
      </c>
      <c r="D433" s="184"/>
      <c r="E433" s="176"/>
      <c r="F433" s="176"/>
      <c r="G433" s="176"/>
      <c r="H433" s="204"/>
    </row>
    <row r="434" spans="1:8" x14ac:dyDescent="0.35">
      <c r="A434" s="42" t="str">
        <f>_Intern!A843</f>
        <v>A</v>
      </c>
      <c r="B434" s="43">
        <f>_Intern!B843</f>
        <v>1634.01</v>
      </c>
      <c r="C434" s="76" t="str">
        <f>_Intern!C843</f>
        <v>Protein</v>
      </c>
      <c r="D434" s="184"/>
      <c r="E434" s="176"/>
      <c r="F434" s="176"/>
      <c r="G434" s="176"/>
      <c r="H434" s="204"/>
    </row>
    <row r="435" spans="1:8" x14ac:dyDescent="0.35">
      <c r="A435" s="42" t="str">
        <f>_Intern!A844</f>
        <v>A</v>
      </c>
      <c r="B435" s="43">
        <f>_Intern!B844</f>
        <v>1635</v>
      </c>
      <c r="C435" s="76" t="str">
        <f>_Intern!C844</f>
        <v>Protein</v>
      </c>
      <c r="D435" s="184"/>
      <c r="E435" s="176"/>
      <c r="F435" s="176"/>
      <c r="G435" s="176"/>
      <c r="H435" s="204"/>
    </row>
    <row r="436" spans="1:8" x14ac:dyDescent="0.35">
      <c r="A436" s="42" t="str">
        <f>_Intern!A845</f>
        <v>A</v>
      </c>
      <c r="B436" s="43">
        <f>_Intern!B845</f>
        <v>1636</v>
      </c>
      <c r="C436" s="76" t="str">
        <f>_Intern!C845</f>
        <v>Proteinfraktionen</v>
      </c>
      <c r="D436" s="184"/>
      <c r="E436" s="176"/>
      <c r="F436" s="176"/>
      <c r="G436" s="176"/>
      <c r="H436" s="204"/>
    </row>
    <row r="437" spans="1:8" x14ac:dyDescent="0.35">
      <c r="A437" s="42" t="str">
        <f>_Intern!A846</f>
        <v>A</v>
      </c>
      <c r="B437" s="43">
        <f>_Intern!B846</f>
        <v>1637</v>
      </c>
      <c r="C437" s="76" t="str">
        <f>_Intern!C846</f>
        <v>Proteinfraktionen nach Anreicherung</v>
      </c>
      <c r="D437" s="184"/>
      <c r="E437" s="176"/>
      <c r="F437" s="176"/>
      <c r="G437" s="176"/>
      <c r="H437" s="204"/>
    </row>
    <row r="438" spans="1:8" x14ac:dyDescent="0.35">
      <c r="A438" s="42" t="str">
        <f>_Intern!A847</f>
        <v>A</v>
      </c>
      <c r="B438" s="43">
        <f>_Intern!B847</f>
        <v>1638</v>
      </c>
      <c r="C438" s="76" t="str">
        <f>_Intern!C847</f>
        <v>Prothrombin-Fragmente F 1+2</v>
      </c>
      <c r="D438" s="184"/>
      <c r="E438" s="176"/>
      <c r="F438" s="176"/>
      <c r="G438" s="176"/>
      <c r="H438" s="204"/>
    </row>
    <row r="439" spans="1:8" x14ac:dyDescent="0.35">
      <c r="A439" s="42" t="str">
        <f>_Intern!A848</f>
        <v>A</v>
      </c>
      <c r="B439" s="43">
        <f>_Intern!B848</f>
        <v>1639</v>
      </c>
      <c r="C439" s="76" t="str">
        <f>_Intern!C848</f>
        <v>Protoporphyrin, freies, in Erythrozyten</v>
      </c>
      <c r="D439" s="184"/>
      <c r="E439" s="176"/>
      <c r="F439" s="176"/>
      <c r="G439" s="176"/>
      <c r="H439" s="204"/>
    </row>
    <row r="440" spans="1:8" x14ac:dyDescent="0.35">
      <c r="A440" s="42" t="str">
        <f>_Intern!A849</f>
        <v>A</v>
      </c>
      <c r="B440" s="43">
        <f>_Intern!B849</f>
        <v>1642</v>
      </c>
      <c r="C440" s="76" t="str">
        <f>_Intern!C849</f>
        <v>Pyruvat</v>
      </c>
      <c r="D440" s="184"/>
      <c r="E440" s="176"/>
      <c r="F440" s="176"/>
      <c r="G440" s="176"/>
      <c r="H440" s="204"/>
    </row>
    <row r="441" spans="1:8" x14ac:dyDescent="0.35">
      <c r="A441" s="42" t="str">
        <f>_Intern!A850</f>
        <v>A</v>
      </c>
      <c r="B441" s="43">
        <f>_Intern!B850</f>
        <v>1644</v>
      </c>
      <c r="C441" s="76" t="str">
        <f>_Intern!C850</f>
        <v>Pyruvatkinase in Erythrozyten</v>
      </c>
      <c r="D441" s="184"/>
      <c r="E441" s="176"/>
      <c r="F441" s="176"/>
      <c r="G441" s="176"/>
      <c r="H441" s="204"/>
    </row>
    <row r="442" spans="1:8" x14ac:dyDescent="0.35">
      <c r="A442" s="42" t="str">
        <f>_Intern!A851</f>
        <v>A</v>
      </c>
      <c r="B442" s="43">
        <f>_Intern!B851</f>
        <v>1645</v>
      </c>
      <c r="C442" s="76" t="str">
        <f>_Intern!C851</f>
        <v>Quecksilber</v>
      </c>
      <c r="D442" s="184"/>
      <c r="E442" s="176"/>
      <c r="F442" s="176"/>
      <c r="G442" s="176"/>
      <c r="H442" s="204"/>
    </row>
    <row r="443" spans="1:8" x14ac:dyDescent="0.35">
      <c r="A443" s="42" t="str">
        <f>_Intern!A852</f>
        <v>A</v>
      </c>
      <c r="B443" s="43">
        <f>_Intern!B852</f>
        <v>1646</v>
      </c>
      <c r="C443" s="76" t="str">
        <f>_Intern!C852</f>
        <v>Renin</v>
      </c>
      <c r="D443" s="184"/>
      <c r="E443" s="176"/>
      <c r="F443" s="176"/>
      <c r="G443" s="176"/>
      <c r="H443" s="204"/>
    </row>
    <row r="444" spans="1:8" x14ac:dyDescent="0.35">
      <c r="A444" s="42" t="str">
        <f>_Intern!A853</f>
        <v>A</v>
      </c>
      <c r="B444" s="43">
        <f>_Intern!B853</f>
        <v>1647</v>
      </c>
      <c r="C444" s="76" t="str">
        <f>_Intern!C853</f>
        <v>Reptilase-Zeit</v>
      </c>
      <c r="D444" s="184"/>
      <c r="E444" s="176"/>
      <c r="F444" s="176"/>
      <c r="G444" s="176"/>
      <c r="H444" s="204"/>
    </row>
    <row r="445" spans="1:8" x14ac:dyDescent="0.35">
      <c r="A445" s="42" t="str">
        <f>_Intern!A854</f>
        <v>A</v>
      </c>
      <c r="B445" s="43">
        <f>_Intern!B854</f>
        <v>1648</v>
      </c>
      <c r="C445" s="76" t="str">
        <f>_Intern!C854</f>
        <v>Retikulozyten, inkl. Heinz-Körper-Nachweis, manuell</v>
      </c>
      <c r="D445" s="184"/>
      <c r="E445" s="176"/>
      <c r="F445" s="176"/>
      <c r="G445" s="176"/>
      <c r="H445" s="204"/>
    </row>
    <row r="446" spans="1:8" x14ac:dyDescent="0.35">
      <c r="A446" s="42" t="str">
        <f>_Intern!A855</f>
        <v>A</v>
      </c>
      <c r="B446" s="43">
        <f>_Intern!B855</f>
        <v>1649</v>
      </c>
      <c r="C446" s="76" t="str">
        <f>_Intern!C855</f>
        <v>Retikulozyten, automatisiert</v>
      </c>
      <c r="D446" s="184"/>
      <c r="E446" s="176"/>
      <c r="F446" s="176"/>
      <c r="G446" s="176"/>
      <c r="H446" s="204"/>
    </row>
    <row r="447" spans="1:8" x14ac:dyDescent="0.35">
      <c r="A447" s="42" t="str">
        <f>_Intern!A856</f>
        <v>A</v>
      </c>
      <c r="B447" s="43">
        <f>_Intern!B856</f>
        <v>1650</v>
      </c>
      <c r="C447" s="76" t="str">
        <f>_Intern!C856</f>
        <v>Retinolbindendes Protein</v>
      </c>
      <c r="D447" s="184"/>
      <c r="E447" s="176"/>
      <c r="F447" s="176"/>
      <c r="G447" s="176"/>
      <c r="H447" s="204"/>
    </row>
    <row r="448" spans="1:8" x14ac:dyDescent="0.35">
      <c r="A448" s="42" t="str">
        <f>_Intern!A857</f>
        <v>A</v>
      </c>
      <c r="B448" s="43">
        <f>_Intern!B857</f>
        <v>1652</v>
      </c>
      <c r="C448" s="76" t="str">
        <f>_Intern!C857</f>
        <v>Reverse Triiodthyronin (rT3)</v>
      </c>
      <c r="D448" s="184"/>
      <c r="E448" s="176"/>
      <c r="F448" s="176"/>
      <c r="G448" s="176"/>
      <c r="H448" s="204"/>
    </row>
    <row r="449" spans="1:8" ht="29" x14ac:dyDescent="0.35">
      <c r="A449" s="42" t="str">
        <f>_Intern!A858</f>
        <v>A</v>
      </c>
      <c r="B449" s="43">
        <f>_Intern!B858</f>
        <v>1653</v>
      </c>
      <c r="C449" s="76" t="str">
        <f>_Intern!C858</f>
        <v>RH und KEL1-Phänotyp, Bestimmung der RH2 (C), Rh3 (E), Rh4 (c), RH5 (e) und KEL1 (K) Antigene</v>
      </c>
      <c r="D449" s="184"/>
      <c r="E449" s="176"/>
      <c r="F449" s="176"/>
      <c r="G449" s="176"/>
      <c r="H449" s="204"/>
    </row>
    <row r="450" spans="1:8" x14ac:dyDescent="0.35">
      <c r="A450" s="42" t="str">
        <f>_Intern!A859</f>
        <v>A</v>
      </c>
      <c r="B450" s="43">
        <f>_Intern!B859</f>
        <v>1654</v>
      </c>
      <c r="C450" s="76" t="str">
        <f>_Intern!C859</f>
        <v>Rheumafaktor</v>
      </c>
      <c r="D450" s="184"/>
      <c r="E450" s="176"/>
      <c r="F450" s="176"/>
      <c r="G450" s="176"/>
      <c r="H450" s="204"/>
    </row>
    <row r="451" spans="1:8" x14ac:dyDescent="0.35">
      <c r="A451" s="42" t="str">
        <f>_Intern!A860</f>
        <v>A</v>
      </c>
      <c r="B451" s="43">
        <f>_Intern!B860</f>
        <v>1656</v>
      </c>
      <c r="C451" s="76" t="str">
        <f>_Intern!C860</f>
        <v>Säure-Hämolysetest (Ham-Test)</v>
      </c>
      <c r="D451" s="184"/>
      <c r="E451" s="176"/>
      <c r="F451" s="176"/>
      <c r="G451" s="176"/>
      <c r="H451" s="204"/>
    </row>
    <row r="452" spans="1:8" x14ac:dyDescent="0.35">
      <c r="A452" s="42" t="str">
        <f>_Intern!A861</f>
        <v>A</v>
      </c>
      <c r="B452" s="43">
        <f>_Intern!B861</f>
        <v>1659</v>
      </c>
      <c r="C452" s="76" t="str">
        <f>_Intern!C861</f>
        <v>Choriongonadotropin (HCG), Schwangerschaftstest</v>
      </c>
      <c r="D452" s="184"/>
      <c r="E452" s="176"/>
      <c r="F452" s="176"/>
      <c r="G452" s="176"/>
      <c r="H452" s="204"/>
    </row>
    <row r="453" spans="1:8" x14ac:dyDescent="0.35">
      <c r="A453" s="42" t="str">
        <f>_Intern!A862</f>
        <v>A</v>
      </c>
      <c r="B453" s="43">
        <f>_Intern!B862</f>
        <v>1659.01</v>
      </c>
      <c r="C453" s="76" t="str">
        <f>_Intern!C862</f>
        <v>Choriongonadotropin (HCG), Schwangerschaftstest</v>
      </c>
      <c r="D453" s="184"/>
      <c r="E453" s="176"/>
      <c r="F453" s="176"/>
      <c r="G453" s="176"/>
      <c r="H453" s="204"/>
    </row>
    <row r="454" spans="1:8" x14ac:dyDescent="0.35">
      <c r="A454" s="42" t="str">
        <f>_Intern!A863</f>
        <v>A</v>
      </c>
      <c r="B454" s="43">
        <f>_Intern!B863</f>
        <v>1660</v>
      </c>
      <c r="C454" s="76" t="str">
        <f>_Intern!C863</f>
        <v>Sedativa/Hypnotika der SL/ALT inkl. Metaboliten</v>
      </c>
      <c r="D454" s="184"/>
      <c r="E454" s="176"/>
      <c r="F454" s="176"/>
      <c r="G454" s="176"/>
      <c r="H454" s="204"/>
    </row>
    <row r="455" spans="1:8" x14ac:dyDescent="0.35">
      <c r="A455" s="42" t="str">
        <f>_Intern!A864</f>
        <v>A</v>
      </c>
      <c r="B455" s="43">
        <f>_Intern!B864</f>
        <v>1661</v>
      </c>
      <c r="C455" s="76" t="str">
        <f>_Intern!C864</f>
        <v>Sedativa/Hypnotika der SL/ALT inkl. Metaboliten</v>
      </c>
      <c r="D455" s="184"/>
      <c r="E455" s="176"/>
      <c r="F455" s="176"/>
      <c r="G455" s="176"/>
      <c r="H455" s="204"/>
    </row>
    <row r="456" spans="1:8" x14ac:dyDescent="0.35">
      <c r="A456" s="42" t="str">
        <f>_Intern!A865</f>
        <v>A</v>
      </c>
      <c r="B456" s="43">
        <f>_Intern!B865</f>
        <v>1662</v>
      </c>
      <c r="C456" s="76" t="str">
        <f>_Intern!C865</f>
        <v>Sedativa/Hypnotika der SL/ALT</v>
      </c>
      <c r="D456" s="184"/>
      <c r="E456" s="176"/>
      <c r="F456" s="176"/>
      <c r="G456" s="176"/>
      <c r="H456" s="204"/>
    </row>
    <row r="457" spans="1:8" x14ac:dyDescent="0.35">
      <c r="A457" s="42" t="str">
        <f>_Intern!A866</f>
        <v>A</v>
      </c>
      <c r="B457" s="43">
        <f>_Intern!B866</f>
        <v>1663</v>
      </c>
      <c r="C457" s="76" t="str">
        <f>_Intern!C866</f>
        <v>Sedativa/Hypnotika der SL/ALT inkl. Metaboliten</v>
      </c>
      <c r="D457" s="184"/>
      <c r="E457" s="176"/>
      <c r="F457" s="176"/>
      <c r="G457" s="176"/>
      <c r="H457" s="204"/>
    </row>
    <row r="458" spans="1:8" x14ac:dyDescent="0.35">
      <c r="A458" s="42" t="str">
        <f>_Intern!A867</f>
        <v>A</v>
      </c>
      <c r="B458" s="43">
        <f>_Intern!B867</f>
        <v>1664</v>
      </c>
      <c r="C458" s="76" t="str">
        <f>_Intern!C867</f>
        <v>Urinsediment</v>
      </c>
      <c r="D458" s="184"/>
      <c r="E458" s="176"/>
      <c r="F458" s="176"/>
      <c r="G458" s="176"/>
      <c r="H458" s="204"/>
    </row>
    <row r="459" spans="1:8" x14ac:dyDescent="0.35">
      <c r="A459" s="42" t="str">
        <f>_Intern!A868</f>
        <v>A</v>
      </c>
      <c r="B459" s="43">
        <f>_Intern!B868</f>
        <v>1664.01</v>
      </c>
      <c r="C459" s="76" t="str">
        <f>_Intern!C868</f>
        <v>Urinsediment</v>
      </c>
      <c r="D459" s="184"/>
      <c r="E459" s="176"/>
      <c r="F459" s="176"/>
      <c r="G459" s="176"/>
      <c r="H459" s="204"/>
    </row>
    <row r="460" spans="1:8" x14ac:dyDescent="0.35">
      <c r="A460" s="42" t="str">
        <f>_Intern!A869</f>
        <v>A</v>
      </c>
      <c r="B460" s="43">
        <f>_Intern!B869</f>
        <v>1665</v>
      </c>
      <c r="C460" s="76" t="str">
        <f>_Intern!C869</f>
        <v>Selen</v>
      </c>
      <c r="D460" s="184"/>
      <c r="E460" s="176"/>
      <c r="F460" s="176"/>
      <c r="G460" s="176"/>
      <c r="H460" s="204"/>
    </row>
    <row r="461" spans="1:8" x14ac:dyDescent="0.35">
      <c r="A461" s="42" t="str">
        <f>_Intern!A870</f>
        <v>A</v>
      </c>
      <c r="B461" s="43">
        <f>_Intern!B870</f>
        <v>1666</v>
      </c>
      <c r="C461" s="76" t="str">
        <f>_Intern!C870</f>
        <v>Blutkörperchensenkungsreaktion (BSR)</v>
      </c>
      <c r="D461" s="184"/>
      <c r="E461" s="176"/>
      <c r="F461" s="176"/>
      <c r="G461" s="176"/>
      <c r="H461" s="204"/>
    </row>
    <row r="462" spans="1:8" x14ac:dyDescent="0.35">
      <c r="A462" s="42" t="str">
        <f>_Intern!A871</f>
        <v>A</v>
      </c>
      <c r="B462" s="43">
        <f>_Intern!B871</f>
        <v>1666.01</v>
      </c>
      <c r="C462" s="76" t="str">
        <f>_Intern!C871</f>
        <v>Blutkörperchensenkungsreaktion (BSR)</v>
      </c>
      <c r="D462" s="184"/>
      <c r="E462" s="176"/>
      <c r="F462" s="176"/>
      <c r="G462" s="176"/>
      <c r="H462" s="204"/>
    </row>
    <row r="463" spans="1:8" x14ac:dyDescent="0.35">
      <c r="A463" s="42" t="str">
        <f>_Intern!A872</f>
        <v>A</v>
      </c>
      <c r="B463" s="43">
        <f>_Intern!B872</f>
        <v>1667</v>
      </c>
      <c r="C463" s="76" t="str">
        <f>_Intern!C872</f>
        <v>Serotonin in Thrombozyten (inkl. Thrombozyten Serotonin Release Assay)</v>
      </c>
      <c r="D463" s="184"/>
      <c r="E463" s="176"/>
      <c r="F463" s="176"/>
      <c r="G463" s="176"/>
      <c r="H463" s="204"/>
    </row>
    <row r="464" spans="1:8" x14ac:dyDescent="0.35">
      <c r="A464" s="42" t="str">
        <f>_Intern!A873</f>
        <v>A</v>
      </c>
      <c r="B464" s="43">
        <f>_Intern!B873</f>
        <v>1668</v>
      </c>
      <c r="C464" s="76" t="str">
        <f>_Intern!C873</f>
        <v>Sexualhormonbindendes Globulin (SHBG)</v>
      </c>
      <c r="D464" s="184"/>
      <c r="E464" s="176"/>
      <c r="F464" s="176"/>
      <c r="G464" s="176"/>
      <c r="H464" s="204"/>
    </row>
    <row r="465" spans="1:8" x14ac:dyDescent="0.35">
      <c r="A465" s="42" t="str">
        <f>_Intern!A874</f>
        <v>A</v>
      </c>
      <c r="B465" s="43">
        <f>_Intern!B874</f>
        <v>1669</v>
      </c>
      <c r="C465" s="76" t="str">
        <f>_Intern!C874</f>
        <v>Sichelzelltest</v>
      </c>
      <c r="D465" s="184"/>
      <c r="E465" s="176"/>
      <c r="F465" s="176"/>
      <c r="G465" s="176"/>
      <c r="H465" s="204"/>
    </row>
    <row r="466" spans="1:8" x14ac:dyDescent="0.35">
      <c r="A466" s="42" t="str">
        <f>_Intern!A875</f>
        <v>A</v>
      </c>
      <c r="B466" s="43">
        <f>_Intern!B875</f>
        <v>1671</v>
      </c>
      <c r="C466" s="76" t="str">
        <f>_Intern!C875</f>
        <v>Somatomedin C (IGF-1)</v>
      </c>
      <c r="D466" s="184"/>
      <c r="E466" s="176"/>
      <c r="F466" s="176"/>
      <c r="G466" s="176"/>
      <c r="H466" s="204"/>
    </row>
    <row r="467" spans="1:8" x14ac:dyDescent="0.35">
      <c r="A467" s="42" t="str">
        <f>_Intern!A876</f>
        <v>A</v>
      </c>
      <c r="B467" s="43">
        <f>_Intern!B876</f>
        <v>1673</v>
      </c>
      <c r="C467" s="76" t="str">
        <f>_Intern!C876</f>
        <v>Spermiennachweis nach Vasektomie</v>
      </c>
      <c r="D467" s="184"/>
      <c r="E467" s="176"/>
      <c r="F467" s="176"/>
      <c r="G467" s="176"/>
      <c r="H467" s="204"/>
    </row>
    <row r="468" spans="1:8" x14ac:dyDescent="0.35">
      <c r="A468" s="42" t="str">
        <f>_Intern!A877</f>
        <v>A</v>
      </c>
      <c r="B468" s="43">
        <f>_Intern!B877</f>
        <v>1674</v>
      </c>
      <c r="C468" s="76" t="str">
        <f>_Intern!C877</f>
        <v>Spermiocytogramm</v>
      </c>
      <c r="D468" s="184"/>
      <c r="E468" s="176"/>
      <c r="F468" s="176"/>
      <c r="G468" s="176"/>
      <c r="H468" s="204"/>
    </row>
    <row r="469" spans="1:8" x14ac:dyDescent="0.35">
      <c r="A469" s="42" t="str">
        <f>_Intern!A878</f>
        <v>A</v>
      </c>
      <c r="B469" s="43">
        <f>_Intern!B878</f>
        <v>1675</v>
      </c>
      <c r="C469" s="76" t="str">
        <f>_Intern!C878</f>
        <v>Spezielle Mikroskopie</v>
      </c>
      <c r="D469" s="184"/>
      <c r="E469" s="176"/>
      <c r="F469" s="176"/>
      <c r="G469" s="176"/>
      <c r="H469" s="204"/>
    </row>
    <row r="470" spans="1:8" x14ac:dyDescent="0.35">
      <c r="A470" s="42" t="str">
        <f>_Intern!A879</f>
        <v>A</v>
      </c>
      <c r="B470" s="43">
        <f>_Intern!B879</f>
        <v>1675.01</v>
      </c>
      <c r="C470" s="76" t="str">
        <f>_Intern!C879</f>
        <v>Spezielle Mikroskopie</v>
      </c>
      <c r="D470" s="184"/>
      <c r="E470" s="176"/>
      <c r="F470" s="176"/>
      <c r="G470" s="176"/>
      <c r="H470" s="204"/>
    </row>
    <row r="471" spans="1:8" x14ac:dyDescent="0.35">
      <c r="A471" s="42" t="str">
        <f>_Intern!A880</f>
        <v>A</v>
      </c>
      <c r="B471" s="43">
        <f>_Intern!B880</f>
        <v>1676</v>
      </c>
      <c r="C471" s="76" t="str">
        <f>_Intern!C880</f>
        <v>Spezifisches Gewicht, Dichte</v>
      </c>
      <c r="D471" s="184"/>
      <c r="E471" s="176"/>
      <c r="F471" s="176"/>
      <c r="G471" s="176"/>
      <c r="H471" s="204"/>
    </row>
    <row r="472" spans="1:8" x14ac:dyDescent="0.35">
      <c r="A472" s="42" t="str">
        <f>_Intern!A881</f>
        <v>A</v>
      </c>
      <c r="B472" s="43">
        <f>_Intern!B881</f>
        <v>1677</v>
      </c>
      <c r="C472" s="76" t="str">
        <f>_Intern!C881</f>
        <v>Squamous Cell Carcinoma (SCC)</v>
      </c>
      <c r="D472" s="184"/>
      <c r="E472" s="176"/>
      <c r="F472" s="176"/>
      <c r="G472" s="176"/>
      <c r="H472" s="204"/>
    </row>
    <row r="473" spans="1:8" x14ac:dyDescent="0.35">
      <c r="A473" s="42" t="str">
        <f>_Intern!A882</f>
        <v>A</v>
      </c>
      <c r="B473" s="43">
        <f>_Intern!B882</f>
        <v>1678</v>
      </c>
      <c r="C473" s="76" t="str">
        <f>_Intern!C882</f>
        <v>Stammzellkulturen</v>
      </c>
      <c r="D473" s="184"/>
      <c r="E473" s="176"/>
      <c r="F473" s="176"/>
      <c r="G473" s="176"/>
      <c r="H473" s="204"/>
    </row>
    <row r="474" spans="1:8" x14ac:dyDescent="0.35">
      <c r="A474" s="42" t="str">
        <f>_Intern!A883</f>
        <v>A</v>
      </c>
      <c r="B474" s="43">
        <f>_Intern!B883</f>
        <v>1679</v>
      </c>
      <c r="C474" s="76" t="str">
        <f>_Intern!C883</f>
        <v>Steroide</v>
      </c>
      <c r="D474" s="184"/>
      <c r="E474" s="176"/>
      <c r="F474" s="176"/>
      <c r="G474" s="176"/>
      <c r="H474" s="204"/>
    </row>
    <row r="475" spans="1:8" x14ac:dyDescent="0.35">
      <c r="A475" s="42" t="str">
        <f>_Intern!A884</f>
        <v>A</v>
      </c>
      <c r="B475" s="43">
        <f>_Intern!B884</f>
        <v>1681</v>
      </c>
      <c r="C475" s="76" t="str">
        <f>_Intern!C884</f>
        <v>Fett</v>
      </c>
      <c r="D475" s="184"/>
      <c r="E475" s="176"/>
      <c r="F475" s="176"/>
      <c r="G475" s="176"/>
      <c r="H475" s="204"/>
    </row>
    <row r="476" spans="1:8" x14ac:dyDescent="0.35">
      <c r="A476" s="42" t="str">
        <f>_Intern!A885</f>
        <v>A</v>
      </c>
      <c r="B476" s="43">
        <f>_Intern!B885</f>
        <v>1683.1</v>
      </c>
      <c r="C476" s="76" t="str">
        <f>_Intern!C885</f>
        <v>Suchtstoffe, Bestätigungsanalytik</v>
      </c>
      <c r="D476" s="184"/>
      <c r="E476" s="176"/>
      <c r="F476" s="176"/>
      <c r="G476" s="176"/>
      <c r="H476" s="204"/>
    </row>
    <row r="477" spans="1:8" ht="43.5" x14ac:dyDescent="0.35">
      <c r="A477" s="42" t="str">
        <f>_Intern!A886</f>
        <v>A</v>
      </c>
      <c r="B477" s="43">
        <f>_Intern!B886</f>
        <v>1685</v>
      </c>
      <c r="C477" s="76" t="str">
        <f>_Intern!C886</f>
        <v>Suchtstoffe der Analysenliste (Amphetamine, Barbiturate, Benzodiazepine, Cocain, Cannabis, Lysergsäurediethylamid, Methadon, Methaqualon, Opiate, Phencyclidin), Suchanalytik</v>
      </c>
      <c r="D477" s="184"/>
      <c r="E477" s="176"/>
      <c r="F477" s="176"/>
      <c r="G477" s="176"/>
      <c r="H477" s="204"/>
    </row>
    <row r="478" spans="1:8" x14ac:dyDescent="0.35">
      <c r="A478" s="42" t="str">
        <f>_Intern!A887</f>
        <v>A</v>
      </c>
      <c r="B478" s="43">
        <f>_Intern!B887</f>
        <v>1686</v>
      </c>
      <c r="C478" s="76" t="str">
        <f>_Intern!C887</f>
        <v>Suchtstoffe, Screening</v>
      </c>
      <c r="D478" s="184"/>
      <c r="E478" s="176"/>
      <c r="F478" s="176"/>
      <c r="G478" s="176"/>
      <c r="H478" s="204"/>
    </row>
    <row r="479" spans="1:8" x14ac:dyDescent="0.35">
      <c r="A479" s="42" t="str">
        <f>_Intern!A888</f>
        <v>A</v>
      </c>
      <c r="B479" s="43">
        <f>_Intern!B888</f>
        <v>1687</v>
      </c>
      <c r="C479" s="76" t="str">
        <f>_Intern!C888</f>
        <v>Suchtstoffe, Screening</v>
      </c>
      <c r="D479" s="184"/>
      <c r="E479" s="176"/>
      <c r="F479" s="176"/>
      <c r="G479" s="176"/>
      <c r="H479" s="204"/>
    </row>
    <row r="480" spans="1:8" x14ac:dyDescent="0.35">
      <c r="A480" s="42" t="str">
        <f>_Intern!A889</f>
        <v>A</v>
      </c>
      <c r="B480" s="43">
        <f>_Intern!B889</f>
        <v>1688</v>
      </c>
      <c r="C480" s="76" t="str">
        <f>_Intern!C889</f>
        <v>Sucrose-Hämolysetest</v>
      </c>
      <c r="D480" s="184"/>
      <c r="E480" s="176"/>
      <c r="F480" s="176"/>
      <c r="G480" s="176"/>
      <c r="H480" s="204"/>
    </row>
    <row r="481" spans="1:8" x14ac:dyDescent="0.35">
      <c r="A481" s="42" t="str">
        <f>_Intern!A890</f>
        <v>A</v>
      </c>
      <c r="B481" s="43">
        <f>_Intern!B890</f>
        <v>1689</v>
      </c>
      <c r="C481" s="76" t="str">
        <f>_Intern!C890</f>
        <v>Sulfat</v>
      </c>
      <c r="D481" s="184"/>
      <c r="E481" s="176"/>
      <c r="F481" s="176"/>
      <c r="G481" s="176"/>
      <c r="H481" s="204"/>
    </row>
    <row r="482" spans="1:8" x14ac:dyDescent="0.35">
      <c r="A482" s="42" t="str">
        <f>_Intern!A891</f>
        <v>A</v>
      </c>
      <c r="B482" s="43">
        <f>_Intern!B891</f>
        <v>1690</v>
      </c>
      <c r="C482" s="76" t="str">
        <f>_Intern!C891</f>
        <v>Sulfhämoglobin</v>
      </c>
      <c r="D482" s="184"/>
      <c r="E482" s="176"/>
      <c r="F482" s="176"/>
      <c r="G482" s="176"/>
      <c r="H482" s="204"/>
    </row>
    <row r="483" spans="1:8" x14ac:dyDescent="0.35">
      <c r="A483" s="42" t="str">
        <f>_Intern!A892</f>
        <v>A</v>
      </c>
      <c r="B483" s="43">
        <f>_Intern!B892</f>
        <v>1691</v>
      </c>
      <c r="C483" s="76" t="str">
        <f>_Intern!C892</f>
        <v>Collagen crosslinked Telopeptide</v>
      </c>
      <c r="D483" s="184"/>
      <c r="E483" s="176"/>
      <c r="F483" s="176"/>
      <c r="G483" s="176"/>
      <c r="H483" s="204"/>
    </row>
    <row r="484" spans="1:8" x14ac:dyDescent="0.35">
      <c r="A484" s="42" t="str">
        <f>_Intern!A893</f>
        <v>A</v>
      </c>
      <c r="B484" s="43">
        <f>_Intern!B893</f>
        <v>1693</v>
      </c>
      <c r="C484" s="76" t="str">
        <f>_Intern!C893</f>
        <v>Freies Testosteron</v>
      </c>
      <c r="D484" s="184"/>
      <c r="E484" s="176"/>
      <c r="F484" s="176"/>
      <c r="G484" s="176"/>
      <c r="H484" s="204"/>
    </row>
    <row r="485" spans="1:8" x14ac:dyDescent="0.35">
      <c r="A485" s="42" t="str">
        <f>_Intern!A894</f>
        <v>A</v>
      </c>
      <c r="B485" s="43">
        <f>_Intern!B894</f>
        <v>1694</v>
      </c>
      <c r="C485" s="76" t="str">
        <f>_Intern!C894</f>
        <v>Testosteron</v>
      </c>
      <c r="D485" s="184"/>
      <c r="E485" s="176"/>
      <c r="F485" s="176"/>
      <c r="G485" s="176"/>
      <c r="H485" s="204"/>
    </row>
    <row r="486" spans="1:8" x14ac:dyDescent="0.35">
      <c r="A486" s="42" t="str">
        <f>_Intern!A895</f>
        <v>A</v>
      </c>
      <c r="B486" s="43">
        <f>_Intern!B895</f>
        <v>1695</v>
      </c>
      <c r="C486" s="76" t="str">
        <f>_Intern!C895</f>
        <v>Thallium</v>
      </c>
      <c r="D486" s="184"/>
      <c r="E486" s="176"/>
      <c r="F486" s="176"/>
      <c r="G486" s="176"/>
      <c r="H486" s="204"/>
    </row>
    <row r="487" spans="1:8" x14ac:dyDescent="0.35">
      <c r="A487" s="42" t="str">
        <f>_Intern!A896</f>
        <v>A</v>
      </c>
      <c r="B487" s="43">
        <f>_Intern!B896</f>
        <v>1696</v>
      </c>
      <c r="C487" s="76" t="str">
        <f>_Intern!C896</f>
        <v>Theophyllin</v>
      </c>
      <c r="D487" s="184"/>
      <c r="E487" s="176"/>
      <c r="F487" s="176"/>
      <c r="G487" s="176"/>
      <c r="H487" s="204"/>
    </row>
    <row r="488" spans="1:8" x14ac:dyDescent="0.35">
      <c r="A488" s="42" t="str">
        <f>_Intern!A897</f>
        <v>A</v>
      </c>
      <c r="B488" s="43">
        <f>_Intern!B897</f>
        <v>1697</v>
      </c>
      <c r="C488" s="76" t="str">
        <f>_Intern!C897</f>
        <v>Thiocyanat</v>
      </c>
      <c r="D488" s="184"/>
      <c r="E488" s="176"/>
      <c r="F488" s="176"/>
      <c r="G488" s="176"/>
      <c r="H488" s="204"/>
    </row>
    <row r="489" spans="1:8" x14ac:dyDescent="0.35">
      <c r="A489" s="42" t="str">
        <f>_Intern!A898</f>
        <v>A</v>
      </c>
      <c r="B489" s="43">
        <f>_Intern!B898</f>
        <v>1698</v>
      </c>
      <c r="C489" s="76" t="str">
        <f>_Intern!C898</f>
        <v>Thrombin-Antithrombin Komplex (TAT)</v>
      </c>
      <c r="D489" s="184"/>
      <c r="E489" s="176"/>
      <c r="F489" s="176"/>
      <c r="G489" s="176"/>
      <c r="H489" s="204"/>
    </row>
    <row r="490" spans="1:8" x14ac:dyDescent="0.35">
      <c r="A490" s="42" t="str">
        <f>_Intern!A899</f>
        <v>A</v>
      </c>
      <c r="B490" s="43">
        <f>_Intern!B899</f>
        <v>1699</v>
      </c>
      <c r="C490" s="76" t="str">
        <f>_Intern!C899</f>
        <v>Thrombinzeit</v>
      </c>
      <c r="D490" s="184"/>
      <c r="E490" s="176"/>
      <c r="F490" s="176"/>
      <c r="G490" s="176"/>
      <c r="H490" s="204"/>
    </row>
    <row r="491" spans="1:8" x14ac:dyDescent="0.35">
      <c r="A491" s="42" t="str">
        <f>_Intern!A900</f>
        <v>A</v>
      </c>
      <c r="B491" s="43">
        <f>_Intern!B900</f>
        <v>1700</v>
      </c>
      <c r="C491" s="76" t="str">
        <f>_Intern!C900</f>
        <v>INR (Thromboplastinzeit, Quick)</v>
      </c>
      <c r="D491" s="184"/>
      <c r="E491" s="176"/>
      <c r="F491" s="176"/>
      <c r="G491" s="176"/>
      <c r="H491" s="204"/>
    </row>
    <row r="492" spans="1:8" x14ac:dyDescent="0.35">
      <c r="A492" s="42" t="str">
        <f>_Intern!A901</f>
        <v>A</v>
      </c>
      <c r="B492" s="43">
        <f>_Intern!B901</f>
        <v>1700.01</v>
      </c>
      <c r="C492" s="76" t="str">
        <f>_Intern!C901</f>
        <v>INR (Thromboplastinzeit, Quick)</v>
      </c>
      <c r="D492" s="184"/>
      <c r="E492" s="176"/>
      <c r="F492" s="176"/>
      <c r="G492" s="176"/>
      <c r="H492" s="204"/>
    </row>
    <row r="493" spans="1:8" x14ac:dyDescent="0.35">
      <c r="A493" s="42" t="str">
        <f>_Intern!A902</f>
        <v>A</v>
      </c>
      <c r="B493" s="43">
        <f>_Intern!B902</f>
        <v>1703</v>
      </c>
      <c r="C493" s="76" t="str">
        <f>_Intern!C902</f>
        <v>Thrombozyten-Aggregation, mit drei Aktivatoren</v>
      </c>
      <c r="D493" s="184"/>
      <c r="E493" s="176"/>
      <c r="F493" s="176"/>
      <c r="G493" s="176"/>
      <c r="H493" s="204"/>
    </row>
    <row r="494" spans="1:8" x14ac:dyDescent="0.35">
      <c r="A494" s="42" t="str">
        <f>_Intern!A903</f>
        <v>A</v>
      </c>
      <c r="B494" s="43">
        <f>_Intern!B903</f>
        <v>1704</v>
      </c>
      <c r="C494" s="76" t="str">
        <f>_Intern!C903</f>
        <v>Thrombozyten-Aggregation, weitere Aktivatoren</v>
      </c>
      <c r="D494" s="184"/>
      <c r="E494" s="176"/>
      <c r="F494" s="176"/>
      <c r="G494" s="176"/>
      <c r="H494" s="204"/>
    </row>
    <row r="495" spans="1:8" x14ac:dyDescent="0.35">
      <c r="A495" s="42" t="str">
        <f>_Intern!A904</f>
        <v>A</v>
      </c>
      <c r="B495" s="43">
        <f>_Intern!B904</f>
        <v>1705</v>
      </c>
      <c r="C495" s="76" t="str">
        <f>_Intern!C904</f>
        <v>Thrombozyten-Alloantikörper gegen Thrombozyten des Kindsvaters</v>
      </c>
      <c r="D495" s="184"/>
      <c r="E495" s="176"/>
      <c r="F495" s="176"/>
      <c r="G495" s="176"/>
      <c r="H495" s="204"/>
    </row>
    <row r="496" spans="1:8" x14ac:dyDescent="0.35">
      <c r="A496" s="42" t="str">
        <f>_Intern!A905</f>
        <v>A</v>
      </c>
      <c r="B496" s="43">
        <f>_Intern!B905</f>
        <v>1706</v>
      </c>
      <c r="C496" s="76" t="str">
        <f>_Intern!C905</f>
        <v>Thrombozyten-Alloantikörper, Spezifizierung</v>
      </c>
      <c r="D496" s="184"/>
      <c r="E496" s="176"/>
      <c r="F496" s="176"/>
      <c r="G496" s="176"/>
      <c r="H496" s="204"/>
    </row>
    <row r="497" spans="1:8" x14ac:dyDescent="0.35">
      <c r="A497" s="42" t="str">
        <f>_Intern!A906</f>
        <v>A</v>
      </c>
      <c r="B497" s="43">
        <f>_Intern!B906</f>
        <v>1707</v>
      </c>
      <c r="C497" s="76" t="str">
        <f>_Intern!C906</f>
        <v>Thrombozyten-Alloantikörper, Suchtest</v>
      </c>
      <c r="D497" s="184"/>
      <c r="E497" s="176"/>
      <c r="F497" s="176"/>
      <c r="G497" s="176"/>
      <c r="H497" s="204"/>
    </row>
    <row r="498" spans="1:8" x14ac:dyDescent="0.35">
      <c r="A498" s="42" t="str">
        <f>_Intern!A907</f>
        <v>A</v>
      </c>
      <c r="B498" s="43">
        <f>_Intern!B907</f>
        <v>1709</v>
      </c>
      <c r="C498" s="76" t="str">
        <f>_Intern!C907</f>
        <v>Thrombozyten-Auto- und Alloantikörper auf Zellen und im Serum</v>
      </c>
      <c r="D498" s="184"/>
      <c r="E498" s="176"/>
      <c r="F498" s="176"/>
      <c r="G498" s="176"/>
      <c r="H498" s="204"/>
    </row>
    <row r="499" spans="1:8" x14ac:dyDescent="0.35">
      <c r="A499" s="42" t="str">
        <f>_Intern!A908</f>
        <v>A</v>
      </c>
      <c r="B499" s="43">
        <f>_Intern!B908</f>
        <v>1710</v>
      </c>
      <c r="C499" s="76" t="str">
        <f>_Intern!C908</f>
        <v>Thrombozytenglobaltest</v>
      </c>
      <c r="D499" s="184"/>
      <c r="E499" s="176"/>
      <c r="F499" s="176"/>
      <c r="G499" s="176"/>
      <c r="H499" s="204"/>
    </row>
    <row r="500" spans="1:8" x14ac:dyDescent="0.35">
      <c r="A500" s="42" t="str">
        <f>_Intern!A909</f>
        <v>A</v>
      </c>
      <c r="B500" s="43">
        <f>_Intern!B909</f>
        <v>1713</v>
      </c>
      <c r="C500" s="76" t="str">
        <f>_Intern!C909</f>
        <v>Thrombozyten-Typisierung (Human Platelet Antigen; HPA)</v>
      </c>
      <c r="D500" s="184"/>
      <c r="E500" s="176"/>
      <c r="F500" s="176"/>
      <c r="G500" s="176"/>
      <c r="H500" s="204"/>
    </row>
    <row r="501" spans="1:8" x14ac:dyDescent="0.35">
      <c r="A501" s="42" t="str">
        <f>_Intern!A910</f>
        <v>A</v>
      </c>
      <c r="B501" s="43">
        <f>_Intern!B910</f>
        <v>1714</v>
      </c>
      <c r="C501" s="76" t="str">
        <f>_Intern!C910</f>
        <v>Thrombozyten-Verträglichkeitsprüfung</v>
      </c>
      <c r="D501" s="184"/>
      <c r="E501" s="176"/>
      <c r="F501" s="176"/>
      <c r="G501" s="176"/>
      <c r="H501" s="204"/>
    </row>
    <row r="502" spans="1:8" x14ac:dyDescent="0.35">
      <c r="A502" s="42" t="str">
        <f>_Intern!A911</f>
        <v>A</v>
      </c>
      <c r="B502" s="43">
        <f>_Intern!B911</f>
        <v>1715</v>
      </c>
      <c r="C502" s="76" t="str">
        <f>_Intern!C911</f>
        <v>Thrombozyten-Zählung, manuell</v>
      </c>
      <c r="D502" s="184"/>
      <c r="E502" s="176"/>
      <c r="F502" s="176"/>
      <c r="G502" s="176"/>
      <c r="H502" s="204"/>
    </row>
    <row r="503" spans="1:8" x14ac:dyDescent="0.35">
      <c r="A503" s="42" t="str">
        <f>_Intern!A912</f>
        <v>A</v>
      </c>
      <c r="B503" s="43">
        <f>_Intern!B912</f>
        <v>1717</v>
      </c>
      <c r="C503" s="76" t="str">
        <f>_Intern!C912</f>
        <v>Thyreoglobulin</v>
      </c>
      <c r="D503" s="184"/>
      <c r="E503" s="176"/>
      <c r="F503" s="176"/>
      <c r="G503" s="176"/>
      <c r="H503" s="204"/>
    </row>
    <row r="504" spans="1:8" x14ac:dyDescent="0.35">
      <c r="A504" s="42" t="str">
        <f>_Intern!A913</f>
        <v>A</v>
      </c>
      <c r="B504" s="43">
        <f>_Intern!B913</f>
        <v>1718.1</v>
      </c>
      <c r="C504" s="76" t="str">
        <f>_Intern!C913</f>
        <v>Thyreotropin (TSH)</v>
      </c>
      <c r="D504" s="184"/>
      <c r="E504" s="176"/>
      <c r="F504" s="176"/>
      <c r="G504" s="176"/>
      <c r="H504" s="204"/>
    </row>
    <row r="505" spans="1:8" x14ac:dyDescent="0.35">
      <c r="A505" s="42" t="str">
        <f>_Intern!A914</f>
        <v>A</v>
      </c>
      <c r="B505" s="43">
        <f>_Intern!B914</f>
        <v>1720</v>
      </c>
      <c r="C505" s="76" t="str">
        <f>_Intern!C914</f>
        <v>Thyroxin, freies (FT4)</v>
      </c>
      <c r="D505" s="184"/>
      <c r="E505" s="176"/>
      <c r="F505" s="176"/>
      <c r="G505" s="176"/>
      <c r="H505" s="204"/>
    </row>
    <row r="506" spans="1:8" x14ac:dyDescent="0.35">
      <c r="A506" s="42" t="str">
        <f>_Intern!A915</f>
        <v>A</v>
      </c>
      <c r="B506" s="43">
        <f>_Intern!B915</f>
        <v>1721</v>
      </c>
      <c r="C506" s="76" t="str">
        <f>_Intern!C915</f>
        <v>Thyroxin (T4)</v>
      </c>
      <c r="D506" s="184"/>
      <c r="E506" s="176"/>
      <c r="F506" s="176"/>
      <c r="G506" s="176"/>
      <c r="H506" s="204"/>
    </row>
    <row r="507" spans="1:8" x14ac:dyDescent="0.35">
      <c r="A507" s="42" t="str">
        <f>_Intern!A916</f>
        <v>A</v>
      </c>
      <c r="B507" s="43">
        <f>_Intern!B916</f>
        <v>1722</v>
      </c>
      <c r="C507" s="76" t="str">
        <f>_Intern!C916</f>
        <v>Thyroxinbindendes Globulin (TBG)</v>
      </c>
      <c r="D507" s="184"/>
      <c r="E507" s="176"/>
      <c r="F507" s="176"/>
      <c r="G507" s="176"/>
      <c r="H507" s="204"/>
    </row>
    <row r="508" spans="1:8" x14ac:dyDescent="0.35">
      <c r="A508" s="42" t="str">
        <f>_Intern!A917</f>
        <v>A</v>
      </c>
      <c r="B508" s="43">
        <f>_Intern!B917</f>
        <v>1723</v>
      </c>
      <c r="C508" s="76" t="str">
        <f>_Intern!C917</f>
        <v>Tissue Polypeptide Antigen (TPA)</v>
      </c>
      <c r="D508" s="184"/>
      <c r="E508" s="176"/>
      <c r="F508" s="176"/>
      <c r="G508" s="176"/>
      <c r="H508" s="204"/>
    </row>
    <row r="509" spans="1:8" x14ac:dyDescent="0.35">
      <c r="A509" s="42" t="str">
        <f>_Intern!A918</f>
        <v>A</v>
      </c>
      <c r="B509" s="43">
        <f>_Intern!B918</f>
        <v>1724</v>
      </c>
      <c r="C509" s="76" t="str">
        <f>_Intern!C918</f>
        <v>Tissue-type Plasminogen Aktivator (t-PA), Funktion</v>
      </c>
      <c r="D509" s="184"/>
      <c r="E509" s="176"/>
      <c r="F509" s="176"/>
      <c r="G509" s="176"/>
      <c r="H509" s="204"/>
    </row>
    <row r="510" spans="1:8" x14ac:dyDescent="0.35">
      <c r="A510" s="42" t="str">
        <f>_Intern!A919</f>
        <v>A</v>
      </c>
      <c r="B510" s="43">
        <f>_Intern!B919</f>
        <v>1725</v>
      </c>
      <c r="C510" s="76" t="str">
        <f>_Intern!C919</f>
        <v>Tissue-type Plasminogen Aktivator (t-PA), Antigen</v>
      </c>
      <c r="D510" s="184"/>
      <c r="E510" s="176"/>
      <c r="F510" s="176"/>
      <c r="G510" s="176"/>
      <c r="H510" s="204"/>
    </row>
    <row r="511" spans="1:8" x14ac:dyDescent="0.35">
      <c r="A511" s="42" t="str">
        <f>_Intern!A920</f>
        <v>A</v>
      </c>
      <c r="B511" s="43">
        <f>_Intern!B920</f>
        <v>1726</v>
      </c>
      <c r="C511" s="76" t="str">
        <f>_Intern!C920</f>
        <v>Kälteagglutinine, Titer pro Testzelle</v>
      </c>
      <c r="D511" s="184"/>
      <c r="E511" s="176"/>
      <c r="F511" s="176"/>
      <c r="G511" s="176"/>
      <c r="H511" s="204"/>
    </row>
    <row r="512" spans="1:8" x14ac:dyDescent="0.35">
      <c r="A512" s="42" t="str">
        <f>_Intern!A921</f>
        <v>A</v>
      </c>
      <c r="B512" s="43">
        <f>_Intern!B921</f>
        <v>1727.1</v>
      </c>
      <c r="C512" s="76" t="str">
        <f>_Intern!C921</f>
        <v>Holotranscobalamin (Holo TC)</v>
      </c>
      <c r="D512" s="184"/>
      <c r="E512" s="176"/>
      <c r="F512" s="176"/>
      <c r="G512" s="176"/>
      <c r="H512" s="204"/>
    </row>
    <row r="513" spans="1:8" x14ac:dyDescent="0.35">
      <c r="A513" s="42" t="str">
        <f>_Intern!A922</f>
        <v>A</v>
      </c>
      <c r="B513" s="43">
        <f>_Intern!B922</f>
        <v>1729</v>
      </c>
      <c r="C513" s="76" t="str">
        <f>_Intern!C922</f>
        <v>Transferrin</v>
      </c>
      <c r="D513" s="184"/>
      <c r="E513" s="176"/>
      <c r="F513" s="176"/>
      <c r="G513" s="176"/>
      <c r="H513" s="204"/>
    </row>
    <row r="514" spans="1:8" x14ac:dyDescent="0.35">
      <c r="A514" s="42" t="str">
        <f>_Intern!A923</f>
        <v>A</v>
      </c>
      <c r="B514" s="43">
        <f>_Intern!B923</f>
        <v>1730</v>
      </c>
      <c r="C514" s="76" t="str">
        <f>_Intern!C923</f>
        <v>Trizyklische Antidepressiva</v>
      </c>
      <c r="D514" s="184"/>
      <c r="E514" s="176"/>
      <c r="F514" s="176"/>
      <c r="G514" s="176"/>
      <c r="H514" s="204"/>
    </row>
    <row r="515" spans="1:8" x14ac:dyDescent="0.35">
      <c r="A515" s="42" t="str">
        <f>_Intern!A924</f>
        <v>A</v>
      </c>
      <c r="B515" s="43">
        <f>_Intern!B924</f>
        <v>1731</v>
      </c>
      <c r="C515" s="76" t="str">
        <f>_Intern!C924</f>
        <v>Triglyceride</v>
      </c>
      <c r="D515" s="184"/>
      <c r="E515" s="176"/>
      <c r="F515" s="176"/>
      <c r="G515" s="176"/>
      <c r="H515" s="204"/>
    </row>
    <row r="516" spans="1:8" x14ac:dyDescent="0.35">
      <c r="A516" s="42" t="str">
        <f>_Intern!A925</f>
        <v>A</v>
      </c>
      <c r="B516" s="43">
        <f>_Intern!B925</f>
        <v>1731.01</v>
      </c>
      <c r="C516" s="76" t="str">
        <f>_Intern!C925</f>
        <v>Triglyceride</v>
      </c>
      <c r="D516" s="184"/>
      <c r="E516" s="176"/>
      <c r="F516" s="176"/>
      <c r="G516" s="176"/>
      <c r="H516" s="204"/>
    </row>
    <row r="517" spans="1:8" x14ac:dyDescent="0.35">
      <c r="A517" s="42" t="str">
        <f>_Intern!A926</f>
        <v>A</v>
      </c>
      <c r="B517" s="43">
        <f>_Intern!B926</f>
        <v>1732</v>
      </c>
      <c r="C517" s="76" t="str">
        <f>_Intern!C926</f>
        <v>Triiodthyronin, freies (FT3)</v>
      </c>
      <c r="D517" s="184"/>
      <c r="E517" s="176"/>
      <c r="F517" s="176"/>
      <c r="G517" s="176"/>
      <c r="H517" s="204"/>
    </row>
    <row r="518" spans="1:8" x14ac:dyDescent="0.35">
      <c r="A518" s="42" t="str">
        <f>_Intern!A927</f>
        <v>A</v>
      </c>
      <c r="B518" s="43">
        <f>_Intern!B927</f>
        <v>1733</v>
      </c>
      <c r="C518" s="76" t="str">
        <f>_Intern!C927</f>
        <v>Triiodthyronin (T3)</v>
      </c>
      <c r="D518" s="184"/>
      <c r="E518" s="176"/>
      <c r="F518" s="176"/>
      <c r="G518" s="176"/>
      <c r="H518" s="204"/>
    </row>
    <row r="519" spans="1:8" x14ac:dyDescent="0.35">
      <c r="A519" s="42" t="str">
        <f>_Intern!A928</f>
        <v>A</v>
      </c>
      <c r="B519" s="43">
        <f>_Intern!B928</f>
        <v>1734</v>
      </c>
      <c r="C519" s="76" t="str">
        <f>_Intern!C928</f>
        <v>Troponin, T oder I</v>
      </c>
      <c r="D519" s="184"/>
      <c r="E519" s="176"/>
      <c r="F519" s="176"/>
      <c r="G519" s="176"/>
      <c r="H519" s="204"/>
    </row>
    <row r="520" spans="1:8" x14ac:dyDescent="0.35">
      <c r="A520" s="42" t="str">
        <f>_Intern!A929</f>
        <v>A</v>
      </c>
      <c r="B520" s="43">
        <f>_Intern!B929</f>
        <v>1734.01</v>
      </c>
      <c r="C520" s="76" t="str">
        <f>_Intern!C929</f>
        <v>Troponin, T oder I</v>
      </c>
      <c r="D520" s="184"/>
      <c r="E520" s="176"/>
      <c r="F520" s="176"/>
      <c r="G520" s="176"/>
      <c r="H520" s="204"/>
    </row>
    <row r="521" spans="1:8" x14ac:dyDescent="0.35">
      <c r="A521" s="42" t="str">
        <f>_Intern!A930</f>
        <v>A</v>
      </c>
      <c r="B521" s="43">
        <f>_Intern!B930</f>
        <v>1737</v>
      </c>
      <c r="C521" s="76" t="str">
        <f>_Intern!C930</f>
        <v>Tryptase</v>
      </c>
      <c r="D521" s="184"/>
      <c r="E521" s="176"/>
      <c r="F521" s="176"/>
      <c r="G521" s="176"/>
      <c r="H521" s="204"/>
    </row>
    <row r="522" spans="1:8" x14ac:dyDescent="0.35">
      <c r="A522" s="42" t="str">
        <f>_Intern!A931</f>
        <v>A</v>
      </c>
      <c r="B522" s="43">
        <f>_Intern!B931</f>
        <v>1738</v>
      </c>
      <c r="C522" s="76" t="str">
        <f>_Intern!C931</f>
        <v>Harnsäure</v>
      </c>
      <c r="D522" s="184"/>
      <c r="E522" s="176"/>
      <c r="F522" s="176"/>
      <c r="G522" s="176"/>
      <c r="H522" s="204"/>
    </row>
    <row r="523" spans="1:8" x14ac:dyDescent="0.35">
      <c r="A523" s="42" t="str">
        <f>_Intern!A932</f>
        <v>A</v>
      </c>
      <c r="B523" s="43">
        <f>_Intern!B932</f>
        <v>1738.01</v>
      </c>
      <c r="C523" s="76" t="str">
        <f>_Intern!C932</f>
        <v>Harnsäure</v>
      </c>
      <c r="D523" s="184"/>
      <c r="E523" s="176"/>
      <c r="F523" s="176"/>
      <c r="G523" s="176"/>
      <c r="H523" s="204"/>
    </row>
    <row r="524" spans="1:8" x14ac:dyDescent="0.35">
      <c r="A524" s="42" t="str">
        <f>_Intern!A933</f>
        <v>A</v>
      </c>
      <c r="B524" s="43">
        <f>_Intern!B933</f>
        <v>1739</v>
      </c>
      <c r="C524" s="76" t="str">
        <f>_Intern!C933</f>
        <v>Urin-Status, 5-10 Parameter, Bestimmung der korpuskulären Urinbestandteile</v>
      </c>
      <c r="D524" s="184"/>
      <c r="E524" s="176"/>
      <c r="F524" s="176"/>
      <c r="G524" s="176"/>
      <c r="H524" s="204"/>
    </row>
    <row r="525" spans="1:8" x14ac:dyDescent="0.35">
      <c r="A525" s="42" t="str">
        <f>_Intern!A934</f>
        <v>A</v>
      </c>
      <c r="B525" s="43">
        <f>_Intern!B934</f>
        <v>1740</v>
      </c>
      <c r="C525" s="76" t="str">
        <f>_Intern!C934</f>
        <v>Urin-Teilstatus, 5-10 Parameter</v>
      </c>
      <c r="D525" s="184"/>
      <c r="E525" s="176"/>
      <c r="F525" s="176"/>
      <c r="G525" s="176"/>
      <c r="H525" s="204"/>
    </row>
    <row r="526" spans="1:8" x14ac:dyDescent="0.35">
      <c r="A526" s="42" t="str">
        <f>_Intern!A935</f>
        <v>A</v>
      </c>
      <c r="B526" s="43">
        <f>_Intern!B935</f>
        <v>1740.01</v>
      </c>
      <c r="C526" s="76" t="str">
        <f>_Intern!C935</f>
        <v>Urin-Teilstatus, 5-10 Parameter</v>
      </c>
      <c r="D526" s="184"/>
      <c r="E526" s="176"/>
      <c r="F526" s="176"/>
      <c r="G526" s="176"/>
      <c r="H526" s="204"/>
    </row>
    <row r="527" spans="1:8" x14ac:dyDescent="0.35">
      <c r="A527" s="42" t="str">
        <f>_Intern!A936</f>
        <v>A</v>
      </c>
      <c r="B527" s="43">
        <f>_Intern!B936</f>
        <v>1742</v>
      </c>
      <c r="C527" s="76" t="str">
        <f>_Intern!C936</f>
        <v>Vanillinmandelat (VMA)</v>
      </c>
      <c r="D527" s="184"/>
      <c r="E527" s="176"/>
      <c r="F527" s="176"/>
      <c r="G527" s="176"/>
      <c r="H527" s="204"/>
    </row>
    <row r="528" spans="1:8" x14ac:dyDescent="0.35">
      <c r="A528" s="42" t="str">
        <f>_Intern!A937</f>
        <v>A</v>
      </c>
      <c r="B528" s="43">
        <f>_Intern!B937</f>
        <v>1743</v>
      </c>
      <c r="C528" s="76" t="str">
        <f>_Intern!C937</f>
        <v>Vaso-aktives intestinales Peptid (VIP)</v>
      </c>
      <c r="D528" s="184"/>
      <c r="E528" s="176"/>
      <c r="F528" s="176"/>
      <c r="G528" s="176"/>
      <c r="H528" s="204"/>
    </row>
    <row r="529" spans="1:8" x14ac:dyDescent="0.35">
      <c r="A529" s="42" t="str">
        <f>_Intern!A938</f>
        <v>A</v>
      </c>
      <c r="B529" s="43">
        <f>_Intern!B938</f>
        <v>1744</v>
      </c>
      <c r="C529" s="76" t="str">
        <f>_Intern!C938</f>
        <v>Verträglichkeitsprobe mittels Kreuzprobe</v>
      </c>
      <c r="D529" s="184"/>
      <c r="E529" s="176"/>
      <c r="F529" s="176"/>
      <c r="G529" s="176"/>
      <c r="H529" s="204"/>
    </row>
    <row r="530" spans="1:8" ht="29" x14ac:dyDescent="0.35">
      <c r="A530" s="42" t="str">
        <f>_Intern!A939</f>
        <v>A</v>
      </c>
      <c r="B530" s="43">
        <f>_Intern!B939</f>
        <v>1745</v>
      </c>
      <c r="C530" s="76" t="str">
        <f>_Intern!C939</f>
        <v>Verträglichkeitsprobe nach Type and Screen, ABO/ RH1 (D)-Antigenkontrolle des Erythozytenkonzentrats</v>
      </c>
      <c r="D530" s="184"/>
      <c r="E530" s="176"/>
      <c r="F530" s="176"/>
      <c r="G530" s="176"/>
      <c r="H530" s="204"/>
    </row>
    <row r="531" spans="1:8" x14ac:dyDescent="0.35">
      <c r="A531" s="42" t="str">
        <f>_Intern!A940</f>
        <v>A</v>
      </c>
      <c r="B531" s="43">
        <f>_Intern!B940</f>
        <v>1746</v>
      </c>
      <c r="C531" s="76" t="str">
        <f>_Intern!C940</f>
        <v>Viskosität</v>
      </c>
      <c r="D531" s="184"/>
      <c r="E531" s="176"/>
      <c r="F531" s="176"/>
      <c r="G531" s="176"/>
      <c r="H531" s="204"/>
    </row>
    <row r="532" spans="1:8" x14ac:dyDescent="0.35">
      <c r="A532" s="42" t="str">
        <f>_Intern!A941</f>
        <v>A</v>
      </c>
      <c r="B532" s="43">
        <f>_Intern!B941</f>
        <v>1747</v>
      </c>
      <c r="C532" s="76" t="str">
        <f>_Intern!C941</f>
        <v>Vitamin A bzw. Retinol</v>
      </c>
      <c r="D532" s="184"/>
      <c r="E532" s="176"/>
      <c r="F532" s="176"/>
      <c r="G532" s="176"/>
      <c r="H532" s="204"/>
    </row>
    <row r="533" spans="1:8" x14ac:dyDescent="0.35">
      <c r="A533" s="42" t="str">
        <f>_Intern!A942</f>
        <v>A</v>
      </c>
      <c r="B533" s="43">
        <f>_Intern!B942</f>
        <v>1748</v>
      </c>
      <c r="C533" s="76" t="str">
        <f>_Intern!C942</f>
        <v>Vitamin B1 bzw. Thiamin</v>
      </c>
      <c r="D533" s="184"/>
      <c r="E533" s="176"/>
      <c r="F533" s="176"/>
      <c r="G533" s="176"/>
      <c r="H533" s="204"/>
    </row>
    <row r="534" spans="1:8" x14ac:dyDescent="0.35">
      <c r="A534" s="42" t="str">
        <f>_Intern!A943</f>
        <v>A</v>
      </c>
      <c r="B534" s="43">
        <f>_Intern!B943</f>
        <v>1749</v>
      </c>
      <c r="C534" s="76" t="str">
        <f>_Intern!C943</f>
        <v>Vitamin B12 bzw. Cobalamin</v>
      </c>
      <c r="D534" s="184"/>
      <c r="E534" s="176"/>
      <c r="F534" s="176"/>
      <c r="G534" s="176"/>
      <c r="H534" s="204"/>
    </row>
    <row r="535" spans="1:8" x14ac:dyDescent="0.35">
      <c r="A535" s="42" t="str">
        <f>_Intern!A944</f>
        <v>A</v>
      </c>
      <c r="B535" s="43">
        <f>_Intern!B944</f>
        <v>1750</v>
      </c>
      <c r="C535" s="76" t="str">
        <f>_Intern!C944</f>
        <v>Vitamin B2 bzw. Riboflavin</v>
      </c>
      <c r="D535" s="184"/>
      <c r="E535" s="176"/>
      <c r="F535" s="176"/>
      <c r="G535" s="176"/>
      <c r="H535" s="204"/>
    </row>
    <row r="536" spans="1:8" x14ac:dyDescent="0.35">
      <c r="A536" s="42" t="str">
        <f>_Intern!A945</f>
        <v>A</v>
      </c>
      <c r="B536" s="43">
        <f>_Intern!B945</f>
        <v>1751</v>
      </c>
      <c r="C536" s="76" t="str">
        <f>_Intern!C945</f>
        <v>Vitamin B6 bzw. Pyridoxalphosphat</v>
      </c>
      <c r="D536" s="184"/>
      <c r="E536" s="176"/>
      <c r="F536" s="176"/>
      <c r="G536" s="176"/>
      <c r="H536" s="204"/>
    </row>
    <row r="537" spans="1:8" x14ac:dyDescent="0.35">
      <c r="A537" s="42" t="str">
        <f>_Intern!A946</f>
        <v>A</v>
      </c>
      <c r="B537" s="43">
        <f>_Intern!B946</f>
        <v>1752</v>
      </c>
      <c r="C537" s="76" t="str">
        <f>_Intern!C946</f>
        <v>Vitamin C bzw. Ascorbat</v>
      </c>
      <c r="D537" s="184"/>
      <c r="E537" s="176"/>
      <c r="F537" s="176"/>
      <c r="G537" s="176"/>
      <c r="H537" s="204"/>
    </row>
    <row r="538" spans="1:8" x14ac:dyDescent="0.35">
      <c r="A538" s="42" t="str">
        <f>_Intern!A947</f>
        <v>A</v>
      </c>
      <c r="B538" s="43">
        <f>_Intern!B947</f>
        <v>1755</v>
      </c>
      <c r="C538" s="76" t="str">
        <f>_Intern!C947</f>
        <v>Vitamin E bzw. Tocopherole</v>
      </c>
      <c r="D538" s="184"/>
      <c r="E538" s="176"/>
      <c r="F538" s="176"/>
      <c r="G538" s="176"/>
      <c r="H538" s="204"/>
    </row>
    <row r="539" spans="1:8" x14ac:dyDescent="0.35">
      <c r="A539" s="42" t="str">
        <f>_Intern!A948</f>
        <v>A</v>
      </c>
      <c r="B539" s="43">
        <f>_Intern!B948</f>
        <v>1756</v>
      </c>
      <c r="C539" s="76" t="str">
        <f>_Intern!C948</f>
        <v>Vitamin K1 bzw. Phytonadion</v>
      </c>
      <c r="D539" s="184"/>
      <c r="E539" s="176"/>
      <c r="F539" s="176"/>
      <c r="G539" s="176"/>
      <c r="H539" s="204"/>
    </row>
    <row r="540" spans="1:8" x14ac:dyDescent="0.35">
      <c r="A540" s="42" t="str">
        <f>_Intern!A949</f>
        <v>A</v>
      </c>
      <c r="B540" s="43">
        <f>_Intern!B949</f>
        <v>1757</v>
      </c>
      <c r="C540" s="76" t="str">
        <f>_Intern!C949</f>
        <v>Vitamin B3 bzw. Niacin</v>
      </c>
      <c r="D540" s="184"/>
      <c r="E540" s="176"/>
      <c r="F540" s="176"/>
      <c r="G540" s="176"/>
      <c r="H540" s="204"/>
    </row>
    <row r="541" spans="1:8" x14ac:dyDescent="0.35">
      <c r="A541" s="42" t="str">
        <f>_Intern!A950</f>
        <v>A</v>
      </c>
      <c r="B541" s="43">
        <f>_Intern!B950</f>
        <v>1758</v>
      </c>
      <c r="C541" s="76" t="str">
        <f>_Intern!C950</f>
        <v>Von Willebrand Faktor, Funktion</v>
      </c>
      <c r="D541" s="184"/>
      <c r="E541" s="176"/>
      <c r="F541" s="176"/>
      <c r="G541" s="176"/>
      <c r="H541" s="204"/>
    </row>
    <row r="542" spans="1:8" x14ac:dyDescent="0.35">
      <c r="A542" s="42" t="str">
        <f>_Intern!A951</f>
        <v>A</v>
      </c>
      <c r="B542" s="43">
        <f>_Intern!B951</f>
        <v>1759</v>
      </c>
      <c r="C542" s="76" t="str">
        <f>_Intern!C951</f>
        <v>Von Willebrand Faktor, Antigen</v>
      </c>
      <c r="D542" s="184"/>
      <c r="E542" s="176"/>
      <c r="F542" s="176"/>
      <c r="G542" s="176"/>
      <c r="H542" s="204"/>
    </row>
    <row r="543" spans="1:8" x14ac:dyDescent="0.35">
      <c r="A543" s="42" t="str">
        <f>_Intern!A952</f>
        <v>A</v>
      </c>
      <c r="B543" s="43">
        <f>_Intern!B952</f>
        <v>1760</v>
      </c>
      <c r="C543" s="76" t="str">
        <f>_Intern!C952</f>
        <v>Von Willebrand Faktor, Multimere</v>
      </c>
      <c r="D543" s="184"/>
      <c r="E543" s="176"/>
      <c r="F543" s="176"/>
      <c r="G543" s="176"/>
      <c r="H543" s="204"/>
    </row>
    <row r="544" spans="1:8" x14ac:dyDescent="0.35">
      <c r="A544" s="42" t="str">
        <f>_Intern!A953</f>
        <v>A</v>
      </c>
      <c r="B544" s="43">
        <f>_Intern!B953</f>
        <v>1761</v>
      </c>
      <c r="C544" s="76" t="str">
        <f>_Intern!C953</f>
        <v>Somatotropin</v>
      </c>
      <c r="D544" s="184"/>
      <c r="E544" s="176"/>
      <c r="F544" s="176"/>
      <c r="G544" s="176"/>
      <c r="H544" s="204"/>
    </row>
    <row r="545" spans="1:8" x14ac:dyDescent="0.35">
      <c r="A545" s="42" t="str">
        <f>_Intern!A954</f>
        <v>A</v>
      </c>
      <c r="B545" s="43">
        <f>_Intern!B954</f>
        <v>1762</v>
      </c>
      <c r="C545" s="76" t="str">
        <f>_Intern!C954</f>
        <v>Zell-/Zellbestandteil- Separation (Percoll-Test)</v>
      </c>
      <c r="D545" s="184"/>
      <c r="E545" s="176"/>
      <c r="F545" s="176"/>
      <c r="G545" s="176"/>
      <c r="H545" s="204"/>
    </row>
    <row r="546" spans="1:8" x14ac:dyDescent="0.35">
      <c r="A546" s="42" t="str">
        <f>_Intern!A955</f>
        <v>A</v>
      </c>
      <c r="B546" s="43">
        <f>_Intern!B955</f>
        <v>1763</v>
      </c>
      <c r="C546" s="76" t="str">
        <f>_Intern!C955</f>
        <v>Xylose</v>
      </c>
      <c r="D546" s="184"/>
      <c r="E546" s="176"/>
      <c r="F546" s="176"/>
      <c r="G546" s="176"/>
      <c r="H546" s="204"/>
    </row>
    <row r="547" spans="1:8" ht="29" x14ac:dyDescent="0.35">
      <c r="A547" s="42" t="str">
        <f>_Intern!A956</f>
        <v>A</v>
      </c>
      <c r="B547" s="43">
        <f>_Intern!B956</f>
        <v>1766</v>
      </c>
      <c r="C547" s="76" t="str">
        <f>_Intern!C956</f>
        <v>Zellzählung sowie Differenzierung nach Anreicherung und Färbung von Körperflüssigkeiten</v>
      </c>
      <c r="D547" s="184"/>
      <c r="E547" s="176"/>
      <c r="F547" s="176"/>
      <c r="G547" s="176"/>
      <c r="H547" s="204"/>
    </row>
    <row r="548" spans="1:8" x14ac:dyDescent="0.35">
      <c r="A548" s="42" t="str">
        <f>_Intern!A957</f>
        <v>A</v>
      </c>
      <c r="B548" s="43">
        <f>_Intern!B957</f>
        <v>1767</v>
      </c>
      <c r="C548" s="76" t="str">
        <f>_Intern!C957</f>
        <v>Zink</v>
      </c>
      <c r="D548" s="184"/>
      <c r="E548" s="176"/>
      <c r="F548" s="176"/>
      <c r="G548" s="176"/>
      <c r="H548" s="204"/>
    </row>
    <row r="549" spans="1:8" x14ac:dyDescent="0.35">
      <c r="A549" s="42" t="str">
        <f>_Intern!A958</f>
        <v>A</v>
      </c>
      <c r="B549" s="43">
        <f>_Intern!B958</f>
        <v>1769</v>
      </c>
      <c r="C549" s="76" t="str">
        <f>_Intern!C958</f>
        <v>Citrat</v>
      </c>
      <c r="D549" s="184"/>
      <c r="E549" s="176"/>
      <c r="F549" s="176"/>
      <c r="G549" s="176"/>
      <c r="H549" s="204"/>
    </row>
    <row r="550" spans="1:8" x14ac:dyDescent="0.35">
      <c r="A550" s="42" t="str">
        <f>_Intern!A959</f>
        <v>A</v>
      </c>
      <c r="B550" s="43">
        <f>_Intern!B959</f>
        <v>1770</v>
      </c>
      <c r="C550" s="76" t="str">
        <f>_Intern!C959</f>
        <v>Zytochemie (Zellspezialfärbung)</v>
      </c>
      <c r="D550" s="184"/>
      <c r="E550" s="176"/>
      <c r="F550" s="176"/>
      <c r="G550" s="176"/>
      <c r="H550" s="204"/>
    </row>
    <row r="551" spans="1:8" x14ac:dyDescent="0.35">
      <c r="A551" s="42" t="str">
        <f>_Intern!A960</f>
        <v>A</v>
      </c>
      <c r="B551" s="43">
        <f>_Intern!B960</f>
        <v>1771</v>
      </c>
      <c r="C551" s="76" t="str">
        <f>_Intern!C960</f>
        <v>Zytostatika der SL/ALT inkl. Metaboliten</v>
      </c>
      <c r="D551" s="184"/>
      <c r="E551" s="176"/>
      <c r="F551" s="176"/>
      <c r="G551" s="176"/>
      <c r="H551" s="204"/>
    </row>
    <row r="552" spans="1:8" x14ac:dyDescent="0.35">
      <c r="A552" s="42" t="str">
        <f>_Intern!A961</f>
        <v>A</v>
      </c>
      <c r="B552" s="43">
        <f>_Intern!B961</f>
        <v>1772</v>
      </c>
      <c r="C552" s="76" t="str">
        <f>_Intern!C961</f>
        <v>Zytostatika der SL/ALT inkl. Metaboliten</v>
      </c>
      <c r="D552" s="184"/>
      <c r="E552" s="176"/>
      <c r="F552" s="176"/>
      <c r="G552" s="176"/>
      <c r="H552" s="204"/>
    </row>
    <row r="553" spans="1:8" x14ac:dyDescent="0.35">
      <c r="A553" s="42" t="str">
        <f>_Intern!A962</f>
        <v>A</v>
      </c>
      <c r="B553" s="43">
        <f>_Intern!B962</f>
        <v>1773</v>
      </c>
      <c r="C553" s="76" t="str">
        <f>_Intern!C962</f>
        <v>Zytostatika der SL/ALT inkl. Metaboliten</v>
      </c>
      <c r="D553" s="184"/>
      <c r="E553" s="176"/>
      <c r="F553" s="176"/>
      <c r="G553" s="176"/>
      <c r="H553" s="204"/>
    </row>
    <row r="554" spans="1:8" x14ac:dyDescent="0.35">
      <c r="A554" s="42" t="str">
        <f>_Intern!A963</f>
        <v>A</v>
      </c>
      <c r="B554" s="43">
        <f>_Intern!B963</f>
        <v>1774</v>
      </c>
      <c r="C554" s="76" t="str">
        <f>_Intern!C963</f>
        <v>Amyloid Beta 1-42 (Aβ42)</v>
      </c>
      <c r="D554" s="184"/>
      <c r="E554" s="176"/>
      <c r="F554" s="176"/>
      <c r="G554" s="176"/>
      <c r="H554" s="204"/>
    </row>
    <row r="555" spans="1:8" x14ac:dyDescent="0.35">
      <c r="A555" s="42" t="str">
        <f>_Intern!A964</f>
        <v>A</v>
      </c>
      <c r="B555" s="43">
        <f>_Intern!B964</f>
        <v>1775</v>
      </c>
      <c r="C555" s="76" t="str">
        <f>_Intern!C964</f>
        <v>Gesamt Tau-Protein (T-Tau)</v>
      </c>
      <c r="D555" s="184"/>
      <c r="E555" s="176"/>
      <c r="F555" s="176"/>
      <c r="G555" s="176"/>
      <c r="H555" s="204"/>
    </row>
    <row r="556" spans="1:8" x14ac:dyDescent="0.35">
      <c r="A556" s="42" t="str">
        <f>_Intern!A965</f>
        <v>A</v>
      </c>
      <c r="B556" s="43">
        <f>_Intern!B965</f>
        <v>1776</v>
      </c>
      <c r="C556" s="76" t="str">
        <f>_Intern!C965</f>
        <v>Hyperphosphoryliertes Tau-Protein (P-Tau)</v>
      </c>
      <c r="D556" s="184"/>
      <c r="E556" s="176"/>
      <c r="F556" s="176"/>
      <c r="G556" s="176"/>
      <c r="H556" s="204"/>
    </row>
    <row r="557" spans="1:8" ht="29" x14ac:dyDescent="0.35">
      <c r="A557" s="42" t="str">
        <f>_Intern!A966</f>
        <v>A</v>
      </c>
      <c r="B557" s="43">
        <f>_Intern!B966</f>
        <v>1777</v>
      </c>
      <c r="C557" s="76" t="str">
        <f>_Intern!C966</f>
        <v>Soluble fms-like Tyrosinkinase-1-Receptor / Placental Growth Factor Ratio (sFlt-1 / PlGF)</v>
      </c>
      <c r="D557" s="184"/>
      <c r="E557" s="176"/>
      <c r="F557" s="176"/>
      <c r="G557" s="176"/>
      <c r="H557" s="204"/>
    </row>
    <row r="558" spans="1:8" x14ac:dyDescent="0.35">
      <c r="A558" s="42" t="str">
        <f>_Intern!A967</f>
        <v>A</v>
      </c>
      <c r="B558" s="43">
        <f>_Intern!B967</f>
        <v>1778.01</v>
      </c>
      <c r="C558" s="76" t="str">
        <f>_Intern!C967</f>
        <v>Troponin, T oder I</v>
      </c>
      <c r="D558" s="184"/>
      <c r="E558" s="176"/>
      <c r="F558" s="176"/>
      <c r="G558" s="176"/>
      <c r="H558" s="204"/>
    </row>
    <row r="559" spans="1:8" ht="145" x14ac:dyDescent="0.35">
      <c r="A559" s="42" t="str">
        <f>_Intern!A968</f>
        <v>A</v>
      </c>
      <c r="B559" s="43">
        <f>_Intern!B968</f>
        <v>1900</v>
      </c>
      <c r="C559" s="76" t="str">
        <f>_Intern!C968</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59" s="184"/>
      <c r="E559" s="176"/>
      <c r="F559" s="176"/>
      <c r="G559" s="176"/>
      <c r="H559" s="204"/>
    </row>
    <row r="560" spans="1:8" ht="145" x14ac:dyDescent="0.35">
      <c r="A560" s="42" t="str">
        <f>_Intern!A969</f>
        <v>A</v>
      </c>
      <c r="B560" s="43">
        <f>_Intern!B969</f>
        <v>1900.1</v>
      </c>
      <c r="C560" s="76" t="str">
        <f>_Intern!C969</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0" s="184"/>
      <c r="E560" s="176"/>
      <c r="F560" s="176"/>
      <c r="G560" s="176"/>
      <c r="H560" s="204"/>
    </row>
    <row r="561" spans="1:8" ht="145" x14ac:dyDescent="0.35">
      <c r="A561" s="42" t="str">
        <f>_Intern!A970</f>
        <v>A</v>
      </c>
      <c r="B561" s="43">
        <f>_Intern!B970</f>
        <v>1900.2</v>
      </c>
      <c r="C561" s="76" t="str">
        <f>_Intern!C970</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1" s="184"/>
      <c r="E561" s="176"/>
      <c r="F561" s="176"/>
      <c r="G561" s="176"/>
      <c r="H561" s="204"/>
    </row>
    <row r="562" spans="1:8" ht="145" x14ac:dyDescent="0.35">
      <c r="A562" s="42" t="str">
        <f>_Intern!A971</f>
        <v>A</v>
      </c>
      <c r="B562" s="43">
        <f>_Intern!B971</f>
        <v>1900.3</v>
      </c>
      <c r="C562" s="76" t="str">
        <f>_Intern!C971</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2" s="184"/>
      <c r="E562" s="176"/>
      <c r="F562" s="176"/>
      <c r="G562" s="176"/>
      <c r="H562" s="204"/>
    </row>
    <row r="563" spans="1:8" ht="145" x14ac:dyDescent="0.35">
      <c r="A563" s="42" t="str">
        <f>_Intern!A972</f>
        <v>A</v>
      </c>
      <c r="B563" s="43">
        <f>_Intern!B972</f>
        <v>1900.4</v>
      </c>
      <c r="C563" s="76" t="str">
        <f>_Intern!C972</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3" s="184"/>
      <c r="E563" s="176"/>
      <c r="F563" s="176"/>
      <c r="G563" s="176"/>
      <c r="H563" s="204"/>
    </row>
    <row r="564" spans="1:8" ht="145" x14ac:dyDescent="0.35">
      <c r="A564" s="42" t="str">
        <f>_Intern!A973</f>
        <v>A</v>
      </c>
      <c r="B564" s="43">
        <f>_Intern!B973</f>
        <v>1900.5</v>
      </c>
      <c r="C564" s="76" t="str">
        <f>_Intern!C973</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4" s="184"/>
      <c r="E564" s="176"/>
      <c r="F564" s="176"/>
      <c r="G564" s="176"/>
      <c r="H564" s="204"/>
    </row>
    <row r="565" spans="1:8" ht="145" x14ac:dyDescent="0.35">
      <c r="A565" s="42" t="str">
        <f>_Intern!A974</f>
        <v>A</v>
      </c>
      <c r="B565" s="43">
        <f>_Intern!B974</f>
        <v>1900.6</v>
      </c>
      <c r="C565" s="76" t="str">
        <f>_Intern!C974</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5" s="184"/>
      <c r="E565" s="176"/>
      <c r="F565" s="176"/>
      <c r="G565" s="176"/>
      <c r="H565" s="204"/>
    </row>
    <row r="566" spans="1:8" ht="145" x14ac:dyDescent="0.35">
      <c r="A566" s="42" t="str">
        <f>_Intern!A975</f>
        <v>A</v>
      </c>
      <c r="B566" s="43">
        <f>_Intern!B975</f>
        <v>1901</v>
      </c>
      <c r="C566" s="76" t="str">
        <f>_Intern!C975</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6" s="184"/>
      <c r="E566" s="176"/>
      <c r="F566" s="176"/>
      <c r="G566" s="176"/>
      <c r="H566" s="204"/>
    </row>
    <row r="567" spans="1:8" ht="145" x14ac:dyDescent="0.35">
      <c r="A567" s="42" t="str">
        <f>_Intern!A976</f>
        <v>A</v>
      </c>
      <c r="B567" s="43">
        <f>_Intern!B976</f>
        <v>1901.1</v>
      </c>
      <c r="C567" s="76" t="str">
        <f>_Intern!C976</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7" s="184"/>
      <c r="E567" s="176"/>
      <c r="F567" s="176"/>
      <c r="G567" s="176"/>
      <c r="H567" s="204"/>
    </row>
    <row r="568" spans="1:8" ht="145" x14ac:dyDescent="0.35">
      <c r="A568" s="42" t="str">
        <f>_Intern!A977</f>
        <v>A</v>
      </c>
      <c r="B568" s="43">
        <f>_Intern!B977</f>
        <v>1901.2</v>
      </c>
      <c r="C568" s="76" t="str">
        <f>_Intern!C977</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8" s="184"/>
      <c r="E568" s="176"/>
      <c r="F568" s="176"/>
      <c r="G568" s="176"/>
      <c r="H568" s="204"/>
    </row>
    <row r="569" spans="1:8" ht="145" x14ac:dyDescent="0.35">
      <c r="A569" s="42" t="str">
        <f>_Intern!A978</f>
        <v>A</v>
      </c>
      <c r="B569" s="43">
        <f>_Intern!B978</f>
        <v>1901.3</v>
      </c>
      <c r="C569" s="76" t="str">
        <f>_Intern!C978</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9" s="184"/>
      <c r="E569" s="176"/>
      <c r="F569" s="176"/>
      <c r="G569" s="176"/>
      <c r="H569" s="204"/>
    </row>
    <row r="570" spans="1:8" ht="145" x14ac:dyDescent="0.35">
      <c r="A570" s="42" t="str">
        <f>_Intern!A979</f>
        <v>A</v>
      </c>
      <c r="B570" s="43">
        <f>_Intern!B979</f>
        <v>1901.4</v>
      </c>
      <c r="C570" s="76" t="str">
        <f>_Intern!C979</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70" s="184"/>
      <c r="E570" s="176"/>
      <c r="F570" s="176"/>
      <c r="G570" s="176"/>
      <c r="H570" s="204"/>
    </row>
    <row r="571" spans="1:8" x14ac:dyDescent="0.35">
      <c r="A571" s="42" t="str">
        <f>_Intern!A980</f>
        <v>C1</v>
      </c>
      <c r="B571" s="43">
        <f>_Intern!B980</f>
        <v>3000</v>
      </c>
      <c r="C571" s="76" t="str">
        <f>_Intern!C980</f>
        <v>Virus-Isolierung</v>
      </c>
      <c r="D571" s="184"/>
      <c r="E571" s="176"/>
      <c r="F571" s="176"/>
      <c r="G571" s="176"/>
      <c r="H571" s="204"/>
    </row>
    <row r="572" spans="1:8" x14ac:dyDescent="0.35">
      <c r="A572" s="42" t="str">
        <f>_Intern!A981</f>
        <v>C1</v>
      </c>
      <c r="B572" s="43">
        <f>_Intern!B981</f>
        <v>3001</v>
      </c>
      <c r="C572" s="76" t="str">
        <f>_Intern!C981</f>
        <v>Adenovirus, Ig oder IgG</v>
      </c>
      <c r="D572" s="184"/>
      <c r="E572" s="176"/>
      <c r="F572" s="176"/>
      <c r="G572" s="176"/>
      <c r="H572" s="204"/>
    </row>
    <row r="573" spans="1:8" x14ac:dyDescent="0.35">
      <c r="A573" s="42" t="str">
        <f>_Intern!A982</f>
        <v>C1</v>
      </c>
      <c r="B573" s="43">
        <f>_Intern!B982</f>
        <v>3002</v>
      </c>
      <c r="C573" s="76" t="str">
        <f>_Intern!C982</f>
        <v>Adenovirus, IgM</v>
      </c>
      <c r="D573" s="184"/>
      <c r="E573" s="176"/>
      <c r="F573" s="176"/>
      <c r="G573" s="176"/>
      <c r="H573" s="204"/>
    </row>
    <row r="574" spans="1:8" x14ac:dyDescent="0.35">
      <c r="A574" s="42" t="str">
        <f>_Intern!A983</f>
        <v>C1</v>
      </c>
      <c r="B574" s="43">
        <f>_Intern!B983</f>
        <v>3004</v>
      </c>
      <c r="C574" s="76" t="str">
        <f>_Intern!C983</f>
        <v>Adenovirus, Antigen-Nachweis</v>
      </c>
      <c r="D574" s="184"/>
      <c r="E574" s="176"/>
      <c r="F574" s="176"/>
      <c r="G574" s="176"/>
      <c r="H574" s="204"/>
    </row>
    <row r="575" spans="1:8" x14ac:dyDescent="0.35">
      <c r="A575" s="42" t="str">
        <f>_Intern!A984</f>
        <v>C1</v>
      </c>
      <c r="B575" s="43">
        <f>_Intern!B984</f>
        <v>3005</v>
      </c>
      <c r="C575" s="76" t="str">
        <f>_Intern!C984</f>
        <v>Adenovirus, Isolierung</v>
      </c>
      <c r="D575" s="184"/>
      <c r="E575" s="176"/>
      <c r="F575" s="176"/>
      <c r="G575" s="176"/>
      <c r="H575" s="204"/>
    </row>
    <row r="576" spans="1:8" x14ac:dyDescent="0.35">
      <c r="A576" s="42" t="str">
        <f>_Intern!A985</f>
        <v>C1</v>
      </c>
      <c r="B576" s="43">
        <f>_Intern!B985</f>
        <v>3006</v>
      </c>
      <c r="C576" s="76" t="str">
        <f>_Intern!C985</f>
        <v>Adenovirus, Identifizierung/Typisierung</v>
      </c>
      <c r="D576" s="184"/>
      <c r="E576" s="176"/>
      <c r="F576" s="176"/>
      <c r="G576" s="176"/>
      <c r="H576" s="204"/>
    </row>
    <row r="577" spans="1:8" x14ac:dyDescent="0.35">
      <c r="A577" s="42" t="str">
        <f>_Intern!A986</f>
        <v>C1</v>
      </c>
      <c r="B577" s="43">
        <f>_Intern!B986</f>
        <v>3007</v>
      </c>
      <c r="C577" s="76" t="str">
        <f>_Intern!C986</f>
        <v>Adenovirus, 1 Keim oder 1. Keim</v>
      </c>
      <c r="D577" s="184"/>
      <c r="E577" s="176"/>
      <c r="F577" s="176"/>
      <c r="G577" s="176"/>
      <c r="H577" s="204"/>
    </row>
    <row r="578" spans="1:8" x14ac:dyDescent="0.35">
      <c r="A578" s="42" t="str">
        <f>_Intern!A987</f>
        <v>C1</v>
      </c>
      <c r="B578" s="43">
        <f>_Intern!B987</f>
        <v>3007.1</v>
      </c>
      <c r="C578" s="76" t="str">
        <f>_Intern!C987</f>
        <v>Adenovirus, zusätzlicher Keim</v>
      </c>
      <c r="D578" s="184"/>
      <c r="E578" s="176"/>
      <c r="F578" s="176"/>
      <c r="G578" s="176"/>
      <c r="H578" s="204"/>
    </row>
    <row r="579" spans="1:8" x14ac:dyDescent="0.35">
      <c r="A579" s="42" t="str">
        <f>_Intern!A988</f>
        <v>C1</v>
      </c>
      <c r="B579" s="43">
        <f>_Intern!B988</f>
        <v>3008</v>
      </c>
      <c r="C579" s="76" t="str">
        <f>_Intern!C988</f>
        <v>Cytomegalievirus, Ig oder IgG</v>
      </c>
      <c r="D579" s="184"/>
      <c r="E579" s="176"/>
      <c r="F579" s="176"/>
      <c r="G579" s="176"/>
      <c r="H579" s="204"/>
    </row>
    <row r="580" spans="1:8" x14ac:dyDescent="0.35">
      <c r="A580" s="42" t="str">
        <f>_Intern!A989</f>
        <v>C1</v>
      </c>
      <c r="B580" s="43">
        <f>_Intern!B989</f>
        <v>3009</v>
      </c>
      <c r="C580" s="76" t="str">
        <f>_Intern!C989</f>
        <v>Cytomegalievirus, Ig oder IgG</v>
      </c>
      <c r="D580" s="184"/>
      <c r="E580" s="176"/>
      <c r="F580" s="176"/>
      <c r="G580" s="176"/>
      <c r="H580" s="204"/>
    </row>
    <row r="581" spans="1:8" x14ac:dyDescent="0.35">
      <c r="A581" s="42" t="str">
        <f>_Intern!A990</f>
        <v>C1</v>
      </c>
      <c r="B581" s="43">
        <f>_Intern!B990</f>
        <v>3010</v>
      </c>
      <c r="C581" s="76" t="str">
        <f>_Intern!C990</f>
        <v>Cytomegalievirus, IgM</v>
      </c>
      <c r="D581" s="184"/>
      <c r="E581" s="176"/>
      <c r="F581" s="176"/>
      <c r="G581" s="176"/>
      <c r="H581" s="204"/>
    </row>
    <row r="582" spans="1:8" x14ac:dyDescent="0.35">
      <c r="A582" s="42" t="str">
        <f>_Intern!A991</f>
        <v>C1</v>
      </c>
      <c r="B582" s="43">
        <f>_Intern!B991</f>
        <v>3012</v>
      </c>
      <c r="C582" s="76" t="str">
        <f>_Intern!C991</f>
        <v>Cytomegalievirus, IgG-Avidität</v>
      </c>
      <c r="D582" s="184"/>
      <c r="E582" s="176"/>
      <c r="F582" s="176"/>
      <c r="G582" s="176"/>
      <c r="H582" s="204"/>
    </row>
    <row r="583" spans="1:8" x14ac:dyDescent="0.35">
      <c r="A583" s="42" t="str">
        <f>_Intern!A992</f>
        <v>C1</v>
      </c>
      <c r="B583" s="43">
        <f>_Intern!B992</f>
        <v>3014</v>
      </c>
      <c r="C583" s="76" t="str">
        <f>_Intern!C992</f>
        <v>Cytomegalievirus, Antigen-Nachweis</v>
      </c>
      <c r="D583" s="184"/>
      <c r="E583" s="176"/>
      <c r="F583" s="176"/>
      <c r="G583" s="176"/>
      <c r="H583" s="204"/>
    </row>
    <row r="584" spans="1:8" x14ac:dyDescent="0.35">
      <c r="A584" s="42" t="str">
        <f>_Intern!A993</f>
        <v>C1</v>
      </c>
      <c r="B584" s="43">
        <f>_Intern!B993</f>
        <v>3015</v>
      </c>
      <c r="C584" s="76" t="str">
        <f>_Intern!C993</f>
        <v>Cytomegalievirus, Isolierung</v>
      </c>
      <c r="D584" s="184"/>
      <c r="E584" s="176"/>
      <c r="F584" s="176"/>
      <c r="G584" s="176"/>
      <c r="H584" s="204"/>
    </row>
    <row r="585" spans="1:8" x14ac:dyDescent="0.35">
      <c r="A585" s="42" t="str">
        <f>_Intern!A994</f>
        <v>C1</v>
      </c>
      <c r="B585" s="43">
        <f>_Intern!B994</f>
        <v>3017</v>
      </c>
      <c r="C585" s="76" t="str">
        <f>_Intern!C994</f>
        <v>Cytomegalievirus, 1 Keim oder 1. Keim</v>
      </c>
      <c r="D585" s="184"/>
      <c r="E585" s="176"/>
      <c r="F585" s="176"/>
      <c r="G585" s="176"/>
      <c r="H585" s="204"/>
    </row>
    <row r="586" spans="1:8" x14ac:dyDescent="0.35">
      <c r="A586" s="42" t="str">
        <f>_Intern!A995</f>
        <v>C1</v>
      </c>
      <c r="B586" s="43">
        <f>_Intern!B995</f>
        <v>3017.1</v>
      </c>
      <c r="C586" s="76" t="str">
        <f>_Intern!C995</f>
        <v>Cytomegalievirus, zusätzlicher Keim</v>
      </c>
      <c r="D586" s="184"/>
      <c r="E586" s="176"/>
      <c r="F586" s="176"/>
      <c r="G586" s="176"/>
      <c r="H586" s="204"/>
    </row>
    <row r="587" spans="1:8" x14ac:dyDescent="0.35">
      <c r="A587" s="42" t="str">
        <f>_Intern!A996</f>
        <v>C1</v>
      </c>
      <c r="B587" s="43">
        <f>_Intern!B996</f>
        <v>3018</v>
      </c>
      <c r="C587" s="76" t="str">
        <f>_Intern!C996</f>
        <v>Cytomegalievirus, 1 Keim oder 1. Keim</v>
      </c>
      <c r="D587" s="184"/>
      <c r="E587" s="176"/>
      <c r="F587" s="176"/>
      <c r="G587" s="176"/>
      <c r="H587" s="204"/>
    </row>
    <row r="588" spans="1:8" x14ac:dyDescent="0.35">
      <c r="A588" s="42" t="str">
        <f>_Intern!A997</f>
        <v>C1</v>
      </c>
      <c r="B588" s="43">
        <f>_Intern!B997</f>
        <v>3018.1</v>
      </c>
      <c r="C588" s="76" t="str">
        <f>_Intern!C997</f>
        <v>Cytomegalievirus, 1 zusätzlicher Keim</v>
      </c>
      <c r="D588" s="184"/>
      <c r="E588" s="176"/>
      <c r="F588" s="176"/>
      <c r="G588" s="176"/>
      <c r="H588" s="204"/>
    </row>
    <row r="589" spans="1:8" x14ac:dyDescent="0.35">
      <c r="A589" s="42" t="str">
        <f>_Intern!A998</f>
        <v>C1</v>
      </c>
      <c r="B589" s="43">
        <f>_Intern!B998</f>
        <v>3020</v>
      </c>
      <c r="C589" s="76" t="str">
        <f>_Intern!C998</f>
        <v>Enterovirus, Antigen-Nachweis</v>
      </c>
      <c r="D589" s="184"/>
      <c r="E589" s="176"/>
      <c r="F589" s="176"/>
      <c r="G589" s="176"/>
      <c r="H589" s="204"/>
    </row>
    <row r="590" spans="1:8" x14ac:dyDescent="0.35">
      <c r="A590" s="42" t="str">
        <f>_Intern!A999</f>
        <v>C1</v>
      </c>
      <c r="B590" s="43">
        <f>_Intern!B999</f>
        <v>3021</v>
      </c>
      <c r="C590" s="76" t="str">
        <f>_Intern!C999</f>
        <v>Enterovirus, Identifizierung/Typisierung</v>
      </c>
      <c r="D590" s="184"/>
      <c r="E590" s="176"/>
      <c r="F590" s="176"/>
      <c r="G590" s="176"/>
      <c r="H590" s="204"/>
    </row>
    <row r="591" spans="1:8" x14ac:dyDescent="0.35">
      <c r="A591" s="42" t="str">
        <f>_Intern!A1000</f>
        <v>C1</v>
      </c>
      <c r="B591" s="43">
        <f>_Intern!B1000</f>
        <v>3023</v>
      </c>
      <c r="C591" s="76" t="str">
        <f>_Intern!C1000</f>
        <v>Enterovirus, 1 Keim oder 1. Keim</v>
      </c>
      <c r="D591" s="184"/>
      <c r="E591" s="176"/>
      <c r="F591" s="176"/>
      <c r="G591" s="176"/>
      <c r="H591" s="204"/>
    </row>
    <row r="592" spans="1:8" x14ac:dyDescent="0.35">
      <c r="A592" s="42" t="str">
        <f>_Intern!A1001</f>
        <v>C1</v>
      </c>
      <c r="B592" s="43">
        <f>_Intern!B1001</f>
        <v>3023.1</v>
      </c>
      <c r="C592" s="76" t="str">
        <f>_Intern!C1001</f>
        <v>Enterovirus, zusätzlicher Keim</v>
      </c>
      <c r="D592" s="184"/>
      <c r="E592" s="176"/>
      <c r="F592" s="176"/>
      <c r="G592" s="176"/>
      <c r="H592" s="204"/>
    </row>
    <row r="593" spans="1:8" x14ac:dyDescent="0.35">
      <c r="A593" s="42" t="str">
        <f>_Intern!A1002</f>
        <v>C1</v>
      </c>
      <c r="B593" s="43">
        <f>_Intern!B1002</f>
        <v>3024</v>
      </c>
      <c r="C593" s="76" t="str">
        <f>_Intern!C1002</f>
        <v>Epstein-Barr-Virus, VCA IgG</v>
      </c>
      <c r="D593" s="184"/>
      <c r="E593" s="176"/>
      <c r="F593" s="176"/>
      <c r="G593" s="176"/>
      <c r="H593" s="204"/>
    </row>
    <row r="594" spans="1:8" x14ac:dyDescent="0.35">
      <c r="A594" s="42" t="str">
        <f>_Intern!A1003</f>
        <v>C1</v>
      </c>
      <c r="B594" s="43">
        <f>_Intern!B1003</f>
        <v>3025</v>
      </c>
      <c r="C594" s="76" t="str">
        <f>_Intern!C1003</f>
        <v>Epstein-Barr-Virus, VCA IgG</v>
      </c>
      <c r="D594" s="184"/>
      <c r="E594" s="176"/>
      <c r="F594" s="176"/>
      <c r="G594" s="176"/>
      <c r="H594" s="204"/>
    </row>
    <row r="595" spans="1:8" x14ac:dyDescent="0.35">
      <c r="A595" s="42" t="str">
        <f>_Intern!A1004</f>
        <v>C1</v>
      </c>
      <c r="B595" s="43">
        <f>_Intern!B1004</f>
        <v>3026</v>
      </c>
      <c r="C595" s="76" t="str">
        <f>_Intern!C1004</f>
        <v>Epstein-Barr-Virus, VCA IgM</v>
      </c>
      <c r="D595" s="184"/>
      <c r="E595" s="176"/>
      <c r="F595" s="176"/>
      <c r="G595" s="176"/>
      <c r="H595" s="204"/>
    </row>
    <row r="596" spans="1:8" x14ac:dyDescent="0.35">
      <c r="A596" s="42" t="str">
        <f>_Intern!A1005</f>
        <v>C1</v>
      </c>
      <c r="B596" s="43">
        <f>_Intern!B1005</f>
        <v>3029</v>
      </c>
      <c r="C596" s="76" t="str">
        <f>_Intern!C1005</f>
        <v>Epstein-Barr-Virus, Antigen-Nachweis</v>
      </c>
      <c r="D596" s="184"/>
      <c r="E596" s="176"/>
      <c r="F596" s="176"/>
      <c r="G596" s="176"/>
      <c r="H596" s="204"/>
    </row>
    <row r="597" spans="1:8" x14ac:dyDescent="0.35">
      <c r="A597" s="42" t="str">
        <f>_Intern!A1006</f>
        <v>C1</v>
      </c>
      <c r="B597" s="43">
        <f>_Intern!B1006</f>
        <v>3032</v>
      </c>
      <c r="C597" s="76" t="str">
        <f>_Intern!C1006</f>
        <v>Epstein-Barr-Virus, 1 Keim oder 1. Keim</v>
      </c>
      <c r="D597" s="184"/>
      <c r="E597" s="176"/>
      <c r="F597" s="176"/>
      <c r="G597" s="176"/>
      <c r="H597" s="204"/>
    </row>
    <row r="598" spans="1:8" x14ac:dyDescent="0.35">
      <c r="A598" s="42" t="str">
        <f>_Intern!A1007</f>
        <v>C1</v>
      </c>
      <c r="B598" s="43">
        <f>_Intern!B1007</f>
        <v>3032.1</v>
      </c>
      <c r="C598" s="76" t="str">
        <f>_Intern!C1007</f>
        <v>Epstein-Barr-Virus, zusätzlicher Keim</v>
      </c>
      <c r="D598" s="184"/>
      <c r="E598" s="176"/>
      <c r="F598" s="176"/>
      <c r="G598" s="176"/>
      <c r="H598" s="204"/>
    </row>
    <row r="599" spans="1:8" x14ac:dyDescent="0.35">
      <c r="A599" s="42" t="str">
        <f>_Intern!A1008</f>
        <v>C1</v>
      </c>
      <c r="B599" s="43">
        <f>_Intern!B1008</f>
        <v>3033</v>
      </c>
      <c r="C599" s="76" t="str">
        <f>_Intern!C1008</f>
        <v>Epstein-Barr-Virus, EA IgG</v>
      </c>
      <c r="D599" s="184"/>
      <c r="E599" s="176"/>
      <c r="F599" s="176"/>
      <c r="G599" s="176"/>
      <c r="H599" s="204"/>
    </row>
    <row r="600" spans="1:8" x14ac:dyDescent="0.35">
      <c r="A600" s="42" t="str">
        <f>_Intern!A1009</f>
        <v>C1</v>
      </c>
      <c r="B600" s="43">
        <f>_Intern!B1009</f>
        <v>3034</v>
      </c>
      <c r="C600" s="76" t="str">
        <f>_Intern!C1009</f>
        <v>Epstein-Barr-Virus, EA IgG</v>
      </c>
      <c r="D600" s="184"/>
      <c r="E600" s="176"/>
      <c r="F600" s="176"/>
      <c r="G600" s="176"/>
      <c r="H600" s="204"/>
    </row>
    <row r="601" spans="1:8" x14ac:dyDescent="0.35">
      <c r="A601" s="42" t="str">
        <f>_Intern!A1010</f>
        <v>C1</v>
      </c>
      <c r="B601" s="43">
        <f>_Intern!B1010</f>
        <v>3036</v>
      </c>
      <c r="C601" s="76" t="str">
        <f>_Intern!C1010</f>
        <v>Epstein-Barr-Virus, EBNA IgG</v>
      </c>
      <c r="D601" s="184"/>
      <c r="E601" s="176"/>
      <c r="F601" s="176"/>
      <c r="G601" s="176"/>
      <c r="H601" s="204"/>
    </row>
    <row r="602" spans="1:8" x14ac:dyDescent="0.35">
      <c r="A602" s="42" t="str">
        <f>_Intern!A1011</f>
        <v>C1</v>
      </c>
      <c r="B602" s="43">
        <f>_Intern!B1011</f>
        <v>3037</v>
      </c>
      <c r="C602" s="76" t="str">
        <f>_Intern!C1011</f>
        <v>Epstein-Barr-Virus, EBNA IgG</v>
      </c>
      <c r="D602" s="184"/>
      <c r="E602" s="176"/>
      <c r="F602" s="176"/>
      <c r="G602" s="176"/>
      <c r="H602" s="204"/>
    </row>
    <row r="603" spans="1:8" x14ac:dyDescent="0.35">
      <c r="A603" s="42" t="str">
        <f>_Intern!A1012</f>
        <v>C1</v>
      </c>
      <c r="B603" s="43">
        <f>_Intern!B1012</f>
        <v>3038</v>
      </c>
      <c r="C603" s="76" t="str">
        <f>_Intern!C1012</f>
        <v>Epstein-Barr-Virus, IgG</v>
      </c>
      <c r="D603" s="184"/>
      <c r="E603" s="176"/>
      <c r="F603" s="176"/>
      <c r="G603" s="176"/>
      <c r="H603" s="204"/>
    </row>
    <row r="604" spans="1:8" x14ac:dyDescent="0.35">
      <c r="A604" s="42" t="str">
        <f>_Intern!A1013</f>
        <v>C1</v>
      </c>
      <c r="B604" s="43">
        <f>_Intern!B1013</f>
        <v>3039</v>
      </c>
      <c r="C604" s="76" t="str">
        <f>_Intern!C1013</f>
        <v>Epstein-Barr-Virus, IgM</v>
      </c>
      <c r="D604" s="184"/>
      <c r="E604" s="176"/>
      <c r="F604" s="176"/>
      <c r="G604" s="176"/>
      <c r="H604" s="204"/>
    </row>
    <row r="605" spans="1:8" x14ac:dyDescent="0.35">
      <c r="A605" s="42" t="str">
        <f>_Intern!A1014</f>
        <v>C1</v>
      </c>
      <c r="B605" s="43">
        <f>_Intern!B1014</f>
        <v>3040</v>
      </c>
      <c r="C605" s="76" t="str">
        <f>_Intern!C1014</f>
        <v>Flavivirus spp., Ig oder IgG</v>
      </c>
      <c r="D605" s="184"/>
      <c r="E605" s="176"/>
      <c r="F605" s="176"/>
      <c r="G605" s="176"/>
      <c r="H605" s="204"/>
    </row>
    <row r="606" spans="1:8" x14ac:dyDescent="0.35">
      <c r="A606" s="42" t="str">
        <f>_Intern!A1015</f>
        <v>C1</v>
      </c>
      <c r="B606" s="43">
        <f>_Intern!B1015</f>
        <v>3041</v>
      </c>
      <c r="C606" s="76" t="str">
        <f>_Intern!C1015</f>
        <v>Flavivirus spp., IgM</v>
      </c>
      <c r="D606" s="184"/>
      <c r="E606" s="176"/>
      <c r="F606" s="176"/>
      <c r="G606" s="176"/>
      <c r="H606" s="204"/>
    </row>
    <row r="607" spans="1:8" x14ac:dyDescent="0.35">
      <c r="A607" s="42" t="str">
        <f>_Intern!A1016</f>
        <v>C1</v>
      </c>
      <c r="B607" s="43">
        <f>_Intern!B1016</f>
        <v>3042</v>
      </c>
      <c r="C607" s="76" t="str">
        <f>_Intern!C1016</f>
        <v>Flavivirus spp., 1 Keim oder 1. Keim</v>
      </c>
      <c r="D607" s="184"/>
      <c r="E607" s="176"/>
      <c r="F607" s="176"/>
      <c r="G607" s="176"/>
      <c r="H607" s="204"/>
    </row>
    <row r="608" spans="1:8" x14ac:dyDescent="0.35">
      <c r="A608" s="42" t="str">
        <f>_Intern!A1017</f>
        <v>C1</v>
      </c>
      <c r="B608" s="43">
        <f>_Intern!B1017</f>
        <v>3042.1</v>
      </c>
      <c r="C608" s="76" t="str">
        <f>_Intern!C1017</f>
        <v>Flavivirus spp., zusätzlicher Keim</v>
      </c>
      <c r="D608" s="184"/>
      <c r="E608" s="176"/>
      <c r="F608" s="176"/>
      <c r="G608" s="176"/>
      <c r="H608" s="204"/>
    </row>
    <row r="609" spans="1:8" x14ac:dyDescent="0.35">
      <c r="A609" s="42" t="str">
        <f>_Intern!A1018</f>
        <v>C1</v>
      </c>
      <c r="B609" s="43">
        <f>_Intern!B1018</f>
        <v>3043</v>
      </c>
      <c r="C609" s="76" t="str">
        <f>_Intern!C1018</f>
        <v>Frühsommer-Meningoenzephalitis-Virus, Ig oder IgG</v>
      </c>
      <c r="D609" s="184"/>
      <c r="E609" s="176"/>
      <c r="F609" s="176"/>
      <c r="G609" s="176"/>
      <c r="H609" s="204"/>
    </row>
    <row r="610" spans="1:8" x14ac:dyDescent="0.35">
      <c r="A610" s="42" t="str">
        <f>_Intern!A1019</f>
        <v>C1</v>
      </c>
      <c r="B610" s="43">
        <f>_Intern!B1019</f>
        <v>3044</v>
      </c>
      <c r="C610" s="76" t="str">
        <f>_Intern!C1019</f>
        <v>Frühsommer-Meningoenzephalitis-Virus, Ig oder IgG</v>
      </c>
      <c r="D610" s="184"/>
      <c r="E610" s="176"/>
      <c r="F610" s="176"/>
      <c r="G610" s="176"/>
      <c r="H610" s="204"/>
    </row>
    <row r="611" spans="1:8" x14ac:dyDescent="0.35">
      <c r="A611" s="42" t="str">
        <f>_Intern!A1020</f>
        <v>C1</v>
      </c>
      <c r="B611" s="43">
        <f>_Intern!B1020</f>
        <v>3045</v>
      </c>
      <c r="C611" s="76" t="str">
        <f>_Intern!C1020</f>
        <v>Frühsommer-Meningoenzephalitis-Virus, IgM</v>
      </c>
      <c r="D611" s="184"/>
      <c r="E611" s="176"/>
      <c r="F611" s="176"/>
      <c r="G611" s="176"/>
      <c r="H611" s="204"/>
    </row>
    <row r="612" spans="1:8" x14ac:dyDescent="0.35">
      <c r="A612" s="42" t="str">
        <f>_Intern!A1021</f>
        <v>C1</v>
      </c>
      <c r="B612" s="43">
        <f>_Intern!B1021</f>
        <v>3046</v>
      </c>
      <c r="C612" s="76" t="str">
        <f>_Intern!C1021</f>
        <v>Hämorrhagisches Fieber-Viren (Arena-, Bunya-, Filo-, Hantaviren), Ig oder IgG</v>
      </c>
      <c r="D612" s="184"/>
      <c r="E612" s="176"/>
      <c r="F612" s="176"/>
      <c r="G612" s="176"/>
      <c r="H612" s="204"/>
    </row>
    <row r="613" spans="1:8" x14ac:dyDescent="0.35">
      <c r="A613" s="42" t="str">
        <f>_Intern!A1022</f>
        <v>C1</v>
      </c>
      <c r="B613" s="43">
        <f>_Intern!B1022</f>
        <v>3047</v>
      </c>
      <c r="C613" s="76" t="str">
        <f>_Intern!C1022</f>
        <v>Hämorrhagisches Fieber-Viren (Arena-, Bunya-, Filo-, Hantaviren), IgM</v>
      </c>
      <c r="D613" s="184"/>
      <c r="E613" s="176"/>
      <c r="F613" s="176"/>
      <c r="G613" s="176"/>
      <c r="H613" s="204"/>
    </row>
    <row r="614" spans="1:8" x14ac:dyDescent="0.35">
      <c r="A614" s="42" t="str">
        <f>_Intern!A1023</f>
        <v>C1</v>
      </c>
      <c r="B614" s="43">
        <f>_Intern!B1023</f>
        <v>3048</v>
      </c>
      <c r="C614" s="76" t="str">
        <f>_Intern!C1023</f>
        <v>Hämorrhagisches Fieber-Viren (Arena-, Bunya-, Filo-, Hantaviren)</v>
      </c>
      <c r="D614" s="184"/>
      <c r="E614" s="176"/>
      <c r="F614" s="176"/>
      <c r="G614" s="176"/>
      <c r="H614" s="204"/>
    </row>
    <row r="615" spans="1:8" x14ac:dyDescent="0.35">
      <c r="A615" s="42" t="str">
        <f>_Intern!A1024</f>
        <v>C1</v>
      </c>
      <c r="B615" s="43">
        <f>_Intern!B1024</f>
        <v>3049</v>
      </c>
      <c r="C615" s="76" t="str">
        <f>_Intern!C1024</f>
        <v>Hepatitis-A-Virus, Ig oder IgG</v>
      </c>
      <c r="D615" s="184"/>
      <c r="E615" s="176"/>
      <c r="F615" s="176"/>
      <c r="G615" s="176"/>
      <c r="H615" s="204"/>
    </row>
    <row r="616" spans="1:8" x14ac:dyDescent="0.35">
      <c r="A616" s="42" t="str">
        <f>_Intern!A1025</f>
        <v>C1</v>
      </c>
      <c r="B616" s="43">
        <f>_Intern!B1025</f>
        <v>3050</v>
      </c>
      <c r="C616" s="76" t="str">
        <f>_Intern!C1025</f>
        <v>Hepatitis-A-Virus, Ig oder IgG</v>
      </c>
      <c r="D616" s="184"/>
      <c r="E616" s="176"/>
      <c r="F616" s="176"/>
      <c r="G616" s="176"/>
      <c r="H616" s="204"/>
    </row>
    <row r="617" spans="1:8" x14ac:dyDescent="0.35">
      <c r="A617" s="42" t="str">
        <f>_Intern!A1026</f>
        <v>C1</v>
      </c>
      <c r="B617" s="43">
        <f>_Intern!B1026</f>
        <v>3051</v>
      </c>
      <c r="C617" s="76" t="str">
        <f>_Intern!C1026</f>
        <v>Hepatitis-A-Virus, IgM</v>
      </c>
      <c r="D617" s="184"/>
      <c r="E617" s="176"/>
      <c r="F617" s="176"/>
      <c r="G617" s="176"/>
      <c r="H617" s="204"/>
    </row>
    <row r="618" spans="1:8" x14ac:dyDescent="0.35">
      <c r="A618" s="42" t="str">
        <f>_Intern!A1027</f>
        <v>C1</v>
      </c>
      <c r="B618" s="43">
        <f>_Intern!B1027</f>
        <v>3052</v>
      </c>
      <c r="C618" s="76" t="str">
        <f>_Intern!C1027</f>
        <v>Hepatitis-A-Virus</v>
      </c>
      <c r="D618" s="184"/>
      <c r="E618" s="176"/>
      <c r="F618" s="176"/>
      <c r="G618" s="176"/>
      <c r="H618" s="204"/>
    </row>
    <row r="619" spans="1:8" x14ac:dyDescent="0.35">
      <c r="A619" s="42" t="str">
        <f>_Intern!A1028</f>
        <v>C1</v>
      </c>
      <c r="B619" s="43">
        <f>_Intern!B1028</f>
        <v>3053</v>
      </c>
      <c r="C619" s="76" t="str">
        <f>_Intern!C1028</f>
        <v>Hepatitis-B-Virus, HBc Ig</v>
      </c>
      <c r="D619" s="184"/>
      <c r="E619" s="176"/>
      <c r="F619" s="176"/>
      <c r="G619" s="176"/>
      <c r="H619" s="204"/>
    </row>
    <row r="620" spans="1:8" x14ac:dyDescent="0.35">
      <c r="A620" s="42" t="str">
        <f>_Intern!A1029</f>
        <v>C1</v>
      </c>
      <c r="B620" s="43">
        <f>_Intern!B1029</f>
        <v>3054</v>
      </c>
      <c r="C620" s="76" t="str">
        <f>_Intern!C1029</f>
        <v>Hepatitis-B-Virus, HBc Ig</v>
      </c>
      <c r="D620" s="184"/>
      <c r="E620" s="176"/>
      <c r="F620" s="176"/>
      <c r="G620" s="176"/>
      <c r="H620" s="204"/>
    </row>
    <row r="621" spans="1:8" x14ac:dyDescent="0.35">
      <c r="A621" s="42" t="str">
        <f>_Intern!A1030</f>
        <v>C1</v>
      </c>
      <c r="B621" s="43">
        <f>_Intern!B1030</f>
        <v>3055</v>
      </c>
      <c r="C621" s="76" t="str">
        <f>_Intern!C1030</f>
        <v>Hepatitis-B-Virus, HBc IgM</v>
      </c>
      <c r="D621" s="184"/>
      <c r="E621" s="176"/>
      <c r="F621" s="176"/>
      <c r="G621" s="176"/>
      <c r="H621" s="204"/>
    </row>
    <row r="622" spans="1:8" x14ac:dyDescent="0.35">
      <c r="A622" s="42" t="str">
        <f>_Intern!A1031</f>
        <v>C1</v>
      </c>
      <c r="B622" s="43">
        <f>_Intern!B1031</f>
        <v>3057</v>
      </c>
      <c r="C622" s="76" t="str">
        <f>_Intern!C1031</f>
        <v>Hepatitis-B-Virus, HBs Ig oder IgG</v>
      </c>
      <c r="D622" s="184"/>
      <c r="E622" s="176"/>
      <c r="F622" s="176"/>
      <c r="G622" s="176"/>
      <c r="H622" s="204"/>
    </row>
    <row r="623" spans="1:8" x14ac:dyDescent="0.35">
      <c r="A623" s="42" t="str">
        <f>_Intern!A1032</f>
        <v>C1</v>
      </c>
      <c r="B623" s="43">
        <f>_Intern!B1032</f>
        <v>3058</v>
      </c>
      <c r="C623" s="76" t="str">
        <f>_Intern!C1032</f>
        <v>Hepatitis-B-Virus, HBe-Antigen-Nachweis</v>
      </c>
      <c r="D623" s="184"/>
      <c r="E623" s="176"/>
      <c r="F623" s="176"/>
      <c r="G623" s="176"/>
      <c r="H623" s="204"/>
    </row>
    <row r="624" spans="1:8" x14ac:dyDescent="0.35">
      <c r="A624" s="42" t="str">
        <f>_Intern!A1033</f>
        <v>C1</v>
      </c>
      <c r="B624" s="43">
        <f>_Intern!B1033</f>
        <v>3060</v>
      </c>
      <c r="C624" s="76" t="str">
        <f>_Intern!C1033</f>
        <v>Hepatitis-B-Virus, HBs-Antigen-Nachweis</v>
      </c>
      <c r="D624" s="184"/>
      <c r="E624" s="176"/>
      <c r="F624" s="176"/>
      <c r="G624" s="176"/>
      <c r="H624" s="204"/>
    </row>
    <row r="625" spans="1:8" x14ac:dyDescent="0.35">
      <c r="A625" s="42" t="str">
        <f>_Intern!A1034</f>
        <v>C1</v>
      </c>
      <c r="B625" s="43">
        <f>_Intern!B1034</f>
        <v>3061</v>
      </c>
      <c r="C625" s="76" t="str">
        <f>_Intern!C1034</f>
        <v>Hepatitis-B-Virus, 1 Keim oder 1. Keim</v>
      </c>
      <c r="D625" s="184"/>
      <c r="E625" s="176"/>
      <c r="F625" s="176"/>
      <c r="G625" s="176"/>
      <c r="H625" s="204"/>
    </row>
    <row r="626" spans="1:8" x14ac:dyDescent="0.35">
      <c r="A626" s="42" t="str">
        <f>_Intern!A1035</f>
        <v>C1</v>
      </c>
      <c r="B626" s="43">
        <f>_Intern!B1035</f>
        <v>3061.1</v>
      </c>
      <c r="C626" s="76" t="str">
        <f>_Intern!C1035</f>
        <v>Hepatitis-B-Virus, zusätzlicher Keim</v>
      </c>
      <c r="D626" s="184"/>
      <c r="E626" s="176"/>
      <c r="F626" s="176"/>
      <c r="G626" s="176"/>
      <c r="H626" s="204"/>
    </row>
    <row r="627" spans="1:8" x14ac:dyDescent="0.35">
      <c r="A627" s="42" t="str">
        <f>_Intern!A1036</f>
        <v>C1</v>
      </c>
      <c r="B627" s="43">
        <f>_Intern!B1036</f>
        <v>3062</v>
      </c>
      <c r="C627" s="76" t="str">
        <f>_Intern!C1036</f>
        <v>Hepatitis-B-Virus, 1 Keim oder 1. Keim</v>
      </c>
      <c r="D627" s="184"/>
      <c r="E627" s="176"/>
      <c r="F627" s="176"/>
      <c r="G627" s="176"/>
      <c r="H627" s="204"/>
    </row>
    <row r="628" spans="1:8" x14ac:dyDescent="0.35">
      <c r="A628" s="42" t="str">
        <f>_Intern!A1037</f>
        <v>C1</v>
      </c>
      <c r="B628" s="43">
        <f>_Intern!B1037</f>
        <v>3062.1</v>
      </c>
      <c r="C628" s="76" t="str">
        <f>_Intern!C1037</f>
        <v>Hepatitis-B-Virus, zusätzlicher Keim</v>
      </c>
      <c r="D628" s="184"/>
      <c r="E628" s="176"/>
      <c r="F628" s="176"/>
      <c r="G628" s="176"/>
      <c r="H628" s="204"/>
    </row>
    <row r="629" spans="1:8" x14ac:dyDescent="0.35">
      <c r="A629" s="42" t="str">
        <f>_Intern!A1038</f>
        <v>C1</v>
      </c>
      <c r="B629" s="43">
        <f>_Intern!B1038</f>
        <v>3064</v>
      </c>
      <c r="C629" s="76" t="str">
        <f>_Intern!C1038</f>
        <v>Hepatitis-B-Virus, HBs-Antigen-Nachweis nach Neutralisation</v>
      </c>
      <c r="D629" s="184"/>
      <c r="E629" s="176"/>
      <c r="F629" s="176"/>
      <c r="G629" s="176"/>
      <c r="H629" s="204"/>
    </row>
    <row r="630" spans="1:8" x14ac:dyDescent="0.35">
      <c r="A630" s="42" t="str">
        <f>_Intern!A1039</f>
        <v>C1</v>
      </c>
      <c r="B630" s="43">
        <f>_Intern!B1039</f>
        <v>3065</v>
      </c>
      <c r="C630" s="76" t="str">
        <f>_Intern!C1039</f>
        <v>Hepatitis-B-Virus, HBs-Antigen-Nachweis</v>
      </c>
      <c r="D630" s="184"/>
      <c r="E630" s="176"/>
      <c r="F630" s="176"/>
      <c r="G630" s="176"/>
      <c r="H630" s="204"/>
    </row>
    <row r="631" spans="1:8" x14ac:dyDescent="0.35">
      <c r="A631" s="42" t="str">
        <f>_Intern!A1040</f>
        <v>C1</v>
      </c>
      <c r="B631" s="43">
        <f>_Intern!B1040</f>
        <v>3066</v>
      </c>
      <c r="C631" s="76" t="str">
        <f>_Intern!C1040</f>
        <v>Hepatitis-B-Virus, HBe Ig oder IgG</v>
      </c>
      <c r="D631" s="184"/>
      <c r="E631" s="176"/>
      <c r="F631" s="176"/>
      <c r="G631" s="176"/>
      <c r="H631" s="204"/>
    </row>
    <row r="632" spans="1:8" x14ac:dyDescent="0.35">
      <c r="A632" s="42" t="str">
        <f>_Intern!A1041</f>
        <v>C1</v>
      </c>
      <c r="B632" s="43">
        <f>_Intern!B1041</f>
        <v>3067</v>
      </c>
      <c r="C632" s="76" t="str">
        <f>_Intern!C1041</f>
        <v>Hepatitis-B-Virus, HBs Ig oder IgG</v>
      </c>
      <c r="D632" s="184"/>
      <c r="E632" s="176"/>
      <c r="F632" s="176"/>
      <c r="G632" s="176"/>
      <c r="H632" s="204"/>
    </row>
    <row r="633" spans="1:8" x14ac:dyDescent="0.35">
      <c r="A633" s="42" t="str">
        <f>_Intern!A1042</f>
        <v>C1</v>
      </c>
      <c r="B633" s="43">
        <f>_Intern!B1042</f>
        <v>3068</v>
      </c>
      <c r="C633" s="76" t="str">
        <f>_Intern!C1042</f>
        <v>Hepatitis-C-Virus, Ig oder IgG</v>
      </c>
      <c r="D633" s="184"/>
      <c r="E633" s="176"/>
      <c r="F633" s="176"/>
      <c r="G633" s="176"/>
      <c r="H633" s="204"/>
    </row>
    <row r="634" spans="1:8" x14ac:dyDescent="0.35">
      <c r="A634" s="42" t="str">
        <f>_Intern!A1043</f>
        <v>C1</v>
      </c>
      <c r="B634" s="43">
        <f>_Intern!B1043</f>
        <v>3069</v>
      </c>
      <c r="C634" s="76" t="str">
        <f>_Intern!C1043</f>
        <v>Hepatitis-C-Virus, Ig oder IgG</v>
      </c>
      <c r="D634" s="184"/>
      <c r="E634" s="176"/>
      <c r="F634" s="176"/>
      <c r="G634" s="176"/>
      <c r="H634" s="204"/>
    </row>
    <row r="635" spans="1:8" x14ac:dyDescent="0.35">
      <c r="A635" s="42" t="str">
        <f>_Intern!A1044</f>
        <v>C1</v>
      </c>
      <c r="B635" s="43">
        <f>_Intern!B1044</f>
        <v>3070</v>
      </c>
      <c r="C635" s="76" t="str">
        <f>_Intern!C1044</f>
        <v>Hepatitis-C-Virus, Ig- oder IgG-Spezifikation</v>
      </c>
      <c r="D635" s="184"/>
      <c r="E635" s="176"/>
      <c r="F635" s="176"/>
      <c r="G635" s="176"/>
      <c r="H635" s="204"/>
    </row>
    <row r="636" spans="1:8" x14ac:dyDescent="0.35">
      <c r="A636" s="42" t="str">
        <f>_Intern!A1045</f>
        <v>C1</v>
      </c>
      <c r="B636" s="43">
        <f>_Intern!B1045</f>
        <v>3072</v>
      </c>
      <c r="C636" s="76" t="str">
        <f>_Intern!C1045</f>
        <v>Hepatitis-C-Virus, Genotypisierung</v>
      </c>
      <c r="D636" s="184"/>
      <c r="E636" s="176"/>
      <c r="F636" s="176"/>
      <c r="G636" s="176"/>
      <c r="H636" s="204"/>
    </row>
    <row r="637" spans="1:8" x14ac:dyDescent="0.35">
      <c r="A637" s="42" t="str">
        <f>_Intern!A1046</f>
        <v>C1</v>
      </c>
      <c r="B637" s="43">
        <f>_Intern!B1046</f>
        <v>3073</v>
      </c>
      <c r="C637" s="76" t="str">
        <f>_Intern!C1046</f>
        <v>Hepatitis-C-Virus, 1 Keim oder 1. Keim</v>
      </c>
      <c r="D637" s="184"/>
      <c r="E637" s="176"/>
      <c r="F637" s="176"/>
      <c r="G637" s="176"/>
      <c r="H637" s="204"/>
    </row>
    <row r="638" spans="1:8" x14ac:dyDescent="0.35">
      <c r="A638" s="42" t="str">
        <f>_Intern!A1047</f>
        <v>C1</v>
      </c>
      <c r="B638" s="43">
        <f>_Intern!B1047</f>
        <v>3073.1</v>
      </c>
      <c r="C638" s="76" t="str">
        <f>_Intern!C1047</f>
        <v>Hepatitis-C-Virus, zusätzlicher Keim</v>
      </c>
      <c r="D638" s="184"/>
      <c r="E638" s="176"/>
      <c r="F638" s="176"/>
      <c r="G638" s="176"/>
      <c r="H638" s="204"/>
    </row>
    <row r="639" spans="1:8" x14ac:dyDescent="0.35">
      <c r="A639" s="42" t="str">
        <f>_Intern!A1048</f>
        <v>C1</v>
      </c>
      <c r="B639" s="43">
        <f>_Intern!B1048</f>
        <v>3074</v>
      </c>
      <c r="C639" s="76" t="str">
        <f>_Intern!C1048</f>
        <v>Hepatitis-D-Virus, Ig oder IgG</v>
      </c>
      <c r="D639" s="184"/>
      <c r="E639" s="176"/>
      <c r="F639" s="176"/>
      <c r="G639" s="176"/>
      <c r="H639" s="204"/>
    </row>
    <row r="640" spans="1:8" x14ac:dyDescent="0.35">
      <c r="A640" s="42" t="str">
        <f>_Intern!A1049</f>
        <v>C1</v>
      </c>
      <c r="B640" s="43">
        <f>_Intern!B1049</f>
        <v>3075</v>
      </c>
      <c r="C640" s="76" t="str">
        <f>_Intern!C1049</f>
        <v>Hepatitis-D-Virus, Antigen</v>
      </c>
      <c r="D640" s="184"/>
      <c r="E640" s="176"/>
      <c r="F640" s="176"/>
      <c r="G640" s="176"/>
      <c r="H640" s="204"/>
    </row>
    <row r="641" spans="1:8" x14ac:dyDescent="0.35">
      <c r="A641" s="42" t="str">
        <f>_Intern!A1050</f>
        <v>C1</v>
      </c>
      <c r="B641" s="43">
        <f>_Intern!B1050</f>
        <v>3076</v>
      </c>
      <c r="C641" s="76" t="str">
        <f>_Intern!C1050</f>
        <v>Hepatitis-E-Virus, Ig oder IgG</v>
      </c>
      <c r="D641" s="184"/>
      <c r="E641" s="176"/>
      <c r="F641" s="176"/>
      <c r="G641" s="176"/>
      <c r="H641" s="204"/>
    </row>
    <row r="642" spans="1:8" x14ac:dyDescent="0.35">
      <c r="A642" s="42" t="str">
        <f>_Intern!A1051</f>
        <v>C1</v>
      </c>
      <c r="B642" s="43">
        <f>_Intern!B1051</f>
        <v>3077</v>
      </c>
      <c r="C642" s="76" t="str">
        <f>_Intern!C1051</f>
        <v>Hepatitis-E-Virus, IgM</v>
      </c>
      <c r="D642" s="184"/>
      <c r="E642" s="176"/>
      <c r="F642" s="176"/>
      <c r="G642" s="176"/>
      <c r="H642" s="204"/>
    </row>
    <row r="643" spans="1:8" x14ac:dyDescent="0.35">
      <c r="A643" s="42" t="str">
        <f>_Intern!A1052</f>
        <v>C1</v>
      </c>
      <c r="B643" s="43">
        <f>_Intern!B1052</f>
        <v>3078</v>
      </c>
      <c r="C643" s="76" t="str">
        <f>_Intern!C1052</f>
        <v>Hepatitis-E-Virus, 1 Keim oder 1. Keim</v>
      </c>
      <c r="D643" s="184"/>
      <c r="E643" s="176"/>
      <c r="F643" s="176"/>
      <c r="G643" s="176"/>
      <c r="H643" s="204"/>
    </row>
    <row r="644" spans="1:8" x14ac:dyDescent="0.35">
      <c r="A644" s="42" t="str">
        <f>_Intern!A1053</f>
        <v>C1</v>
      </c>
      <c r="B644" s="43">
        <f>_Intern!B1053</f>
        <v>3078.1</v>
      </c>
      <c r="C644" s="76" t="str">
        <f>_Intern!C1053</f>
        <v>Hepatitis-E-Virus, zusätzlicher Keim</v>
      </c>
      <c r="D644" s="184"/>
      <c r="E644" s="176"/>
      <c r="F644" s="176"/>
      <c r="G644" s="176"/>
      <c r="H644" s="204"/>
    </row>
    <row r="645" spans="1:8" x14ac:dyDescent="0.35">
      <c r="A645" s="42" t="str">
        <f>_Intern!A1054</f>
        <v>C1</v>
      </c>
      <c r="B645" s="43">
        <f>_Intern!B1054</f>
        <v>3079</v>
      </c>
      <c r="C645" s="76" t="str">
        <f>_Intern!C1054</f>
        <v>Herpes-simplex-Virus Typ 1 und 2 (HSV-1 und HSV-2), Ig oder IgG</v>
      </c>
      <c r="D645" s="184"/>
      <c r="E645" s="176"/>
      <c r="F645" s="176"/>
      <c r="G645" s="176"/>
      <c r="H645" s="204"/>
    </row>
    <row r="646" spans="1:8" x14ac:dyDescent="0.35">
      <c r="A646" s="42" t="str">
        <f>_Intern!A1055</f>
        <v>C1</v>
      </c>
      <c r="B646" s="43">
        <f>_Intern!B1055</f>
        <v>3080</v>
      </c>
      <c r="C646" s="76" t="str">
        <f>_Intern!C1055</f>
        <v>Herpes-simplex-Virus Typ 1 und 2 (HSV-1 und HSV-2), Ig oder IgG</v>
      </c>
      <c r="D646" s="184"/>
      <c r="E646" s="176"/>
      <c r="F646" s="176"/>
      <c r="G646" s="176"/>
      <c r="H646" s="204"/>
    </row>
    <row r="647" spans="1:8" x14ac:dyDescent="0.35">
      <c r="A647" s="42" t="str">
        <f>_Intern!A1056</f>
        <v>C1</v>
      </c>
      <c r="B647" s="43">
        <f>_Intern!B1056</f>
        <v>3081</v>
      </c>
      <c r="C647" s="76" t="str">
        <f>_Intern!C1056</f>
        <v>Herpes-simplex-Virus Typ 1 und 2 (HSV-1 und HSV-2), IgM</v>
      </c>
      <c r="D647" s="184"/>
      <c r="E647" s="176"/>
      <c r="F647" s="176"/>
      <c r="G647" s="176"/>
      <c r="H647" s="204"/>
    </row>
    <row r="648" spans="1:8" x14ac:dyDescent="0.35">
      <c r="A648" s="42" t="str">
        <f>_Intern!A1057</f>
        <v>C1</v>
      </c>
      <c r="B648" s="43">
        <f>_Intern!B1057</f>
        <v>3082</v>
      </c>
      <c r="C648" s="76" t="str">
        <f>_Intern!C1057</f>
        <v>Herpes-simplex-Virus Typ 1 und 2 (HSV-1 und HSV-2), IgA</v>
      </c>
      <c r="D648" s="184"/>
      <c r="E648" s="176"/>
      <c r="F648" s="176"/>
      <c r="G648" s="176"/>
      <c r="H648" s="204"/>
    </row>
    <row r="649" spans="1:8" x14ac:dyDescent="0.35">
      <c r="A649" s="42" t="str">
        <f>_Intern!A1058</f>
        <v>C1</v>
      </c>
      <c r="B649" s="43">
        <f>_Intern!B1058</f>
        <v>3084</v>
      </c>
      <c r="C649" s="76" t="str">
        <f>_Intern!C1058</f>
        <v>Herpes-simplex-Virus Typ 1 oder 2 (HSV-1 oder HSV-2), Antigen-Nachweis</v>
      </c>
      <c r="D649" s="184"/>
      <c r="E649" s="176"/>
      <c r="F649" s="176"/>
      <c r="G649" s="176"/>
      <c r="H649" s="204"/>
    </row>
    <row r="650" spans="1:8" x14ac:dyDescent="0.35">
      <c r="A650" s="42" t="str">
        <f>_Intern!A1059</f>
        <v>C1</v>
      </c>
      <c r="B650" s="43">
        <f>_Intern!B1059</f>
        <v>3085</v>
      </c>
      <c r="C650" s="76" t="str">
        <f>_Intern!C1059</f>
        <v>Herpes-simplex-Virus (HSV), Isolierung</v>
      </c>
      <c r="D650" s="184"/>
      <c r="E650" s="176"/>
      <c r="F650" s="176"/>
      <c r="G650" s="176"/>
      <c r="H650" s="204"/>
    </row>
    <row r="651" spans="1:8" x14ac:dyDescent="0.35">
      <c r="A651" s="42" t="str">
        <f>_Intern!A1060</f>
        <v>C1</v>
      </c>
      <c r="B651" s="43">
        <f>_Intern!B1060</f>
        <v>3087</v>
      </c>
      <c r="C651" s="76" t="str">
        <f>_Intern!C1060</f>
        <v>Herpes-simplex-Virus Typ 1 oder 2 (HSV-1 oder HSV-2), 1 Keim oder 1. Keim</v>
      </c>
      <c r="D651" s="184"/>
      <c r="E651" s="176"/>
      <c r="F651" s="176"/>
      <c r="G651" s="176"/>
      <c r="H651" s="204"/>
    </row>
    <row r="652" spans="1:8" x14ac:dyDescent="0.35">
      <c r="A652" s="42" t="str">
        <f>_Intern!A1061</f>
        <v>C1</v>
      </c>
      <c r="B652" s="43">
        <f>_Intern!B1061</f>
        <v>3087.1</v>
      </c>
      <c r="C652" s="76" t="str">
        <f>_Intern!C1061</f>
        <v>Herpes-simplex-Virus Typ 1 oder 2 (HSV-1 oder HSV-2), zusätzlicher Keim</v>
      </c>
      <c r="D652" s="184"/>
      <c r="E652" s="176"/>
      <c r="F652" s="176"/>
      <c r="G652" s="176"/>
      <c r="H652" s="204"/>
    </row>
    <row r="653" spans="1:8" x14ac:dyDescent="0.35">
      <c r="A653" s="42" t="str">
        <f>_Intern!A1062</f>
        <v>C1</v>
      </c>
      <c r="B653" s="43">
        <f>_Intern!B1062</f>
        <v>3089</v>
      </c>
      <c r="C653" s="76" t="str">
        <f>_Intern!C1062</f>
        <v>Humanes Herpes Virus Typ 6 (HHV-6), Antigen-Nachweis</v>
      </c>
      <c r="D653" s="184"/>
      <c r="E653" s="176"/>
      <c r="F653" s="176"/>
      <c r="G653" s="176"/>
      <c r="H653" s="204"/>
    </row>
    <row r="654" spans="1:8" x14ac:dyDescent="0.35">
      <c r="A654" s="42" t="str">
        <f>_Intern!A1063</f>
        <v>C1</v>
      </c>
      <c r="B654" s="43">
        <f>_Intern!B1063</f>
        <v>3091</v>
      </c>
      <c r="C654" s="76" t="str">
        <f>_Intern!C1063</f>
        <v>Humanes Herpes Virus Typ 6 (HHV-6), 1 Keim oder 1. Keim</v>
      </c>
      <c r="D654" s="184"/>
      <c r="E654" s="176"/>
      <c r="F654" s="176"/>
      <c r="G654" s="176"/>
      <c r="H654" s="204"/>
    </row>
    <row r="655" spans="1:8" x14ac:dyDescent="0.35">
      <c r="A655" s="42" t="str">
        <f>_Intern!A1064</f>
        <v>C1</v>
      </c>
      <c r="B655" s="43">
        <f>_Intern!B1064</f>
        <v>3091.1</v>
      </c>
      <c r="C655" s="76" t="str">
        <f>_Intern!C1064</f>
        <v>Humanes Herpes Virus Typ 6 (HHV-6), zusätzlicher Keim</v>
      </c>
      <c r="D655" s="184"/>
      <c r="E655" s="176"/>
      <c r="F655" s="176"/>
      <c r="G655" s="176"/>
      <c r="H655" s="204"/>
    </row>
    <row r="656" spans="1:8" x14ac:dyDescent="0.35">
      <c r="A656" s="42" t="str">
        <f>_Intern!A1065</f>
        <v>C1</v>
      </c>
      <c r="B656" s="43">
        <f>_Intern!B1065</f>
        <v>3092</v>
      </c>
      <c r="C656" s="76" t="str">
        <f>_Intern!C1065</f>
        <v>Humanes Herpes Virus Typ 8 (HHV-8), 1 Keim oder 1. Keim</v>
      </c>
      <c r="D656" s="184"/>
      <c r="E656" s="176"/>
      <c r="F656" s="176"/>
      <c r="G656" s="176"/>
      <c r="H656" s="204"/>
    </row>
    <row r="657" spans="1:8" x14ac:dyDescent="0.35">
      <c r="A657" s="42" t="str">
        <f>_Intern!A1066</f>
        <v>C1</v>
      </c>
      <c r="B657" s="43">
        <f>_Intern!B1066</f>
        <v>3092.1</v>
      </c>
      <c r="C657" s="76" t="str">
        <f>_Intern!C1066</f>
        <v>Humanes Herpes Virus Typ 8 (HHV-8), zusätzlicher Keim</v>
      </c>
      <c r="D657" s="184"/>
      <c r="E657" s="176"/>
      <c r="F657" s="176"/>
      <c r="G657" s="176"/>
      <c r="H657" s="204"/>
    </row>
    <row r="658" spans="1:8" ht="29" x14ac:dyDescent="0.35">
      <c r="A658" s="42" t="str">
        <f>_Intern!A1067</f>
        <v>C1</v>
      </c>
      <c r="B658" s="43">
        <f>_Intern!B1067</f>
        <v>3093</v>
      </c>
      <c r="C658" s="76" t="str">
        <f>_Intern!C1067</f>
        <v>HIV-Resistenz gegen antiretrovirale Substanzen: Testung inklusive Interpretationshilfe</v>
      </c>
      <c r="D658" s="184"/>
      <c r="E658" s="176"/>
      <c r="F658" s="176"/>
      <c r="G658" s="176"/>
      <c r="H658" s="204"/>
    </row>
    <row r="659" spans="1:8" x14ac:dyDescent="0.35">
      <c r="A659" s="42" t="str">
        <f>_Intern!A1068</f>
        <v>C1</v>
      </c>
      <c r="B659" s="43">
        <f>_Intern!B1068</f>
        <v>3094</v>
      </c>
      <c r="C659" s="76" t="str">
        <f>_Intern!C1068</f>
        <v>HIV-1- und HIV-2-Antikörper und HIV-1-p24-Antigen</v>
      </c>
      <c r="D659" s="184"/>
      <c r="E659" s="176"/>
      <c r="F659" s="176"/>
      <c r="G659" s="176"/>
      <c r="H659" s="204"/>
    </row>
    <row r="660" spans="1:8" x14ac:dyDescent="0.35">
      <c r="A660" s="42" t="str">
        <f>_Intern!A1069</f>
        <v>C1</v>
      </c>
      <c r="B660" s="43">
        <f>_Intern!B1069</f>
        <v>3095</v>
      </c>
      <c r="C660" s="76" t="str">
        <f>_Intern!C1069</f>
        <v>HIV-1-Antikörperspezifikation</v>
      </c>
      <c r="D660" s="184"/>
      <c r="E660" s="176"/>
      <c r="F660" s="176"/>
      <c r="G660" s="176"/>
      <c r="H660" s="204"/>
    </row>
    <row r="661" spans="1:8" x14ac:dyDescent="0.35">
      <c r="A661" s="42" t="str">
        <f>_Intern!A1070</f>
        <v>C1</v>
      </c>
      <c r="B661" s="43">
        <f>_Intern!B1070</f>
        <v>3096</v>
      </c>
      <c r="C661" s="76" t="str">
        <f>_Intern!C1070</f>
        <v>HIV-1, p24-Antigen-Nachweis</v>
      </c>
      <c r="D661" s="184"/>
      <c r="E661" s="176"/>
      <c r="F661" s="176"/>
      <c r="G661" s="176"/>
      <c r="H661" s="204"/>
    </row>
    <row r="662" spans="1:8" x14ac:dyDescent="0.35">
      <c r="A662" s="42" t="str">
        <f>_Intern!A1071</f>
        <v>C1</v>
      </c>
      <c r="B662" s="43">
        <f>_Intern!B1071</f>
        <v>3097</v>
      </c>
      <c r="C662" s="76" t="str">
        <f>_Intern!C1071</f>
        <v>HIV-1, p24-Antigen-Nachweis</v>
      </c>
      <c r="D662" s="184"/>
      <c r="E662" s="176"/>
      <c r="F662" s="176"/>
      <c r="G662" s="176"/>
      <c r="H662" s="204"/>
    </row>
    <row r="663" spans="1:8" x14ac:dyDescent="0.35">
      <c r="A663" s="42" t="str">
        <f>_Intern!A1072</f>
        <v>C1</v>
      </c>
      <c r="B663" s="43">
        <f>_Intern!B1072</f>
        <v>3098</v>
      </c>
      <c r="C663" s="76" t="str">
        <f>_Intern!C1072</f>
        <v>HIV-1, p24-Antigen-Nachweis nach Dissoziation</v>
      </c>
      <c r="D663" s="184"/>
      <c r="E663" s="176"/>
      <c r="F663" s="176"/>
      <c r="G663" s="176"/>
      <c r="H663" s="204"/>
    </row>
    <row r="664" spans="1:8" x14ac:dyDescent="0.35">
      <c r="A664" s="42" t="str">
        <f>_Intern!A1073</f>
        <v>C1</v>
      </c>
      <c r="B664" s="43">
        <f>_Intern!B1073</f>
        <v>3099</v>
      </c>
      <c r="C664" s="76" t="str">
        <f>_Intern!C1073</f>
        <v>HIV-1-Isolierung</v>
      </c>
      <c r="D664" s="184"/>
      <c r="E664" s="176"/>
      <c r="F664" s="176"/>
      <c r="G664" s="176"/>
      <c r="H664" s="204"/>
    </row>
    <row r="665" spans="1:8" x14ac:dyDescent="0.35">
      <c r="A665" s="42" t="str">
        <f>_Intern!A1074</f>
        <v>C1</v>
      </c>
      <c r="B665" s="43">
        <f>_Intern!B1074</f>
        <v>3100</v>
      </c>
      <c r="C665" s="76" t="str">
        <f>_Intern!C1074</f>
        <v>HIV-1, 1 Keim oder 1. Keim</v>
      </c>
      <c r="D665" s="184"/>
      <c r="E665" s="176"/>
      <c r="F665" s="176"/>
      <c r="G665" s="176"/>
      <c r="H665" s="204"/>
    </row>
    <row r="666" spans="1:8" x14ac:dyDescent="0.35">
      <c r="A666" s="42" t="str">
        <f>_Intern!A1075</f>
        <v>C1</v>
      </c>
      <c r="B666" s="43">
        <f>_Intern!B1075</f>
        <v>3100.1</v>
      </c>
      <c r="C666" s="76" t="str">
        <f>_Intern!C1075</f>
        <v>HIV-1, zusätzlicher Keim</v>
      </c>
      <c r="D666" s="184"/>
      <c r="E666" s="176"/>
      <c r="F666" s="176"/>
      <c r="G666" s="176"/>
      <c r="H666" s="204"/>
    </row>
    <row r="667" spans="1:8" x14ac:dyDescent="0.35">
      <c r="A667" s="42" t="str">
        <f>_Intern!A1076</f>
        <v>C1</v>
      </c>
      <c r="B667" s="43">
        <f>_Intern!B1076</f>
        <v>3101</v>
      </c>
      <c r="C667" s="76" t="str">
        <f>_Intern!C1076</f>
        <v>HIV-1, 1 Keim oder 1. Keim</v>
      </c>
      <c r="D667" s="184"/>
      <c r="E667" s="176"/>
      <c r="F667" s="176"/>
      <c r="G667" s="176"/>
      <c r="H667" s="204"/>
    </row>
    <row r="668" spans="1:8" x14ac:dyDescent="0.35">
      <c r="A668" s="42" t="str">
        <f>_Intern!A1077</f>
        <v>C1</v>
      </c>
      <c r="B668" s="43">
        <f>_Intern!B1077</f>
        <v>3101.1</v>
      </c>
      <c r="C668" s="76" t="str">
        <f>_Intern!C1077</f>
        <v>HIV-1, zusätzlicher Keim</v>
      </c>
      <c r="D668" s="184"/>
      <c r="E668" s="176"/>
      <c r="F668" s="176"/>
      <c r="G668" s="176"/>
      <c r="H668" s="204"/>
    </row>
    <row r="669" spans="1:8" x14ac:dyDescent="0.35">
      <c r="A669" s="42" t="str">
        <f>_Intern!A1078</f>
        <v>C1</v>
      </c>
      <c r="B669" s="43">
        <f>_Intern!B1078</f>
        <v>3102.1</v>
      </c>
      <c r="C669" s="76" t="str">
        <f>_Intern!C1078</f>
        <v>HIV-1- und HIV-2-Antikörper und HIV-1-p24-Antigen, Screening</v>
      </c>
      <c r="D669" s="184"/>
      <c r="E669" s="176"/>
      <c r="F669" s="176"/>
      <c r="G669" s="176"/>
      <c r="H669" s="204"/>
    </row>
    <row r="670" spans="1:8" x14ac:dyDescent="0.35">
      <c r="A670" s="42" t="str">
        <f>_Intern!A1079</f>
        <v>C1</v>
      </c>
      <c r="B670" s="43">
        <f>_Intern!B1079</f>
        <v>3103</v>
      </c>
      <c r="C670" s="76" t="str">
        <f>_Intern!C1079</f>
        <v>HIV-2-Antikörperspezifikation</v>
      </c>
      <c r="D670" s="184"/>
      <c r="E670" s="176"/>
      <c r="F670" s="176"/>
      <c r="G670" s="176"/>
      <c r="H670" s="204"/>
    </row>
    <row r="671" spans="1:8" x14ac:dyDescent="0.35">
      <c r="A671" s="42" t="str">
        <f>_Intern!A1080</f>
        <v>C1</v>
      </c>
      <c r="B671" s="43">
        <f>_Intern!B1080</f>
        <v>3104</v>
      </c>
      <c r="C671" s="76" t="str">
        <f>_Intern!C1080</f>
        <v>HIV-2-Isolierung</v>
      </c>
      <c r="D671" s="184"/>
      <c r="E671" s="176"/>
      <c r="F671" s="176"/>
      <c r="G671" s="176"/>
      <c r="H671" s="204"/>
    </row>
    <row r="672" spans="1:8" x14ac:dyDescent="0.35">
      <c r="A672" s="42" t="str">
        <f>_Intern!A1081</f>
        <v>C1</v>
      </c>
      <c r="B672" s="43">
        <f>_Intern!B1081</f>
        <v>3105</v>
      </c>
      <c r="C672" s="76" t="str">
        <f>_Intern!C1081</f>
        <v>HIV-2</v>
      </c>
      <c r="D672" s="184"/>
      <c r="E672" s="176"/>
      <c r="F672" s="176"/>
      <c r="G672" s="176"/>
      <c r="H672" s="204"/>
    </row>
    <row r="673" spans="1:8" x14ac:dyDescent="0.35">
      <c r="A673" s="42" t="str">
        <f>_Intern!A1082</f>
        <v>C1</v>
      </c>
      <c r="B673" s="43">
        <f>_Intern!B1082</f>
        <v>3106</v>
      </c>
      <c r="C673" s="76" t="str">
        <f>_Intern!C1082</f>
        <v>HIV-2, 1 Keim oder 1. Keim</v>
      </c>
      <c r="D673" s="184"/>
      <c r="E673" s="176"/>
      <c r="F673" s="176"/>
      <c r="G673" s="176"/>
      <c r="H673" s="204"/>
    </row>
    <row r="674" spans="1:8" x14ac:dyDescent="0.35">
      <c r="A674" s="42" t="str">
        <f>_Intern!A1083</f>
        <v>C1</v>
      </c>
      <c r="B674" s="43">
        <f>_Intern!B1083</f>
        <v>3106.1</v>
      </c>
      <c r="C674" s="76" t="str">
        <f>_Intern!C1083</f>
        <v>HIV-2, zusätzlicher Keim</v>
      </c>
      <c r="D674" s="184"/>
      <c r="E674" s="176"/>
      <c r="F674" s="176"/>
      <c r="G674" s="176"/>
      <c r="H674" s="204"/>
    </row>
    <row r="675" spans="1:8" x14ac:dyDescent="0.35">
      <c r="A675" s="42" t="str">
        <f>_Intern!A1084</f>
        <v>C1</v>
      </c>
      <c r="B675" s="43">
        <f>_Intern!B1084</f>
        <v>3107</v>
      </c>
      <c r="C675" s="76" t="str">
        <f>_Intern!C1084</f>
        <v>HIV-1, Tropismus (CCR5, CXCR4)</v>
      </c>
      <c r="D675" s="184"/>
      <c r="E675" s="176"/>
      <c r="F675" s="176"/>
      <c r="G675" s="176"/>
      <c r="H675" s="204"/>
    </row>
    <row r="676" spans="1:8" x14ac:dyDescent="0.35">
      <c r="A676" s="42" t="str">
        <f>_Intern!A1085</f>
        <v>C1</v>
      </c>
      <c r="B676" s="43">
        <f>_Intern!B1085</f>
        <v>3108</v>
      </c>
      <c r="C676" s="76" t="str">
        <f>_Intern!C1085</f>
        <v>HTLV-1, Ig oder IgG</v>
      </c>
      <c r="D676" s="184"/>
      <c r="E676" s="176"/>
      <c r="F676" s="176"/>
      <c r="G676" s="176"/>
      <c r="H676" s="204"/>
    </row>
    <row r="677" spans="1:8" x14ac:dyDescent="0.35">
      <c r="A677" s="42" t="str">
        <f>_Intern!A1086</f>
        <v>C1</v>
      </c>
      <c r="B677" s="43">
        <f>_Intern!B1086</f>
        <v>3109</v>
      </c>
      <c r="C677" s="76" t="str">
        <f>_Intern!C1086</f>
        <v>HTLV-1-Antikörperspezifikation</v>
      </c>
      <c r="D677" s="184"/>
      <c r="E677" s="176"/>
      <c r="F677" s="176"/>
      <c r="G677" s="176"/>
      <c r="H677" s="204"/>
    </row>
    <row r="678" spans="1:8" x14ac:dyDescent="0.35">
      <c r="A678" s="42" t="str">
        <f>_Intern!A1087</f>
        <v>C1</v>
      </c>
      <c r="B678" s="43">
        <f>_Intern!B1087</f>
        <v>3110</v>
      </c>
      <c r="C678" s="76" t="str">
        <f>_Intern!C1087</f>
        <v>HTLV-1-Isolierung</v>
      </c>
      <c r="D678" s="184"/>
      <c r="E678" s="176"/>
      <c r="F678" s="176"/>
      <c r="G678" s="176"/>
      <c r="H678" s="204"/>
    </row>
    <row r="679" spans="1:8" x14ac:dyDescent="0.35">
      <c r="A679" s="42" t="str">
        <f>_Intern!A1088</f>
        <v>C1</v>
      </c>
      <c r="B679" s="43">
        <f>_Intern!B1088</f>
        <v>3111</v>
      </c>
      <c r="C679" s="76" t="str">
        <f>_Intern!C1088</f>
        <v>HTLV-1</v>
      </c>
      <c r="D679" s="184"/>
      <c r="E679" s="176"/>
      <c r="F679" s="176"/>
      <c r="G679" s="176"/>
      <c r="H679" s="204"/>
    </row>
    <row r="680" spans="1:8" x14ac:dyDescent="0.35">
      <c r="A680" s="42" t="str">
        <f>_Intern!A1089</f>
        <v>C1</v>
      </c>
      <c r="B680" s="43">
        <f>_Intern!B1089</f>
        <v>3112</v>
      </c>
      <c r="C680" s="76" t="str">
        <f>_Intern!C1089</f>
        <v>HTLV-1</v>
      </c>
      <c r="D680" s="184"/>
      <c r="E680" s="176"/>
      <c r="F680" s="176"/>
      <c r="G680" s="176"/>
      <c r="H680" s="204"/>
    </row>
    <row r="681" spans="1:8" x14ac:dyDescent="0.35">
      <c r="A681" s="42" t="str">
        <f>_Intern!A1090</f>
        <v>C1</v>
      </c>
      <c r="B681" s="43">
        <f>_Intern!B1090</f>
        <v>3113</v>
      </c>
      <c r="C681" s="76" t="str">
        <f>_Intern!C1090</f>
        <v>Influenzavirus A oder B, Ig oder IgG</v>
      </c>
      <c r="D681" s="184"/>
      <c r="E681" s="176"/>
      <c r="F681" s="176"/>
      <c r="G681" s="176"/>
      <c r="H681" s="204"/>
    </row>
    <row r="682" spans="1:8" x14ac:dyDescent="0.35">
      <c r="A682" s="42" t="str">
        <f>_Intern!A1091</f>
        <v>C1</v>
      </c>
      <c r="B682" s="43">
        <f>_Intern!B1091</f>
        <v>3114</v>
      </c>
      <c r="C682" s="76" t="str">
        <f>_Intern!C1091</f>
        <v>Influenzavirus A oder B, Nachweis</v>
      </c>
      <c r="D682" s="184"/>
      <c r="E682" s="176"/>
      <c r="F682" s="176"/>
      <c r="G682" s="176"/>
      <c r="H682" s="204"/>
    </row>
    <row r="683" spans="1:8" x14ac:dyDescent="0.35">
      <c r="A683" s="42" t="str">
        <f>_Intern!A1092</f>
        <v>C1</v>
      </c>
      <c r="B683" s="43">
        <f>_Intern!B1092</f>
        <v>3116</v>
      </c>
      <c r="C683" s="76" t="str">
        <f>_Intern!C1092</f>
        <v>Influenzavirus A oder B, Antigen-Nachweis</v>
      </c>
      <c r="D683" s="184"/>
      <c r="E683" s="176"/>
      <c r="F683" s="176"/>
      <c r="G683" s="176"/>
      <c r="H683" s="204"/>
    </row>
    <row r="684" spans="1:8" x14ac:dyDescent="0.35">
      <c r="A684" s="42" t="str">
        <f>_Intern!A1093</f>
        <v>C1</v>
      </c>
      <c r="B684" s="43">
        <f>_Intern!B1093</f>
        <v>3117</v>
      </c>
      <c r="C684" s="76" t="str">
        <f>_Intern!C1093</f>
        <v>Influenzavirus A oder B, Isolierung</v>
      </c>
      <c r="D684" s="184"/>
      <c r="E684" s="176"/>
      <c r="F684" s="176"/>
      <c r="G684" s="176"/>
      <c r="H684" s="204"/>
    </row>
    <row r="685" spans="1:8" x14ac:dyDescent="0.35">
      <c r="A685" s="42" t="str">
        <f>_Intern!A1094</f>
        <v>C1</v>
      </c>
      <c r="B685" s="43">
        <f>_Intern!B1094</f>
        <v>3118</v>
      </c>
      <c r="C685" s="76" t="str">
        <f>_Intern!C1094</f>
        <v>Influenzavirus A oder B, Identifizierung/Typisierung</v>
      </c>
      <c r="D685" s="184"/>
      <c r="E685" s="176"/>
      <c r="F685" s="176"/>
      <c r="G685" s="176"/>
      <c r="H685" s="204"/>
    </row>
    <row r="686" spans="1:8" x14ac:dyDescent="0.35">
      <c r="A686" s="42" t="str">
        <f>_Intern!A1095</f>
        <v>C1</v>
      </c>
      <c r="B686" s="43">
        <f>_Intern!B1095</f>
        <v>3119</v>
      </c>
      <c r="C686" s="76" t="str">
        <f>_Intern!C1095</f>
        <v>Influenzavirus A oder B, Typisierung</v>
      </c>
      <c r="D686" s="184"/>
      <c r="E686" s="176"/>
      <c r="F686" s="176"/>
      <c r="G686" s="176"/>
      <c r="H686" s="204"/>
    </row>
    <row r="687" spans="1:8" x14ac:dyDescent="0.35">
      <c r="A687" s="42" t="str">
        <f>_Intern!A1096</f>
        <v>C1</v>
      </c>
      <c r="B687" s="43">
        <f>_Intern!B1096</f>
        <v>3120</v>
      </c>
      <c r="C687" s="76" t="str">
        <f>_Intern!C1096</f>
        <v>Influenzavirus A oder B, 1 Keim oder 1. Keim</v>
      </c>
      <c r="D687" s="184"/>
      <c r="E687" s="176"/>
      <c r="F687" s="176"/>
      <c r="G687" s="176"/>
      <c r="H687" s="204"/>
    </row>
    <row r="688" spans="1:8" x14ac:dyDescent="0.35">
      <c r="A688" s="42" t="str">
        <f>_Intern!A1097</f>
        <v>C1</v>
      </c>
      <c r="B688" s="43">
        <f>_Intern!B1097</f>
        <v>3120.1</v>
      </c>
      <c r="C688" s="76" t="str">
        <f>_Intern!C1097</f>
        <v>Influenzavirus A oder B, zusätzlicher Keim</v>
      </c>
      <c r="D688" s="184"/>
      <c r="E688" s="176"/>
      <c r="F688" s="176"/>
      <c r="G688" s="176"/>
      <c r="H688" s="204"/>
    </row>
    <row r="689" spans="1:8" x14ac:dyDescent="0.35">
      <c r="A689" s="42" t="str">
        <f>_Intern!A1098</f>
        <v>C1</v>
      </c>
      <c r="B689" s="43">
        <f>_Intern!B1098</f>
        <v>3121</v>
      </c>
      <c r="C689" s="76" t="str">
        <f>_Intern!C1098</f>
        <v>Masernvirus, Ig oder IgG</v>
      </c>
      <c r="D689" s="184"/>
      <c r="E689" s="176"/>
      <c r="F689" s="176"/>
      <c r="G689" s="176"/>
      <c r="H689" s="204"/>
    </row>
    <row r="690" spans="1:8" x14ac:dyDescent="0.35">
      <c r="A690" s="42" t="str">
        <f>_Intern!A1099</f>
        <v>C1</v>
      </c>
      <c r="B690" s="43">
        <f>_Intern!B1099</f>
        <v>3122</v>
      </c>
      <c r="C690" s="76" t="str">
        <f>_Intern!C1099</f>
        <v>Masernvirus, Ig oder IgG</v>
      </c>
      <c r="D690" s="184"/>
      <c r="E690" s="176"/>
      <c r="F690" s="176"/>
      <c r="G690" s="176"/>
      <c r="H690" s="204"/>
    </row>
    <row r="691" spans="1:8" x14ac:dyDescent="0.35">
      <c r="A691" s="42" t="str">
        <f>_Intern!A1100</f>
        <v>C1</v>
      </c>
      <c r="B691" s="43">
        <f>_Intern!B1100</f>
        <v>3123</v>
      </c>
      <c r="C691" s="76" t="str">
        <f>_Intern!C1100</f>
        <v>Masernvirus, IgM</v>
      </c>
      <c r="D691" s="184"/>
      <c r="E691" s="176"/>
      <c r="F691" s="176"/>
      <c r="G691" s="176"/>
      <c r="H691" s="204"/>
    </row>
    <row r="692" spans="1:8" x14ac:dyDescent="0.35">
      <c r="A692" s="42" t="str">
        <f>_Intern!A1101</f>
        <v>C1</v>
      </c>
      <c r="B692" s="43">
        <f>_Intern!B1101</f>
        <v>3125</v>
      </c>
      <c r="C692" s="76" t="str">
        <f>_Intern!C1101</f>
        <v>Masernvirus, Antigen-Nachweis</v>
      </c>
      <c r="D692" s="184"/>
      <c r="E692" s="176"/>
      <c r="F692" s="176"/>
      <c r="G692" s="176"/>
      <c r="H692" s="204"/>
    </row>
    <row r="693" spans="1:8" x14ac:dyDescent="0.35">
      <c r="A693" s="42" t="str">
        <f>_Intern!A1102</f>
        <v>C1</v>
      </c>
      <c r="B693" s="43">
        <f>_Intern!B1102</f>
        <v>3126</v>
      </c>
      <c r="C693" s="76" t="str">
        <f>_Intern!C1102</f>
        <v>Masernvirus, 1 Keim oder 1. Keim</v>
      </c>
      <c r="D693" s="184"/>
      <c r="E693" s="176"/>
      <c r="F693" s="176"/>
      <c r="G693" s="176"/>
      <c r="H693" s="204"/>
    </row>
    <row r="694" spans="1:8" x14ac:dyDescent="0.35">
      <c r="A694" s="42" t="str">
        <f>_Intern!A1103</f>
        <v>C1</v>
      </c>
      <c r="B694" s="43">
        <f>_Intern!B1103</f>
        <v>3126.1</v>
      </c>
      <c r="C694" s="76" t="str">
        <f>_Intern!C1103</f>
        <v>Masernvirus, zusätzlicher Keim</v>
      </c>
      <c r="D694" s="184"/>
      <c r="E694" s="176"/>
      <c r="F694" s="176"/>
      <c r="G694" s="176"/>
      <c r="H694" s="204"/>
    </row>
    <row r="695" spans="1:8" x14ac:dyDescent="0.35">
      <c r="A695" s="42" t="str">
        <f>_Intern!A1104</f>
        <v>C1</v>
      </c>
      <c r="B695" s="43">
        <f>_Intern!B1104</f>
        <v>3127</v>
      </c>
      <c r="C695" s="76" t="str">
        <f>_Intern!C1104</f>
        <v>Mumpsvirus, Ig oder IgG</v>
      </c>
      <c r="D695" s="184"/>
      <c r="E695" s="176"/>
      <c r="F695" s="176"/>
      <c r="G695" s="176"/>
      <c r="H695" s="204"/>
    </row>
    <row r="696" spans="1:8" x14ac:dyDescent="0.35">
      <c r="A696" s="42" t="str">
        <f>_Intern!A1105</f>
        <v>C1</v>
      </c>
      <c r="B696" s="43">
        <f>_Intern!B1105</f>
        <v>3128</v>
      </c>
      <c r="C696" s="76" t="str">
        <f>_Intern!C1105</f>
        <v>Mumpsvirus, Ig oder IgG</v>
      </c>
      <c r="D696" s="184"/>
      <c r="E696" s="176"/>
      <c r="F696" s="176"/>
      <c r="G696" s="176"/>
      <c r="H696" s="204"/>
    </row>
    <row r="697" spans="1:8" x14ac:dyDescent="0.35">
      <c r="A697" s="42" t="str">
        <f>_Intern!A1106</f>
        <v>C1</v>
      </c>
      <c r="B697" s="43">
        <f>_Intern!B1106</f>
        <v>3129</v>
      </c>
      <c r="C697" s="76" t="str">
        <f>_Intern!C1106</f>
        <v>Mumpsvirus, IgM</v>
      </c>
      <c r="D697" s="184"/>
      <c r="E697" s="176"/>
      <c r="F697" s="176"/>
      <c r="G697" s="176"/>
      <c r="H697" s="204"/>
    </row>
    <row r="698" spans="1:8" x14ac:dyDescent="0.35">
      <c r="A698" s="42" t="str">
        <f>_Intern!A1107</f>
        <v>C1</v>
      </c>
      <c r="B698" s="43">
        <f>_Intern!B1107</f>
        <v>3131</v>
      </c>
      <c r="C698" s="76" t="str">
        <f>_Intern!C1107</f>
        <v>Mumpsvirus, Antigen-Nachweis</v>
      </c>
      <c r="D698" s="184"/>
      <c r="E698" s="176"/>
      <c r="F698" s="176"/>
      <c r="G698" s="176"/>
      <c r="H698" s="204"/>
    </row>
    <row r="699" spans="1:8" x14ac:dyDescent="0.35">
      <c r="A699" s="42" t="str">
        <f>_Intern!A1108</f>
        <v>C1</v>
      </c>
      <c r="B699" s="43">
        <f>_Intern!B1108</f>
        <v>3132</v>
      </c>
      <c r="C699" s="76" t="str">
        <f>_Intern!C1108</f>
        <v>Mumpsvirus, 1 Keim oder 1. Keim</v>
      </c>
      <c r="D699" s="184"/>
      <c r="E699" s="176"/>
      <c r="F699" s="176"/>
      <c r="G699" s="176"/>
      <c r="H699" s="204"/>
    </row>
    <row r="700" spans="1:8" x14ac:dyDescent="0.35">
      <c r="A700" s="42" t="str">
        <f>_Intern!A1109</f>
        <v>C1</v>
      </c>
      <c r="B700" s="43">
        <f>_Intern!B1109</f>
        <v>3132.1</v>
      </c>
      <c r="C700" s="76" t="str">
        <f>_Intern!C1109</f>
        <v>Mumpsvirus, zusätzlicher Keim</v>
      </c>
      <c r="D700" s="184"/>
      <c r="E700" s="176"/>
      <c r="F700" s="176"/>
      <c r="G700" s="176"/>
      <c r="H700" s="204"/>
    </row>
    <row r="701" spans="1:8" x14ac:dyDescent="0.35">
      <c r="A701" s="42" t="str">
        <f>_Intern!A1110</f>
        <v>C1</v>
      </c>
      <c r="B701" s="43">
        <f>_Intern!B1110</f>
        <v>3133</v>
      </c>
      <c r="C701" s="76" t="str">
        <f>_Intern!C1110</f>
        <v>Papillomvirus-Genomnachweis (Nachweis der Gruppe)</v>
      </c>
      <c r="D701" s="184"/>
      <c r="E701" s="176"/>
      <c r="F701" s="176"/>
      <c r="G701" s="176"/>
      <c r="H701" s="204"/>
    </row>
    <row r="702" spans="1:8" x14ac:dyDescent="0.35">
      <c r="A702" s="42" t="str">
        <f>_Intern!A1111</f>
        <v>C1</v>
      </c>
      <c r="B702" s="43">
        <f>_Intern!B1111</f>
        <v>3136</v>
      </c>
      <c r="C702" s="76" t="str">
        <f>_Intern!C1111</f>
        <v>Papillomavirus, humanes (HPV), sowie Typisierung</v>
      </c>
      <c r="D702" s="184"/>
      <c r="E702" s="176"/>
      <c r="F702" s="176"/>
      <c r="G702" s="176"/>
      <c r="H702" s="204"/>
    </row>
    <row r="703" spans="1:8" x14ac:dyDescent="0.35">
      <c r="A703" s="42" t="str">
        <f>_Intern!A1112</f>
        <v>C1</v>
      </c>
      <c r="B703" s="43">
        <f>_Intern!B1112</f>
        <v>3137</v>
      </c>
      <c r="C703" s="76" t="str">
        <f>_Intern!C1112</f>
        <v>Parainfluenzavirus Typ 1, 2, oder 3, Ig oder IgG</v>
      </c>
      <c r="D703" s="184"/>
      <c r="E703" s="176"/>
      <c r="F703" s="176"/>
      <c r="G703" s="176"/>
      <c r="H703" s="204"/>
    </row>
    <row r="704" spans="1:8" x14ac:dyDescent="0.35">
      <c r="A704" s="42" t="str">
        <f>_Intern!A1113</f>
        <v>C1</v>
      </c>
      <c r="B704" s="43">
        <f>_Intern!B1113</f>
        <v>3139</v>
      </c>
      <c r="C704" s="76" t="str">
        <f>_Intern!C1113</f>
        <v>Parainfluenzavirus Typ 1, 2, oder 3, Antigen-Nachweis</v>
      </c>
      <c r="D704" s="184"/>
      <c r="E704" s="176"/>
      <c r="F704" s="176"/>
      <c r="G704" s="176"/>
      <c r="H704" s="204"/>
    </row>
    <row r="705" spans="1:8" x14ac:dyDescent="0.35">
      <c r="A705" s="42" t="str">
        <f>_Intern!A1114</f>
        <v>C1</v>
      </c>
      <c r="B705" s="43">
        <f>_Intern!B1114</f>
        <v>3140</v>
      </c>
      <c r="C705" s="76" t="str">
        <f>_Intern!C1114</f>
        <v>Parainfluenzavirus Typ 1, 2 oder 3, Isolierung</v>
      </c>
      <c r="D705" s="184"/>
      <c r="E705" s="176"/>
      <c r="F705" s="176"/>
      <c r="G705" s="176"/>
      <c r="H705" s="204"/>
    </row>
    <row r="706" spans="1:8" x14ac:dyDescent="0.35">
      <c r="A706" s="42" t="str">
        <f>_Intern!A1115</f>
        <v>C1</v>
      </c>
      <c r="B706" s="43">
        <f>_Intern!B1115</f>
        <v>3141</v>
      </c>
      <c r="C706" s="76" t="str">
        <f>_Intern!C1115</f>
        <v>Parainfluenzavirus Typ 1, 2 oder 3, 1 Keim oder 1. Keim</v>
      </c>
      <c r="D706" s="184"/>
      <c r="E706" s="176"/>
      <c r="F706" s="176"/>
      <c r="G706" s="176"/>
      <c r="H706" s="204"/>
    </row>
    <row r="707" spans="1:8" x14ac:dyDescent="0.35">
      <c r="A707" s="42" t="str">
        <f>_Intern!A1116</f>
        <v>C1</v>
      </c>
      <c r="B707" s="43">
        <f>_Intern!B1116</f>
        <v>3141.1</v>
      </c>
      <c r="C707" s="76" t="str">
        <f>_Intern!C1116</f>
        <v>Parainfluenzavirus Typ 1, 2 oder 3, zusätzlicher Keim</v>
      </c>
      <c r="D707" s="184"/>
      <c r="E707" s="176"/>
      <c r="F707" s="176"/>
      <c r="G707" s="176"/>
      <c r="H707" s="204"/>
    </row>
    <row r="708" spans="1:8" x14ac:dyDescent="0.35">
      <c r="A708" s="42" t="str">
        <f>_Intern!A1117</f>
        <v>C1</v>
      </c>
      <c r="B708" s="43">
        <f>_Intern!B1117</f>
        <v>3142</v>
      </c>
      <c r="C708" s="76" t="str">
        <f>_Intern!C1117</f>
        <v>Parvovirus B19 bzw. Erythrovirus, Ig oder IgG</v>
      </c>
      <c r="D708" s="184"/>
      <c r="E708" s="176"/>
      <c r="F708" s="176"/>
      <c r="G708" s="176"/>
      <c r="H708" s="204"/>
    </row>
    <row r="709" spans="1:8" x14ac:dyDescent="0.35">
      <c r="A709" s="42" t="str">
        <f>_Intern!A1118</f>
        <v>C1</v>
      </c>
      <c r="B709" s="43">
        <f>_Intern!B1118</f>
        <v>3143</v>
      </c>
      <c r="C709" s="76" t="str">
        <f>_Intern!C1118</f>
        <v>Parvovirus B19 bzw. Erythrovirus, Ig oder IgG</v>
      </c>
      <c r="D709" s="184"/>
      <c r="E709" s="176"/>
      <c r="F709" s="176"/>
      <c r="G709" s="176"/>
      <c r="H709" s="204"/>
    </row>
    <row r="710" spans="1:8" x14ac:dyDescent="0.35">
      <c r="A710" s="42" t="str">
        <f>_Intern!A1119</f>
        <v>C1</v>
      </c>
      <c r="B710" s="43">
        <f>_Intern!B1119</f>
        <v>3144</v>
      </c>
      <c r="C710" s="76" t="str">
        <f>_Intern!C1119</f>
        <v>Parvovirus B19 bzw. Erythrovirus, IgM</v>
      </c>
      <c r="D710" s="184"/>
      <c r="E710" s="176"/>
      <c r="F710" s="176"/>
      <c r="G710" s="176"/>
      <c r="H710" s="204"/>
    </row>
    <row r="711" spans="1:8" x14ac:dyDescent="0.35">
      <c r="A711" s="42" t="str">
        <f>_Intern!A1120</f>
        <v>C1</v>
      </c>
      <c r="B711" s="43">
        <f>_Intern!B1120</f>
        <v>3146</v>
      </c>
      <c r="C711" s="76" t="str">
        <f>_Intern!C1120</f>
        <v>Parvovirus B19 bzw. Erythrovirus, 1 Keim oder 1. Keim</v>
      </c>
      <c r="D711" s="184"/>
      <c r="E711" s="176"/>
      <c r="F711" s="176"/>
      <c r="G711" s="176"/>
      <c r="H711" s="204"/>
    </row>
    <row r="712" spans="1:8" x14ac:dyDescent="0.35">
      <c r="A712" s="42" t="str">
        <f>_Intern!A1121</f>
        <v>C1</v>
      </c>
      <c r="B712" s="43">
        <f>_Intern!B1121</f>
        <v>3146.1</v>
      </c>
      <c r="C712" s="76" t="str">
        <f>_Intern!C1121</f>
        <v>Parvovirus B19 bzw. Erythrovirus, zusätzlicher Keim</v>
      </c>
      <c r="D712" s="184"/>
      <c r="E712" s="176"/>
      <c r="F712" s="176"/>
      <c r="G712" s="176"/>
      <c r="H712" s="204"/>
    </row>
    <row r="713" spans="1:8" x14ac:dyDescent="0.35">
      <c r="A713" s="42" t="str">
        <f>_Intern!A1122</f>
        <v>C1</v>
      </c>
      <c r="B713" s="43">
        <f>_Intern!B1122</f>
        <v>3147</v>
      </c>
      <c r="C713" s="76" t="str">
        <f>_Intern!C1122</f>
        <v>Poliovirus, Ig</v>
      </c>
      <c r="D713" s="184"/>
      <c r="E713" s="176"/>
      <c r="F713" s="176"/>
      <c r="G713" s="176"/>
      <c r="H713" s="204"/>
    </row>
    <row r="714" spans="1:8" x14ac:dyDescent="0.35">
      <c r="A714" s="42" t="str">
        <f>_Intern!A1123</f>
        <v>C1</v>
      </c>
      <c r="B714" s="43">
        <f>_Intern!B1123</f>
        <v>3149</v>
      </c>
      <c r="C714" s="76" t="str">
        <f>_Intern!C1123</f>
        <v>Poliovirus, Antigen-Nachweis</v>
      </c>
      <c r="D714" s="184"/>
      <c r="E714" s="176"/>
      <c r="F714" s="176"/>
      <c r="G714" s="176"/>
      <c r="H714" s="204"/>
    </row>
    <row r="715" spans="1:8" x14ac:dyDescent="0.35">
      <c r="A715" s="42" t="str">
        <f>_Intern!A1124</f>
        <v>C1</v>
      </c>
      <c r="B715" s="43">
        <f>_Intern!B1124</f>
        <v>3150</v>
      </c>
      <c r="C715" s="76" t="str">
        <f>_Intern!C1124</f>
        <v>Poliovirus, Identifizierung/Typisierung</v>
      </c>
      <c r="D715" s="184"/>
      <c r="E715" s="176"/>
      <c r="F715" s="176"/>
      <c r="G715" s="176"/>
      <c r="H715" s="204"/>
    </row>
    <row r="716" spans="1:8" x14ac:dyDescent="0.35">
      <c r="A716" s="42" t="str">
        <f>_Intern!A1125</f>
        <v>C1</v>
      </c>
      <c r="B716" s="43">
        <f>_Intern!B1125</f>
        <v>3152</v>
      </c>
      <c r="C716" s="76" t="str">
        <f>_Intern!C1125</f>
        <v>Poliovirus</v>
      </c>
      <c r="D716" s="184"/>
      <c r="E716" s="176"/>
      <c r="F716" s="176"/>
      <c r="G716" s="176"/>
      <c r="H716" s="204"/>
    </row>
    <row r="717" spans="1:8" x14ac:dyDescent="0.35">
      <c r="A717" s="42" t="str">
        <f>_Intern!A1126</f>
        <v>C1</v>
      </c>
      <c r="B717" s="43">
        <f>_Intern!B1126</f>
        <v>3153</v>
      </c>
      <c r="C717" s="76" t="str">
        <f>_Intern!C1126</f>
        <v>Polyomavirus</v>
      </c>
      <c r="D717" s="184"/>
      <c r="E717" s="176"/>
      <c r="F717" s="176"/>
      <c r="G717" s="176"/>
      <c r="H717" s="204"/>
    </row>
    <row r="718" spans="1:8" x14ac:dyDescent="0.35">
      <c r="A718" s="42" t="str">
        <f>_Intern!A1127</f>
        <v>C1</v>
      </c>
      <c r="B718" s="43">
        <f>_Intern!B1127</f>
        <v>3155</v>
      </c>
      <c r="C718" s="76" t="str">
        <f>_Intern!C1127</f>
        <v>Polyomavirus, 1 Keim oder 1. Keim</v>
      </c>
      <c r="D718" s="184"/>
      <c r="E718" s="176"/>
      <c r="F718" s="176"/>
      <c r="G718" s="176"/>
      <c r="H718" s="204"/>
    </row>
    <row r="719" spans="1:8" x14ac:dyDescent="0.35">
      <c r="A719" s="42" t="str">
        <f>_Intern!A1128</f>
        <v>C1</v>
      </c>
      <c r="B719" s="43">
        <f>_Intern!B1128</f>
        <v>3155.1</v>
      </c>
      <c r="C719" s="76" t="str">
        <f>_Intern!C1128</f>
        <v>Polyomavirus, zusätzlicher Keim</v>
      </c>
      <c r="D719" s="184"/>
      <c r="E719" s="176"/>
      <c r="F719" s="176"/>
      <c r="G719" s="176"/>
      <c r="H719" s="204"/>
    </row>
    <row r="720" spans="1:8" x14ac:dyDescent="0.35">
      <c r="A720" s="42" t="str">
        <f>_Intern!A1129</f>
        <v>C1</v>
      </c>
      <c r="B720" s="43">
        <f>_Intern!B1129</f>
        <v>3156</v>
      </c>
      <c r="C720" s="76" t="str">
        <f>_Intern!C1129</f>
        <v>Poxvirus</v>
      </c>
      <c r="D720" s="184"/>
      <c r="E720" s="176"/>
      <c r="F720" s="176"/>
      <c r="G720" s="176"/>
      <c r="H720" s="204"/>
    </row>
    <row r="721" spans="1:8" x14ac:dyDescent="0.35">
      <c r="A721" s="42" t="str">
        <f>_Intern!A1130</f>
        <v>C1</v>
      </c>
      <c r="B721" s="43">
        <f>_Intern!B1130</f>
        <v>3157</v>
      </c>
      <c r="C721" s="76" t="str">
        <f>_Intern!C1130</f>
        <v>Respiratory Syncytial Virus (RSV), Ig oder IgG</v>
      </c>
      <c r="D721" s="184"/>
      <c r="E721" s="176"/>
      <c r="F721" s="176"/>
      <c r="G721" s="176"/>
      <c r="H721" s="204"/>
    </row>
    <row r="722" spans="1:8" x14ac:dyDescent="0.35">
      <c r="A722" s="42" t="str">
        <f>_Intern!A1131</f>
        <v>C1</v>
      </c>
      <c r="B722" s="43">
        <f>_Intern!B1131</f>
        <v>3159</v>
      </c>
      <c r="C722" s="76" t="str">
        <f>_Intern!C1131</f>
        <v>Respiratory Syncytial Virus (RSV), Antigen-Nachweis</v>
      </c>
      <c r="D722" s="184"/>
      <c r="E722" s="176"/>
      <c r="F722" s="176"/>
      <c r="G722" s="176"/>
      <c r="H722" s="204"/>
    </row>
    <row r="723" spans="1:8" x14ac:dyDescent="0.35">
      <c r="A723" s="42" t="str">
        <f>_Intern!A1132</f>
        <v>C1</v>
      </c>
      <c r="B723" s="43">
        <f>_Intern!B1132</f>
        <v>3160</v>
      </c>
      <c r="C723" s="76" t="str">
        <f>_Intern!C1132</f>
        <v>Respiratory Syncytial Virus (RSV), Nachweis</v>
      </c>
      <c r="D723" s="184"/>
      <c r="E723" s="176"/>
      <c r="F723" s="176"/>
      <c r="G723" s="176"/>
      <c r="H723" s="204"/>
    </row>
    <row r="724" spans="1:8" x14ac:dyDescent="0.35">
      <c r="A724" s="42" t="str">
        <f>_Intern!A1133</f>
        <v>C1</v>
      </c>
      <c r="B724" s="43">
        <f>_Intern!B1133</f>
        <v>3161</v>
      </c>
      <c r="C724" s="76" t="str">
        <f>_Intern!C1133</f>
        <v>Respiratory Syncytial Virus (RSV), 1 Keim oder 1. Keim</v>
      </c>
      <c r="D724" s="184"/>
      <c r="E724" s="176"/>
      <c r="F724" s="176"/>
      <c r="G724" s="176"/>
      <c r="H724" s="204"/>
    </row>
    <row r="725" spans="1:8" x14ac:dyDescent="0.35">
      <c r="A725" s="42" t="str">
        <f>_Intern!A1134</f>
        <v>C1</v>
      </c>
      <c r="B725" s="43">
        <f>_Intern!B1134</f>
        <v>3161.1</v>
      </c>
      <c r="C725" s="76" t="str">
        <f>_Intern!C1134</f>
        <v>Respiratory Syncytial Virus (RSV), zusätzlicher Keim</v>
      </c>
      <c r="D725" s="184"/>
      <c r="E725" s="176"/>
      <c r="F725" s="176"/>
      <c r="G725" s="176"/>
      <c r="H725" s="204"/>
    </row>
    <row r="726" spans="1:8" x14ac:dyDescent="0.35">
      <c r="A726" s="42" t="str">
        <f>_Intern!A1135</f>
        <v>C1</v>
      </c>
      <c r="B726" s="43">
        <f>_Intern!B1135</f>
        <v>3163</v>
      </c>
      <c r="C726" s="76" t="str">
        <f>_Intern!C1135</f>
        <v>Rotavirus, Antigen-Nachweis</v>
      </c>
      <c r="D726" s="184"/>
      <c r="E726" s="176"/>
      <c r="F726" s="176"/>
      <c r="G726" s="176"/>
      <c r="H726" s="204"/>
    </row>
    <row r="727" spans="1:8" x14ac:dyDescent="0.35">
      <c r="A727" s="42" t="str">
        <f>_Intern!A1136</f>
        <v>C1</v>
      </c>
      <c r="B727" s="43">
        <f>_Intern!B1136</f>
        <v>3164</v>
      </c>
      <c r="C727" s="76" t="str">
        <f>_Intern!C1136</f>
        <v>Rotavirus</v>
      </c>
      <c r="D727" s="184"/>
      <c r="E727" s="176"/>
      <c r="F727" s="176"/>
      <c r="G727" s="176"/>
      <c r="H727" s="204"/>
    </row>
    <row r="728" spans="1:8" x14ac:dyDescent="0.35">
      <c r="A728" s="42" t="str">
        <f>_Intern!A1137</f>
        <v>C1</v>
      </c>
      <c r="B728" s="43">
        <f>_Intern!B1137</f>
        <v>3165</v>
      </c>
      <c r="C728" s="76" t="str">
        <f>_Intern!C1137</f>
        <v>Rotavirus, 1 Keim oder 1. Keim</v>
      </c>
      <c r="D728" s="184"/>
      <c r="E728" s="176"/>
      <c r="F728" s="176"/>
      <c r="G728" s="176"/>
      <c r="H728" s="204"/>
    </row>
    <row r="729" spans="1:8" x14ac:dyDescent="0.35">
      <c r="A729" s="42" t="str">
        <f>_Intern!A1138</f>
        <v>C1</v>
      </c>
      <c r="B729" s="43">
        <f>_Intern!B1138</f>
        <v>3165.1</v>
      </c>
      <c r="C729" s="76" t="str">
        <f>_Intern!C1138</f>
        <v>Rotavirus, zusätzlicher Keim</v>
      </c>
      <c r="D729" s="184"/>
      <c r="E729" s="176"/>
      <c r="F729" s="176"/>
      <c r="G729" s="176"/>
      <c r="H729" s="204"/>
    </row>
    <row r="730" spans="1:8" x14ac:dyDescent="0.35">
      <c r="A730" s="42" t="str">
        <f>_Intern!A1139</f>
        <v>C1</v>
      </c>
      <c r="B730" s="43">
        <f>_Intern!B1139</f>
        <v>3167</v>
      </c>
      <c r="C730" s="76" t="str">
        <f>_Intern!C1139</f>
        <v>Rubellavirus, Ig oder IgG</v>
      </c>
      <c r="D730" s="184"/>
      <c r="E730" s="176"/>
      <c r="F730" s="176"/>
      <c r="G730" s="176"/>
      <c r="H730" s="204"/>
    </row>
    <row r="731" spans="1:8" x14ac:dyDescent="0.35">
      <c r="A731" s="42" t="str">
        <f>_Intern!A1140</f>
        <v>C1</v>
      </c>
      <c r="B731" s="43">
        <f>_Intern!B1140</f>
        <v>3168</v>
      </c>
      <c r="C731" s="76" t="str">
        <f>_Intern!C1140</f>
        <v>Rubellavirus, IgM</v>
      </c>
      <c r="D731" s="184"/>
      <c r="E731" s="176"/>
      <c r="F731" s="176"/>
      <c r="G731" s="176"/>
      <c r="H731" s="204"/>
    </row>
    <row r="732" spans="1:8" x14ac:dyDescent="0.35">
      <c r="A732" s="42" t="str">
        <f>_Intern!A1141</f>
        <v>C1</v>
      </c>
      <c r="B732" s="43">
        <f>_Intern!B1141</f>
        <v>3169</v>
      </c>
      <c r="C732" s="76" t="str">
        <f>_Intern!C1141</f>
        <v>Rubellavirus, IgM</v>
      </c>
      <c r="D732" s="184"/>
      <c r="E732" s="176"/>
      <c r="F732" s="176"/>
      <c r="G732" s="176"/>
      <c r="H732" s="204"/>
    </row>
    <row r="733" spans="1:8" x14ac:dyDescent="0.35">
      <c r="A733" s="42" t="str">
        <f>_Intern!A1142</f>
        <v>C1</v>
      </c>
      <c r="B733" s="43">
        <f>_Intern!B1142</f>
        <v>3171</v>
      </c>
      <c r="C733" s="76" t="str">
        <f>_Intern!C1142</f>
        <v>Rubellavirus, Antigen-Nachweis</v>
      </c>
      <c r="D733" s="184"/>
      <c r="E733" s="176"/>
      <c r="F733" s="176"/>
      <c r="G733" s="176"/>
      <c r="H733" s="204"/>
    </row>
    <row r="734" spans="1:8" x14ac:dyDescent="0.35">
      <c r="A734" s="42" t="str">
        <f>_Intern!A1143</f>
        <v>C1</v>
      </c>
      <c r="B734" s="43">
        <f>_Intern!B1143</f>
        <v>3173</v>
      </c>
      <c r="C734" s="76" t="str">
        <f>_Intern!C1143</f>
        <v>Rubellavirus</v>
      </c>
      <c r="D734" s="184"/>
      <c r="E734" s="176"/>
      <c r="F734" s="176"/>
      <c r="G734" s="176"/>
      <c r="H734" s="204"/>
    </row>
    <row r="735" spans="1:8" x14ac:dyDescent="0.35">
      <c r="A735" s="42" t="str">
        <f>_Intern!A1144</f>
        <v>C1</v>
      </c>
      <c r="B735" s="43">
        <f>_Intern!B1144</f>
        <v>3174</v>
      </c>
      <c r="C735" s="76" t="str">
        <f>_Intern!C1144</f>
        <v>Tollwutvirus, Immunität</v>
      </c>
      <c r="D735" s="184"/>
      <c r="E735" s="176"/>
      <c r="F735" s="176"/>
      <c r="G735" s="176"/>
      <c r="H735" s="204"/>
    </row>
    <row r="736" spans="1:8" x14ac:dyDescent="0.35">
      <c r="A736" s="42" t="str">
        <f>_Intern!A1145</f>
        <v>C1</v>
      </c>
      <c r="B736" s="43">
        <f>_Intern!B1145</f>
        <v>3175</v>
      </c>
      <c r="C736" s="76" t="str">
        <f>_Intern!C1145</f>
        <v>Tollwutvirus, Antigen-Nachweis</v>
      </c>
      <c r="D736" s="184"/>
      <c r="E736" s="176"/>
      <c r="F736" s="176"/>
      <c r="G736" s="176"/>
      <c r="H736" s="204"/>
    </row>
    <row r="737" spans="1:8" x14ac:dyDescent="0.35">
      <c r="A737" s="42" t="str">
        <f>_Intern!A1146</f>
        <v>C1</v>
      </c>
      <c r="B737" s="43">
        <f>_Intern!B1146</f>
        <v>3176</v>
      </c>
      <c r="C737" s="76" t="str">
        <f>_Intern!C1146</f>
        <v>Tollwutvirus, Isolierung</v>
      </c>
      <c r="D737" s="184"/>
      <c r="E737" s="176"/>
      <c r="F737" s="176"/>
      <c r="G737" s="176"/>
      <c r="H737" s="204"/>
    </row>
    <row r="738" spans="1:8" x14ac:dyDescent="0.35">
      <c r="A738" s="42" t="str">
        <f>_Intern!A1147</f>
        <v>C1</v>
      </c>
      <c r="B738" s="43">
        <f>_Intern!B1147</f>
        <v>3177</v>
      </c>
      <c r="C738" s="76" t="str">
        <f>_Intern!C1147</f>
        <v>Varizella-Zoster-Virus, Ig oder IgG</v>
      </c>
      <c r="D738" s="184"/>
      <c r="E738" s="176"/>
      <c r="F738" s="176"/>
      <c r="G738" s="176"/>
      <c r="H738" s="204"/>
    </row>
    <row r="739" spans="1:8" x14ac:dyDescent="0.35">
      <c r="A739" s="42" t="str">
        <f>_Intern!A1148</f>
        <v>C1</v>
      </c>
      <c r="B739" s="43">
        <f>_Intern!B1148</f>
        <v>3178</v>
      </c>
      <c r="C739" s="76" t="str">
        <f>_Intern!C1148</f>
        <v>Varizella-Zoster-Virus, Ig oder IgG</v>
      </c>
      <c r="D739" s="184"/>
      <c r="E739" s="176"/>
      <c r="F739" s="176"/>
      <c r="G739" s="176"/>
      <c r="H739" s="204"/>
    </row>
    <row r="740" spans="1:8" x14ac:dyDescent="0.35">
      <c r="A740" s="42" t="str">
        <f>_Intern!A1149</f>
        <v>C1</v>
      </c>
      <c r="B740" s="43">
        <f>_Intern!B1149</f>
        <v>3179</v>
      </c>
      <c r="C740" s="76" t="str">
        <f>_Intern!C1149</f>
        <v>Varizella-Zoster-Virus, IgM</v>
      </c>
      <c r="D740" s="184"/>
      <c r="E740" s="176"/>
      <c r="F740" s="176"/>
      <c r="G740" s="176"/>
      <c r="H740" s="204"/>
    </row>
    <row r="741" spans="1:8" x14ac:dyDescent="0.35">
      <c r="A741" s="42" t="str">
        <f>_Intern!A1150</f>
        <v>C1</v>
      </c>
      <c r="B741" s="43">
        <f>_Intern!B1150</f>
        <v>3180</v>
      </c>
      <c r="C741" s="76" t="str">
        <f>_Intern!C1150</f>
        <v>Varizella-Zoster-Virus, IgA</v>
      </c>
      <c r="D741" s="184"/>
      <c r="E741" s="176"/>
      <c r="F741" s="176"/>
      <c r="G741" s="176"/>
      <c r="H741" s="204"/>
    </row>
    <row r="742" spans="1:8" x14ac:dyDescent="0.35">
      <c r="A742" s="42" t="str">
        <f>_Intern!A1151</f>
        <v>C1</v>
      </c>
      <c r="B742" s="43">
        <f>_Intern!B1151</f>
        <v>3182</v>
      </c>
      <c r="C742" s="76" t="str">
        <f>_Intern!C1151</f>
        <v>Varizella-Zoster-Virus, Antigen-Nachweis</v>
      </c>
      <c r="D742" s="184"/>
      <c r="E742" s="176"/>
      <c r="F742" s="176"/>
      <c r="G742" s="176"/>
      <c r="H742" s="204"/>
    </row>
    <row r="743" spans="1:8" x14ac:dyDescent="0.35">
      <c r="A743" s="42" t="str">
        <f>_Intern!A1152</f>
        <v>C1</v>
      </c>
      <c r="B743" s="43">
        <f>_Intern!B1152</f>
        <v>3183</v>
      </c>
      <c r="C743" s="76" t="str">
        <f>_Intern!C1152</f>
        <v>Varizella-Zoster-Virus, Isolierung</v>
      </c>
      <c r="D743" s="184"/>
      <c r="E743" s="176"/>
      <c r="F743" s="176"/>
      <c r="G743" s="176"/>
      <c r="H743" s="204"/>
    </row>
    <row r="744" spans="1:8" x14ac:dyDescent="0.35">
      <c r="A744" s="42" t="str">
        <f>_Intern!A1153</f>
        <v>C1</v>
      </c>
      <c r="B744" s="43">
        <f>_Intern!B1153</f>
        <v>3184</v>
      </c>
      <c r="C744" s="76" t="str">
        <f>_Intern!C1153</f>
        <v>Varizella-Zoster-Virus, 1 Keim oder 1. Keim</v>
      </c>
      <c r="D744" s="184"/>
      <c r="E744" s="176"/>
      <c r="F744" s="176"/>
      <c r="G744" s="176"/>
      <c r="H744" s="204"/>
    </row>
    <row r="745" spans="1:8" x14ac:dyDescent="0.35">
      <c r="A745" s="42" t="str">
        <f>_Intern!A1154</f>
        <v>C1</v>
      </c>
      <c r="B745" s="43">
        <f>_Intern!B1154</f>
        <v>3184.1</v>
      </c>
      <c r="C745" s="76" t="str">
        <f>_Intern!C1154</f>
        <v>Varizella-Zoster-Virus, zusätzlicher Keim</v>
      </c>
      <c r="D745" s="184"/>
      <c r="E745" s="176"/>
      <c r="F745" s="176"/>
      <c r="G745" s="176"/>
      <c r="H745" s="204"/>
    </row>
    <row r="746" spans="1:8" x14ac:dyDescent="0.35">
      <c r="A746" s="42" t="str">
        <f>_Intern!A1155</f>
        <v>C1</v>
      </c>
      <c r="B746" s="43">
        <f>_Intern!B1155</f>
        <v>3185</v>
      </c>
      <c r="C746" s="76" t="str">
        <f>_Intern!C1155</f>
        <v>Zyto-Zentrifugation in der Virologie</v>
      </c>
      <c r="D746" s="184"/>
      <c r="E746" s="176"/>
      <c r="F746" s="176"/>
      <c r="G746" s="176"/>
      <c r="H746" s="204"/>
    </row>
    <row r="747" spans="1:8" x14ac:dyDescent="0.35">
      <c r="A747" s="42" t="str">
        <f>_Intern!A1156</f>
        <v>C1</v>
      </c>
      <c r="B747" s="43">
        <f>_Intern!B1156</f>
        <v>3186</v>
      </c>
      <c r="C747" s="76" t="str">
        <f>_Intern!C1156</f>
        <v>SARS-Coronavirus-2 (SARS-CoV-2), 1 Keim oder 1. Keim</v>
      </c>
      <c r="D747" s="184"/>
      <c r="E747" s="176"/>
      <c r="F747" s="176"/>
      <c r="G747" s="176"/>
      <c r="H747" s="204"/>
    </row>
    <row r="748" spans="1:8" x14ac:dyDescent="0.35">
      <c r="A748" s="42" t="str">
        <f>_Intern!A1157</f>
        <v>C1</v>
      </c>
      <c r="B748" s="43">
        <f>_Intern!B1157</f>
        <v>3186.1</v>
      </c>
      <c r="C748" s="76" t="str">
        <f>_Intern!C1157</f>
        <v>SARS-Coronavirus-2 (SARS-CoV-2), zusätzlicher Keim</v>
      </c>
      <c r="D748" s="184"/>
      <c r="E748" s="176"/>
      <c r="F748" s="176"/>
      <c r="G748" s="176"/>
      <c r="H748" s="204"/>
    </row>
    <row r="749" spans="1:8" x14ac:dyDescent="0.35">
      <c r="A749" s="42" t="str">
        <f>_Intern!A1158</f>
        <v>C1</v>
      </c>
      <c r="B749" s="43">
        <f>_Intern!B1158</f>
        <v>3187</v>
      </c>
      <c r="C749" s="76" t="str">
        <f>_Intern!C1158</f>
        <v>Norovirus, 1 Keim oder 1. Keim</v>
      </c>
      <c r="D749" s="184"/>
      <c r="E749" s="176"/>
      <c r="F749" s="176"/>
      <c r="G749" s="176"/>
      <c r="H749" s="204"/>
    </row>
    <row r="750" spans="1:8" x14ac:dyDescent="0.35">
      <c r="A750" s="42" t="str">
        <f>_Intern!A1159</f>
        <v>C1</v>
      </c>
      <c r="B750" s="43">
        <f>_Intern!B1159</f>
        <v>3187.1</v>
      </c>
      <c r="C750" s="76" t="str">
        <f>_Intern!C1159</f>
        <v>Norovirus, zusätzlicher Keim</v>
      </c>
      <c r="D750" s="184"/>
      <c r="E750" s="176"/>
      <c r="F750" s="176"/>
      <c r="G750" s="176"/>
      <c r="H750" s="204"/>
    </row>
    <row r="751" spans="1:8" x14ac:dyDescent="0.35">
      <c r="A751" s="42" t="str">
        <f>_Intern!A1160</f>
        <v>C1</v>
      </c>
      <c r="B751" s="43">
        <f>_Intern!B1160</f>
        <v>3188</v>
      </c>
      <c r="C751" s="76" t="str">
        <f>_Intern!C1160</f>
        <v>SARS-Coronavirus-2 (SARS-CoV-2), Genotypisierung</v>
      </c>
      <c r="D751" s="184"/>
      <c r="E751" s="176"/>
      <c r="F751" s="176"/>
      <c r="G751" s="176"/>
      <c r="H751" s="204"/>
    </row>
    <row r="752" spans="1:8" x14ac:dyDescent="0.35">
      <c r="A752" s="42" t="str">
        <f>_Intern!A1161</f>
        <v>C1</v>
      </c>
      <c r="B752" s="43">
        <f>_Intern!B1161</f>
        <v>3189</v>
      </c>
      <c r="C752" s="76" t="str">
        <f>_Intern!C1161</f>
        <v>SARS-Coronavirus-2 (SARS-CoV-2), Ig oder IgG</v>
      </c>
      <c r="D752" s="184"/>
      <c r="E752" s="176"/>
      <c r="F752" s="176"/>
      <c r="G752" s="176"/>
      <c r="H752" s="204"/>
    </row>
    <row r="753" spans="1:8" x14ac:dyDescent="0.35">
      <c r="A753" s="42" t="str">
        <f>_Intern!A1162</f>
        <v>C1</v>
      </c>
      <c r="B753" s="43">
        <f>_Intern!B1162</f>
        <v>3191</v>
      </c>
      <c r="C753" s="76" t="str">
        <f>_Intern!C1162</f>
        <v>Affenpockenvirus (Monkeypox virus), 1 Keim oder 1. Keim</v>
      </c>
      <c r="D753" s="184"/>
      <c r="E753" s="176"/>
      <c r="F753" s="176"/>
      <c r="G753" s="176"/>
      <c r="H753" s="204"/>
    </row>
    <row r="754" spans="1:8" x14ac:dyDescent="0.35">
      <c r="A754" s="42" t="str">
        <f>_Intern!A1163</f>
        <v>C1</v>
      </c>
      <c r="B754" s="43">
        <f>_Intern!B1163</f>
        <v>3191.1</v>
      </c>
      <c r="C754" s="76" t="str">
        <f>_Intern!C1163</f>
        <v>Affenpockenvirus (Monkeypox virus), zusätzlicher Keim</v>
      </c>
      <c r="D754" s="184"/>
      <c r="E754" s="176"/>
      <c r="F754" s="176"/>
      <c r="G754" s="176"/>
      <c r="H754" s="204"/>
    </row>
    <row r="755" spans="1:8" x14ac:dyDescent="0.35">
      <c r="A755" s="42" t="str">
        <f>_Intern!A1164</f>
        <v>C2</v>
      </c>
      <c r="B755" s="43">
        <f>_Intern!B1164</f>
        <v>3300</v>
      </c>
      <c r="C755" s="76" t="str">
        <f>_Intern!C1164</f>
        <v>Auge/Ohr/Nasopharynx</v>
      </c>
      <c r="D755" s="184"/>
      <c r="E755" s="176"/>
      <c r="F755" s="176"/>
      <c r="G755" s="176"/>
      <c r="H755" s="204"/>
    </row>
    <row r="756" spans="1:8" x14ac:dyDescent="0.35">
      <c r="A756" s="42" t="str">
        <f>_Intern!A1165</f>
        <v>C2</v>
      </c>
      <c r="B756" s="43">
        <f>_Intern!B1165</f>
        <v>3301</v>
      </c>
      <c r="C756" s="76" t="str">
        <f>_Intern!C1165</f>
        <v>Auge/Ohr/Nasopharynx</v>
      </c>
      <c r="D756" s="184"/>
      <c r="E756" s="176"/>
      <c r="F756" s="176"/>
      <c r="G756" s="176"/>
      <c r="H756" s="204"/>
    </row>
    <row r="757" spans="1:8" x14ac:dyDescent="0.35">
      <c r="A757" s="42" t="str">
        <f>_Intern!A1166</f>
        <v>C2</v>
      </c>
      <c r="B757" s="43">
        <f>_Intern!B1166</f>
        <v>3302</v>
      </c>
      <c r="C757" s="76" t="str">
        <f>_Intern!C1166</f>
        <v>Biopsien/Gewebe, inkl. Anaerobier</v>
      </c>
      <c r="D757" s="184"/>
      <c r="E757" s="176"/>
      <c r="F757" s="176"/>
      <c r="G757" s="176"/>
      <c r="H757" s="204"/>
    </row>
    <row r="758" spans="1:8" x14ac:dyDescent="0.35">
      <c r="A758" s="42" t="str">
        <f>_Intern!A1167</f>
        <v>C2</v>
      </c>
      <c r="B758" s="43">
        <f>_Intern!B1167</f>
        <v>3303</v>
      </c>
      <c r="C758" s="76" t="str">
        <f>_Intern!C1167</f>
        <v>Biopsien/Gewebe, inkl. Anaerobier</v>
      </c>
      <c r="D758" s="184"/>
      <c r="E758" s="176"/>
      <c r="F758" s="176"/>
      <c r="G758" s="176"/>
      <c r="H758" s="204"/>
    </row>
    <row r="759" spans="1:8" x14ac:dyDescent="0.35">
      <c r="A759" s="42" t="str">
        <f>_Intern!A1168</f>
        <v>C2</v>
      </c>
      <c r="B759" s="43">
        <f>_Intern!B1168</f>
        <v>3304</v>
      </c>
      <c r="C759" s="76" t="str">
        <f>_Intern!C1168</f>
        <v>Blutkultur, inkl. Anaerobier-Nachweis</v>
      </c>
      <c r="D759" s="184"/>
      <c r="E759" s="176"/>
      <c r="F759" s="176"/>
      <c r="G759" s="176"/>
      <c r="H759" s="204"/>
    </row>
    <row r="760" spans="1:8" x14ac:dyDescent="0.35">
      <c r="A760" s="42" t="str">
        <f>_Intern!A1169</f>
        <v>C2</v>
      </c>
      <c r="B760" s="43">
        <f>_Intern!B1169</f>
        <v>3305</v>
      </c>
      <c r="C760" s="76" t="str">
        <f>_Intern!C1169</f>
        <v>Blutkultur, inkl. Anaerobier-Nachweis</v>
      </c>
      <c r="D760" s="184"/>
      <c r="E760" s="176"/>
      <c r="F760" s="176"/>
      <c r="G760" s="176"/>
      <c r="H760" s="204"/>
    </row>
    <row r="761" spans="1:8" x14ac:dyDescent="0.35">
      <c r="A761" s="42" t="str">
        <f>_Intern!A1170</f>
        <v>C2</v>
      </c>
      <c r="B761" s="43">
        <f>_Intern!B1170</f>
        <v>3306</v>
      </c>
      <c r="C761" s="76" t="str">
        <f>_Intern!C1170</f>
        <v>Blutkultur</v>
      </c>
      <c r="D761" s="184"/>
      <c r="E761" s="176"/>
      <c r="F761" s="176"/>
      <c r="G761" s="176"/>
      <c r="H761" s="204"/>
    </row>
    <row r="762" spans="1:8" x14ac:dyDescent="0.35">
      <c r="A762" s="42" t="str">
        <f>_Intern!A1171</f>
        <v>C2</v>
      </c>
      <c r="B762" s="43">
        <f>_Intern!B1171</f>
        <v>3307</v>
      </c>
      <c r="C762" s="76" t="str">
        <f>_Intern!C1171</f>
        <v>Blutkultur</v>
      </c>
      <c r="D762" s="184"/>
      <c r="E762" s="176"/>
      <c r="F762" s="176"/>
      <c r="G762" s="176"/>
      <c r="H762" s="204"/>
    </row>
    <row r="763" spans="1:8" x14ac:dyDescent="0.35">
      <c r="A763" s="42" t="str">
        <f>_Intern!A1172</f>
        <v>C2</v>
      </c>
      <c r="B763" s="43">
        <f>_Intern!B1172</f>
        <v>3308</v>
      </c>
      <c r="C763" s="76" t="str">
        <f>_Intern!C1172</f>
        <v>Blutkultur</v>
      </c>
      <c r="D763" s="184"/>
      <c r="E763" s="176"/>
      <c r="F763" s="176"/>
      <c r="G763" s="176"/>
      <c r="H763" s="204"/>
    </row>
    <row r="764" spans="1:8" x14ac:dyDescent="0.35">
      <c r="A764" s="42" t="str">
        <f>_Intern!A1173</f>
        <v>C2</v>
      </c>
      <c r="B764" s="43">
        <f>_Intern!B1173</f>
        <v>3309</v>
      </c>
      <c r="C764" s="76" t="str">
        <f>_Intern!C1173</f>
        <v>Bronchoalveoläre Lavage</v>
      </c>
      <c r="D764" s="184"/>
      <c r="E764" s="176"/>
      <c r="F764" s="176"/>
      <c r="G764" s="176"/>
      <c r="H764" s="204"/>
    </row>
    <row r="765" spans="1:8" x14ac:dyDescent="0.35">
      <c r="A765" s="42" t="str">
        <f>_Intern!A1174</f>
        <v>C2</v>
      </c>
      <c r="B765" s="43">
        <f>_Intern!B1174</f>
        <v>3310</v>
      </c>
      <c r="C765" s="76" t="str">
        <f>_Intern!C1174</f>
        <v>Bronchoalveoläre Lavage</v>
      </c>
      <c r="D765" s="184"/>
      <c r="E765" s="176"/>
      <c r="F765" s="176"/>
      <c r="G765" s="176"/>
      <c r="H765" s="204"/>
    </row>
    <row r="766" spans="1:8" x14ac:dyDescent="0.35">
      <c r="A766" s="42" t="str">
        <f>_Intern!A1175</f>
        <v>C2</v>
      </c>
      <c r="B766" s="43">
        <f>_Intern!B1175</f>
        <v>3311</v>
      </c>
      <c r="C766" s="76" t="str">
        <f>_Intern!C1175</f>
        <v>Intravaskulärer Katheter</v>
      </c>
      <c r="D766" s="184"/>
      <c r="E766" s="176"/>
      <c r="F766" s="176"/>
      <c r="G766" s="176"/>
      <c r="H766" s="204"/>
    </row>
    <row r="767" spans="1:8" x14ac:dyDescent="0.35">
      <c r="A767" s="42" t="str">
        <f>_Intern!A1176</f>
        <v>C2</v>
      </c>
      <c r="B767" s="43">
        <f>_Intern!B1176</f>
        <v>3312</v>
      </c>
      <c r="C767" s="76" t="str">
        <f>_Intern!C1176</f>
        <v>Intravaskulärer Katheter</v>
      </c>
      <c r="D767" s="184"/>
      <c r="E767" s="176"/>
      <c r="F767" s="176"/>
      <c r="G767" s="176"/>
      <c r="H767" s="204"/>
    </row>
    <row r="768" spans="1:8" x14ac:dyDescent="0.35">
      <c r="A768" s="42" t="str">
        <f>_Intern!A1177</f>
        <v>C2</v>
      </c>
      <c r="B768" s="43">
        <f>_Intern!B1177</f>
        <v>3313</v>
      </c>
      <c r="C768" s="76" t="str">
        <f>_Intern!C1177</f>
        <v>Liquor cerebrospinalis</v>
      </c>
      <c r="D768" s="184"/>
      <c r="E768" s="176"/>
      <c r="F768" s="176"/>
      <c r="G768" s="176"/>
      <c r="H768" s="204"/>
    </row>
    <row r="769" spans="1:8" x14ac:dyDescent="0.35">
      <c r="A769" s="42" t="str">
        <f>_Intern!A1178</f>
        <v>C2</v>
      </c>
      <c r="B769" s="43">
        <f>_Intern!B1178</f>
        <v>3314</v>
      </c>
      <c r="C769" s="76" t="str">
        <f>_Intern!C1178</f>
        <v>Liquor cerebrospinalis</v>
      </c>
      <c r="D769" s="184"/>
      <c r="E769" s="176"/>
      <c r="F769" s="176"/>
      <c r="G769" s="176"/>
      <c r="H769" s="204"/>
    </row>
    <row r="770" spans="1:8" x14ac:dyDescent="0.35">
      <c r="A770" s="42" t="str">
        <f>_Intern!A1179</f>
        <v>C2</v>
      </c>
      <c r="B770" s="43">
        <f>_Intern!B1179</f>
        <v>3315</v>
      </c>
      <c r="C770" s="76" t="str">
        <f>_Intern!C1179</f>
        <v>Peritoneal-Dialyse, inkl. Anaerobier</v>
      </c>
      <c r="D770" s="184"/>
      <c r="E770" s="176"/>
      <c r="F770" s="176"/>
      <c r="G770" s="176"/>
      <c r="H770" s="204"/>
    </row>
    <row r="771" spans="1:8" x14ac:dyDescent="0.35">
      <c r="A771" s="42" t="str">
        <f>_Intern!A1180</f>
        <v>C2</v>
      </c>
      <c r="B771" s="43">
        <f>_Intern!B1180</f>
        <v>3316</v>
      </c>
      <c r="C771" s="76" t="str">
        <f>_Intern!C1180</f>
        <v>Peritoneal-Dialyse, inkl. Anaerobier</v>
      </c>
      <c r="D771" s="184"/>
      <c r="E771" s="176"/>
      <c r="F771" s="176"/>
      <c r="G771" s="176"/>
      <c r="H771" s="204"/>
    </row>
    <row r="772" spans="1:8" x14ac:dyDescent="0.35">
      <c r="A772" s="42" t="str">
        <f>_Intern!A1181</f>
        <v>C2</v>
      </c>
      <c r="B772" s="43">
        <f>_Intern!B1181</f>
        <v>3317</v>
      </c>
      <c r="C772" s="76" t="str">
        <f>_Intern!C1181</f>
        <v>Punktion, inkl. Anaerobier</v>
      </c>
      <c r="D772" s="184"/>
      <c r="E772" s="176"/>
      <c r="F772" s="176"/>
      <c r="G772" s="176"/>
      <c r="H772" s="204"/>
    </row>
    <row r="773" spans="1:8" x14ac:dyDescent="0.35">
      <c r="A773" s="42" t="str">
        <f>_Intern!A1182</f>
        <v>C2</v>
      </c>
      <c r="B773" s="43">
        <f>_Intern!B1182</f>
        <v>3318</v>
      </c>
      <c r="C773" s="76" t="str">
        <f>_Intern!C1182</f>
        <v>Punktion, inkl. Anaerobier</v>
      </c>
      <c r="D773" s="184"/>
      <c r="E773" s="176"/>
      <c r="F773" s="176"/>
      <c r="G773" s="176"/>
      <c r="H773" s="204"/>
    </row>
    <row r="774" spans="1:8" x14ac:dyDescent="0.35">
      <c r="A774" s="42" t="str">
        <f>_Intern!A1183</f>
        <v>C2</v>
      </c>
      <c r="B774" s="43">
        <f>_Intern!B1183</f>
        <v>3319</v>
      </c>
      <c r="C774" s="76" t="str">
        <f>_Intern!C1183</f>
        <v>Rachenabstrich/Angina, Beta-hämolysierende Streptokokken</v>
      </c>
      <c r="D774" s="184"/>
      <c r="E774" s="176"/>
      <c r="F774" s="176"/>
      <c r="G774" s="176"/>
      <c r="H774" s="204"/>
    </row>
    <row r="775" spans="1:8" x14ac:dyDescent="0.35">
      <c r="A775" s="42" t="str">
        <f>_Intern!A1184</f>
        <v>C2</v>
      </c>
      <c r="B775" s="43">
        <f>_Intern!B1184</f>
        <v>3320</v>
      </c>
      <c r="C775" s="76" t="str">
        <f>_Intern!C1184</f>
        <v>Rachenabstrich/Angina, Beta-hämolysierende Streptokokken</v>
      </c>
      <c r="D775" s="184"/>
      <c r="E775" s="176"/>
      <c r="F775" s="176"/>
      <c r="G775" s="176"/>
      <c r="H775" s="204"/>
    </row>
    <row r="776" spans="1:8" x14ac:dyDescent="0.35">
      <c r="A776" s="42" t="str">
        <f>_Intern!A1185</f>
        <v>C2</v>
      </c>
      <c r="B776" s="43">
        <f>_Intern!B1185</f>
        <v>3322</v>
      </c>
      <c r="C776" s="76" t="str">
        <f>_Intern!C1185</f>
        <v>Sperma, ohne Mycoplasma, Ureaplasma</v>
      </c>
      <c r="D776" s="184"/>
      <c r="E776" s="176"/>
      <c r="F776" s="176"/>
      <c r="G776" s="176"/>
      <c r="H776" s="204"/>
    </row>
    <row r="777" spans="1:8" x14ac:dyDescent="0.35">
      <c r="A777" s="42" t="str">
        <f>_Intern!A1186</f>
        <v>C2</v>
      </c>
      <c r="B777" s="43">
        <f>_Intern!B1186</f>
        <v>3323</v>
      </c>
      <c r="C777" s="76" t="str">
        <f>_Intern!C1186</f>
        <v>Sperma, ohne Mycoplasma, Ureaplasma</v>
      </c>
      <c r="D777" s="184"/>
      <c r="E777" s="176"/>
      <c r="F777" s="176"/>
      <c r="G777" s="176"/>
      <c r="H777" s="204"/>
    </row>
    <row r="778" spans="1:8" x14ac:dyDescent="0.35">
      <c r="A778" s="42" t="str">
        <f>_Intern!A1187</f>
        <v>C2</v>
      </c>
      <c r="B778" s="43">
        <f>_Intern!B1187</f>
        <v>3324</v>
      </c>
      <c r="C778" s="76" t="str">
        <f>_Intern!C1187</f>
        <v>Sputum/Bronchialsekret</v>
      </c>
      <c r="D778" s="184"/>
      <c r="E778" s="176"/>
      <c r="F778" s="176"/>
      <c r="G778" s="176"/>
      <c r="H778" s="204"/>
    </row>
    <row r="779" spans="1:8" x14ac:dyDescent="0.35">
      <c r="A779" s="42" t="str">
        <f>_Intern!A1188</f>
        <v>C2</v>
      </c>
      <c r="B779" s="43">
        <f>_Intern!B1188</f>
        <v>3325</v>
      </c>
      <c r="C779" s="76" t="str">
        <f>_Intern!C1188</f>
        <v>Sputum/Bronchialsekret</v>
      </c>
      <c r="D779" s="184"/>
      <c r="E779" s="176"/>
      <c r="F779" s="176"/>
      <c r="G779" s="176"/>
      <c r="H779" s="204"/>
    </row>
    <row r="780" spans="1:8" x14ac:dyDescent="0.35">
      <c r="A780" s="42" t="str">
        <f>_Intern!A1189</f>
        <v>C2</v>
      </c>
      <c r="B780" s="43">
        <f>_Intern!B1189</f>
        <v>3326</v>
      </c>
      <c r="C780" s="76" t="str">
        <f>_Intern!C1189</f>
        <v>Stuhl, Salmonellen, Shigellen, Campylobacter</v>
      </c>
      <c r="D780" s="184"/>
      <c r="E780" s="176"/>
      <c r="F780" s="176"/>
      <c r="G780" s="176"/>
      <c r="H780" s="204"/>
    </row>
    <row r="781" spans="1:8" x14ac:dyDescent="0.35">
      <c r="A781" s="42" t="str">
        <f>_Intern!A1190</f>
        <v>C2</v>
      </c>
      <c r="B781" s="43">
        <f>_Intern!B1190</f>
        <v>3327</v>
      </c>
      <c r="C781" s="76" t="str">
        <f>_Intern!C1190</f>
        <v>Stuhl, Salmonellen, Shigellen, Campylobacter</v>
      </c>
      <c r="D781" s="184"/>
      <c r="E781" s="176"/>
      <c r="F781" s="176"/>
      <c r="G781" s="176"/>
      <c r="H781" s="204"/>
    </row>
    <row r="782" spans="1:8" x14ac:dyDescent="0.35">
      <c r="A782" s="42" t="str">
        <f>_Intern!A1191</f>
        <v>C2</v>
      </c>
      <c r="B782" s="43">
        <f>_Intern!B1191</f>
        <v>3328</v>
      </c>
      <c r="C782" s="76" t="str">
        <f>_Intern!C1191</f>
        <v>Ueberwachungskulturen</v>
      </c>
      <c r="D782" s="184"/>
      <c r="E782" s="176"/>
      <c r="F782" s="176"/>
      <c r="G782" s="176"/>
      <c r="H782" s="204"/>
    </row>
    <row r="783" spans="1:8" x14ac:dyDescent="0.35">
      <c r="A783" s="42" t="str">
        <f>_Intern!A1192</f>
        <v>C2</v>
      </c>
      <c r="B783" s="43">
        <f>_Intern!B1192</f>
        <v>3329</v>
      </c>
      <c r="C783" s="76" t="str">
        <f>_Intern!C1192</f>
        <v>Uebewachungskulturen</v>
      </c>
      <c r="D783" s="184"/>
      <c r="E783" s="176"/>
      <c r="F783" s="176"/>
      <c r="G783" s="176"/>
      <c r="H783" s="204"/>
    </row>
    <row r="784" spans="1:8" x14ac:dyDescent="0.35">
      <c r="A784" s="42" t="str">
        <f>_Intern!A1193</f>
        <v>C2</v>
      </c>
      <c r="B784" s="43">
        <f>_Intern!B1193</f>
        <v>3330</v>
      </c>
      <c r="C784" s="76" t="str">
        <f>_Intern!C1193</f>
        <v>Urin, Eintauch-Objektträger</v>
      </c>
      <c r="D784" s="184"/>
      <c r="E784" s="176"/>
      <c r="F784" s="176"/>
      <c r="G784" s="176"/>
      <c r="H784" s="204"/>
    </row>
    <row r="785" spans="1:8" x14ac:dyDescent="0.35">
      <c r="A785" s="42" t="str">
        <f>_Intern!A1194</f>
        <v>C2</v>
      </c>
      <c r="B785" s="43">
        <f>_Intern!B1194</f>
        <v>3331</v>
      </c>
      <c r="C785" s="76" t="str">
        <f>_Intern!C1194</f>
        <v>Urin, Eintauch-Objektträger</v>
      </c>
      <c r="D785" s="184"/>
      <c r="E785" s="176"/>
      <c r="F785" s="176"/>
      <c r="G785" s="176"/>
      <c r="H785" s="204"/>
    </row>
    <row r="786" spans="1:8" x14ac:dyDescent="0.35">
      <c r="A786" s="42" t="str">
        <f>_Intern!A1195</f>
        <v>C2</v>
      </c>
      <c r="B786" s="43">
        <f>_Intern!B1195</f>
        <v>3332</v>
      </c>
      <c r="C786" s="76" t="str">
        <f>_Intern!C1195</f>
        <v>Urin, nativ oder konserviert inkl. Keimzählung</v>
      </c>
      <c r="D786" s="184"/>
      <c r="E786" s="176"/>
      <c r="F786" s="176"/>
      <c r="G786" s="176"/>
      <c r="H786" s="204"/>
    </row>
    <row r="787" spans="1:8" x14ac:dyDescent="0.35">
      <c r="A787" s="42" t="str">
        <f>_Intern!A1196</f>
        <v>C2</v>
      </c>
      <c r="B787" s="43">
        <f>_Intern!B1196</f>
        <v>3333</v>
      </c>
      <c r="C787" s="76" t="str">
        <f>_Intern!C1196</f>
        <v>Urin, nativ oder konserviert inkl. Keimzählung</v>
      </c>
      <c r="D787" s="184"/>
      <c r="E787" s="176"/>
      <c r="F787" s="176"/>
      <c r="G787" s="176"/>
      <c r="H787" s="204"/>
    </row>
    <row r="788" spans="1:8" x14ac:dyDescent="0.35">
      <c r="A788" s="42" t="str">
        <f>_Intern!A1197</f>
        <v>C2</v>
      </c>
      <c r="B788" s="43">
        <f>_Intern!B1197</f>
        <v>3334</v>
      </c>
      <c r="C788" s="76" t="str">
        <f>_Intern!C1197</f>
        <v>Vagina/Zervix/Urethra, ohne Chlamydia, Mycoplasma, Ureaplasma</v>
      </c>
      <c r="D788" s="184"/>
      <c r="E788" s="176"/>
      <c r="F788" s="176"/>
      <c r="G788" s="176"/>
      <c r="H788" s="204"/>
    </row>
    <row r="789" spans="1:8" x14ac:dyDescent="0.35">
      <c r="A789" s="42" t="str">
        <f>_Intern!A1198</f>
        <v>C2</v>
      </c>
      <c r="B789" s="43">
        <f>_Intern!B1198</f>
        <v>3335</v>
      </c>
      <c r="C789" s="76" t="str">
        <f>_Intern!C1198</f>
        <v>Vagina/Zervix/Urethra, ohne Chlamydia, Mycoplasma, Ureaplasma</v>
      </c>
      <c r="D789" s="184"/>
      <c r="E789" s="176"/>
      <c r="F789" s="176"/>
      <c r="G789" s="176"/>
      <c r="H789" s="204"/>
    </row>
    <row r="790" spans="1:8" x14ac:dyDescent="0.35">
      <c r="A790" s="42" t="str">
        <f>_Intern!A1199</f>
        <v>C2</v>
      </c>
      <c r="B790" s="43">
        <f>_Intern!B1199</f>
        <v>3336</v>
      </c>
      <c r="C790" s="76" t="str">
        <f>_Intern!C1199</f>
        <v>Wunden, oberflächliche</v>
      </c>
      <c r="D790" s="184"/>
      <c r="E790" s="176"/>
      <c r="F790" s="176"/>
      <c r="G790" s="176"/>
      <c r="H790" s="204"/>
    </row>
    <row r="791" spans="1:8" x14ac:dyDescent="0.35">
      <c r="A791" s="42" t="str">
        <f>_Intern!A1200</f>
        <v>C2</v>
      </c>
      <c r="B791" s="43">
        <f>_Intern!B1200</f>
        <v>3337</v>
      </c>
      <c r="C791" s="76" t="str">
        <f>_Intern!C1200</f>
        <v>Wunden, oberflächliche</v>
      </c>
      <c r="D791" s="184"/>
      <c r="E791" s="176"/>
      <c r="F791" s="176"/>
      <c r="G791" s="176"/>
      <c r="H791" s="204"/>
    </row>
    <row r="792" spans="1:8" x14ac:dyDescent="0.35">
      <c r="A792" s="42" t="str">
        <f>_Intern!A1201</f>
        <v>C2</v>
      </c>
      <c r="B792" s="43">
        <f>_Intern!B1201</f>
        <v>3338</v>
      </c>
      <c r="C792" s="76" t="str">
        <f>_Intern!C1201</f>
        <v>Wunden, tiefe, inkl. Anaerobier</v>
      </c>
      <c r="D792" s="184"/>
      <c r="E792" s="176"/>
      <c r="F792" s="176"/>
      <c r="G792" s="176"/>
      <c r="H792" s="204"/>
    </row>
    <row r="793" spans="1:8" x14ac:dyDescent="0.35">
      <c r="A793" s="42" t="str">
        <f>_Intern!A1202</f>
        <v>C2</v>
      </c>
      <c r="B793" s="43">
        <f>_Intern!B1202</f>
        <v>3339</v>
      </c>
      <c r="C793" s="76" t="str">
        <f>_Intern!C1202</f>
        <v>Wunden, tiefe, inkl. Anaerobier</v>
      </c>
      <c r="D793" s="184"/>
      <c r="E793" s="176"/>
      <c r="F793" s="176"/>
      <c r="G793" s="176"/>
      <c r="H793" s="204"/>
    </row>
    <row r="794" spans="1:8" x14ac:dyDescent="0.35">
      <c r="A794" s="42" t="str">
        <f>_Intern!A1203</f>
        <v>C2</v>
      </c>
      <c r="B794" s="43">
        <f>_Intern!B1203</f>
        <v>3340</v>
      </c>
      <c r="C794" s="76" t="str">
        <f>_Intern!C1203</f>
        <v>Nachweis eines bestimmten Bakteriums</v>
      </c>
      <c r="D794" s="184"/>
      <c r="E794" s="176"/>
      <c r="F794" s="176"/>
      <c r="G794" s="176"/>
      <c r="H794" s="204"/>
    </row>
    <row r="795" spans="1:8" x14ac:dyDescent="0.35">
      <c r="A795" s="42" t="str">
        <f>_Intern!A1204</f>
        <v>C2</v>
      </c>
      <c r="B795" s="43">
        <f>_Intern!B1204</f>
        <v>3341</v>
      </c>
      <c r="C795" s="76" t="str">
        <f>_Intern!C1204</f>
        <v>Nachweis eines bestimmten Bakteriums</v>
      </c>
      <c r="D795" s="184"/>
      <c r="E795" s="176"/>
      <c r="F795" s="176"/>
      <c r="G795" s="176"/>
      <c r="H795" s="204"/>
    </row>
    <row r="796" spans="1:8" x14ac:dyDescent="0.35">
      <c r="A796" s="42" t="str">
        <f>_Intern!A1205</f>
        <v>C2</v>
      </c>
      <c r="B796" s="43">
        <f>_Intern!B1205</f>
        <v>3342</v>
      </c>
      <c r="C796" s="76" t="str">
        <f>_Intern!C1205</f>
        <v>Zusätzlicher Nachweis eines bestimmten Keimes, wenn ausdrücklich verlangt</v>
      </c>
      <c r="D796" s="184"/>
      <c r="E796" s="176"/>
      <c r="F796" s="176"/>
      <c r="G796" s="176"/>
      <c r="H796" s="204"/>
    </row>
    <row r="797" spans="1:8" x14ac:dyDescent="0.35">
      <c r="A797" s="42" t="str">
        <f>_Intern!A1206</f>
        <v>C2</v>
      </c>
      <c r="B797" s="43">
        <f>_Intern!B1206</f>
        <v>3343</v>
      </c>
      <c r="C797" s="76" t="str">
        <f>_Intern!C1206</f>
        <v>Zusätzlicher Nachweis eines bestimmten Keimes, wenn ausdrücklich verlangt</v>
      </c>
      <c r="D797" s="184"/>
      <c r="E797" s="176"/>
      <c r="F797" s="176"/>
      <c r="G797" s="176"/>
      <c r="H797" s="204"/>
    </row>
    <row r="798" spans="1:8" x14ac:dyDescent="0.35">
      <c r="A798" s="42" t="str">
        <f>_Intern!A1207</f>
        <v>C2</v>
      </c>
      <c r="B798" s="43">
        <f>_Intern!B1207</f>
        <v>3344</v>
      </c>
      <c r="C798" s="76" t="str">
        <f>_Intern!C1207</f>
        <v>Quantitative Bakteriologie</v>
      </c>
      <c r="D798" s="184"/>
      <c r="E798" s="176"/>
      <c r="F798" s="176"/>
      <c r="G798" s="176"/>
      <c r="H798" s="204"/>
    </row>
    <row r="799" spans="1:8" x14ac:dyDescent="0.35">
      <c r="A799" s="42" t="str">
        <f>_Intern!A1208</f>
        <v>C2</v>
      </c>
      <c r="B799" s="43">
        <f>_Intern!B1208</f>
        <v>3345</v>
      </c>
      <c r="C799" s="76" t="str">
        <f>_Intern!C1208</f>
        <v>Minimale Hemmkonzentration (MHK)</v>
      </c>
      <c r="D799" s="184"/>
      <c r="E799" s="176"/>
      <c r="F799" s="176"/>
      <c r="G799" s="176"/>
      <c r="H799" s="204"/>
    </row>
    <row r="800" spans="1:8" x14ac:dyDescent="0.35">
      <c r="A800" s="42" t="str">
        <f>_Intern!A1209</f>
        <v>C2</v>
      </c>
      <c r="B800" s="43">
        <f>_Intern!B1209</f>
        <v>3346</v>
      </c>
      <c r="C800" s="76" t="str">
        <f>_Intern!C1209</f>
        <v>Minimale Hemmkonzentration (MHK)</v>
      </c>
      <c r="D800" s="184"/>
      <c r="E800" s="176"/>
      <c r="F800" s="176"/>
      <c r="G800" s="176"/>
      <c r="H800" s="204"/>
    </row>
    <row r="801" spans="1:8" ht="29" x14ac:dyDescent="0.35">
      <c r="A801" s="42" t="str">
        <f>_Intern!A1210</f>
        <v>C2</v>
      </c>
      <c r="B801" s="43">
        <f>_Intern!B1210</f>
        <v>3347</v>
      </c>
      <c r="C801" s="76" t="str">
        <f>_Intern!C1210</f>
        <v>Minimale Hemmkonzentration (MHK) und minimale bakterizide Konzentration (MBK)</v>
      </c>
      <c r="D801" s="184"/>
      <c r="E801" s="176"/>
      <c r="F801" s="176"/>
      <c r="G801" s="176"/>
      <c r="H801" s="204"/>
    </row>
    <row r="802" spans="1:8" ht="43.5" x14ac:dyDescent="0.35">
      <c r="A802" s="42" t="str">
        <f>_Intern!A1211</f>
        <v>C2</v>
      </c>
      <c r="B802" s="43">
        <f>_Intern!B1211</f>
        <v>3349</v>
      </c>
      <c r="C802" s="76" t="str">
        <f>_Intern!C1211</f>
        <v>Spezielle bakterielle Resistenz- oder Pathogenitätsfaktoren (Bsp. MRSA, Rifampicin-Resistenz etc.), 1 Resistenz- oder Pathogenitätsfaktor oder 1. Resistenz- oder Pathogenitätsfaktor</v>
      </c>
      <c r="D802" s="184"/>
      <c r="E802" s="176"/>
      <c r="F802" s="176"/>
      <c r="G802" s="176"/>
      <c r="H802" s="204"/>
    </row>
    <row r="803" spans="1:8" ht="29" x14ac:dyDescent="0.35">
      <c r="A803" s="42" t="str">
        <f>_Intern!A1212</f>
        <v>C2</v>
      </c>
      <c r="B803" s="43">
        <f>_Intern!B1212</f>
        <v>3349.1</v>
      </c>
      <c r="C803" s="76" t="str">
        <f>_Intern!C1212</f>
        <v>Spezielle bakterielle Resistenz- oder Pathogenitätsfaktoren (Bsp. MRSA, Rifampicin-Resistenz etc.), zusätzlicher Resistenz- oder Pathogenitätsfaktor</v>
      </c>
      <c r="D803" s="184"/>
      <c r="E803" s="176"/>
      <c r="F803" s="176"/>
      <c r="G803" s="176"/>
      <c r="H803" s="204"/>
    </row>
    <row r="804" spans="1:8" x14ac:dyDescent="0.35">
      <c r="A804" s="42" t="str">
        <f>_Intern!A1213</f>
        <v>C2</v>
      </c>
      <c r="B804" s="43">
        <f>_Intern!B1213</f>
        <v>3350</v>
      </c>
      <c r="C804" s="76" t="str">
        <f>_Intern!C1213</f>
        <v>Antibiogramm für Pilze</v>
      </c>
      <c r="D804" s="184"/>
      <c r="E804" s="176"/>
      <c r="F804" s="176"/>
      <c r="G804" s="176"/>
      <c r="H804" s="204"/>
    </row>
    <row r="805" spans="1:8" x14ac:dyDescent="0.35">
      <c r="A805" s="42" t="str">
        <f>_Intern!A1214</f>
        <v>C2</v>
      </c>
      <c r="B805" s="43">
        <f>_Intern!B1214</f>
        <v>3351</v>
      </c>
      <c r="C805" s="76" t="str">
        <f>_Intern!C1214</f>
        <v>Pilznachweis</v>
      </c>
      <c r="D805" s="184"/>
      <c r="E805" s="176"/>
      <c r="F805" s="176"/>
      <c r="G805" s="176"/>
      <c r="H805" s="204"/>
    </row>
    <row r="806" spans="1:8" x14ac:dyDescent="0.35">
      <c r="A806" s="42" t="str">
        <f>_Intern!A1215</f>
        <v>C2</v>
      </c>
      <c r="B806" s="43">
        <f>_Intern!B1215</f>
        <v>3352</v>
      </c>
      <c r="C806" s="76" t="str">
        <f>_Intern!C1215</f>
        <v>Pilznachweis</v>
      </c>
      <c r="D806" s="184"/>
      <c r="E806" s="176"/>
      <c r="F806" s="176"/>
      <c r="G806" s="176"/>
      <c r="H806" s="204"/>
    </row>
    <row r="807" spans="1:8" x14ac:dyDescent="0.35">
      <c r="A807" s="42" t="str">
        <f>_Intern!A1216</f>
        <v>C2</v>
      </c>
      <c r="B807" s="43">
        <f>_Intern!B1216</f>
        <v>3353</v>
      </c>
      <c r="C807" s="76" t="str">
        <f>_Intern!C1216</f>
        <v>Pilznachweis</v>
      </c>
      <c r="D807" s="184"/>
      <c r="E807" s="176"/>
      <c r="F807" s="176"/>
      <c r="G807" s="176"/>
      <c r="H807" s="204"/>
    </row>
    <row r="808" spans="1:8" x14ac:dyDescent="0.35">
      <c r="A808" s="42" t="str">
        <f>_Intern!A1217</f>
        <v>C2</v>
      </c>
      <c r="B808" s="43">
        <f>_Intern!B1217</f>
        <v>3354</v>
      </c>
      <c r="C808" s="76" t="str">
        <f>_Intern!C1217</f>
        <v>Pilznachweis</v>
      </c>
      <c r="D808" s="184"/>
      <c r="E808" s="176"/>
      <c r="F808" s="176"/>
      <c r="G808" s="176"/>
      <c r="H808" s="204"/>
    </row>
    <row r="809" spans="1:8" x14ac:dyDescent="0.35">
      <c r="A809" s="42" t="str">
        <f>_Intern!A1218</f>
        <v>C2</v>
      </c>
      <c r="B809" s="43">
        <f>_Intern!B1218</f>
        <v>3355</v>
      </c>
      <c r="C809" s="76" t="str">
        <f>_Intern!C1218</f>
        <v>Pilznachweis</v>
      </c>
      <c r="D809" s="184"/>
      <c r="E809" s="176"/>
      <c r="F809" s="176"/>
      <c r="G809" s="176"/>
      <c r="H809" s="204"/>
    </row>
    <row r="810" spans="1:8" x14ac:dyDescent="0.35">
      <c r="A810" s="42" t="str">
        <f>_Intern!A1219</f>
        <v>C2</v>
      </c>
      <c r="B810" s="43">
        <f>_Intern!B1219</f>
        <v>3356</v>
      </c>
      <c r="C810" s="76" t="str">
        <f>_Intern!C1219</f>
        <v>Immunologische Färbung</v>
      </c>
      <c r="D810" s="184"/>
      <c r="E810" s="176"/>
      <c r="F810" s="176"/>
      <c r="G810" s="176"/>
      <c r="H810" s="204"/>
    </row>
    <row r="811" spans="1:8" x14ac:dyDescent="0.35">
      <c r="A811" s="42" t="str">
        <f>_Intern!A1220</f>
        <v>C2</v>
      </c>
      <c r="B811" s="43">
        <f>_Intern!B1220</f>
        <v>3357</v>
      </c>
      <c r="C811" s="76" t="str">
        <f>_Intern!C1220</f>
        <v>Traditionelle Mikroskopie</v>
      </c>
      <c r="D811" s="184"/>
      <c r="E811" s="176"/>
      <c r="F811" s="176"/>
      <c r="G811" s="176"/>
      <c r="H811" s="204"/>
    </row>
    <row r="812" spans="1:8" x14ac:dyDescent="0.35">
      <c r="A812" s="42" t="str">
        <f>_Intern!A1221</f>
        <v>C2</v>
      </c>
      <c r="B812" s="43">
        <f>_Intern!B1221</f>
        <v>3358</v>
      </c>
      <c r="C812" s="76" t="str">
        <f>_Intern!C1221</f>
        <v>Spezielle Mikroskopie</v>
      </c>
      <c r="D812" s="184"/>
      <c r="E812" s="176"/>
      <c r="F812" s="176"/>
      <c r="G812" s="176"/>
      <c r="H812" s="204"/>
    </row>
    <row r="813" spans="1:8" x14ac:dyDescent="0.35">
      <c r="A813" s="42" t="str">
        <f>_Intern!A1222</f>
        <v>C2</v>
      </c>
      <c r="B813" s="43">
        <f>_Intern!B1222</f>
        <v>3359</v>
      </c>
      <c r="C813" s="76" t="str">
        <f>_Intern!C1222</f>
        <v>Zyto-Zentrifugation in der Bakteriologie/Mykologie</v>
      </c>
      <c r="D813" s="184"/>
      <c r="E813" s="176"/>
      <c r="F813" s="176"/>
      <c r="G813" s="176"/>
      <c r="H813" s="204"/>
    </row>
    <row r="814" spans="1:8" x14ac:dyDescent="0.35">
      <c r="A814" s="42" t="str">
        <f>_Intern!A1223</f>
        <v>C2</v>
      </c>
      <c r="B814" s="43">
        <f>_Intern!B1223</f>
        <v>3360</v>
      </c>
      <c r="C814" s="76" t="str">
        <f>_Intern!C1223</f>
        <v>Aspergillus, Ig</v>
      </c>
      <c r="D814" s="184"/>
      <c r="E814" s="176"/>
      <c r="F814" s="176"/>
      <c r="G814" s="176"/>
      <c r="H814" s="204"/>
    </row>
    <row r="815" spans="1:8" x14ac:dyDescent="0.35">
      <c r="A815" s="42" t="str">
        <f>_Intern!A1224</f>
        <v>C2</v>
      </c>
      <c r="B815" s="43">
        <f>_Intern!B1224</f>
        <v>3361</v>
      </c>
      <c r="C815" s="76" t="str">
        <f>_Intern!C1224</f>
        <v>Aspergillus, Galaktomannan-Antigen-Nachweis</v>
      </c>
      <c r="D815" s="184"/>
      <c r="E815" s="176"/>
      <c r="F815" s="176"/>
      <c r="G815" s="176"/>
      <c r="H815" s="204"/>
    </row>
    <row r="816" spans="1:8" x14ac:dyDescent="0.35">
      <c r="A816" s="42" t="str">
        <f>_Intern!A1225</f>
        <v>C2</v>
      </c>
      <c r="B816" s="43">
        <f>_Intern!B1225</f>
        <v>3362</v>
      </c>
      <c r="C816" s="76" t="str">
        <f>_Intern!C1225</f>
        <v>Aspergillus, 1 Keim oder 1. Keim</v>
      </c>
      <c r="D816" s="184"/>
      <c r="E816" s="176"/>
      <c r="F816" s="176"/>
      <c r="G816" s="176"/>
      <c r="H816" s="204"/>
    </row>
    <row r="817" spans="1:8" x14ac:dyDescent="0.35">
      <c r="A817" s="42" t="str">
        <f>_Intern!A1226</f>
        <v>C2</v>
      </c>
      <c r="B817" s="43">
        <f>_Intern!B1226</f>
        <v>3362.1</v>
      </c>
      <c r="C817" s="76" t="str">
        <f>_Intern!C1226</f>
        <v>Aspergillus, zusätzlicher Keim</v>
      </c>
      <c r="D817" s="184"/>
      <c r="E817" s="176"/>
      <c r="F817" s="176"/>
      <c r="G817" s="176"/>
      <c r="H817" s="204"/>
    </row>
    <row r="818" spans="1:8" x14ac:dyDescent="0.35">
      <c r="A818" s="42" t="str">
        <f>_Intern!A1227</f>
        <v>C2</v>
      </c>
      <c r="B818" s="43">
        <f>_Intern!B1227</f>
        <v>3363</v>
      </c>
      <c r="C818" s="76" t="str">
        <f>_Intern!C1227</f>
        <v>Bartonella henselae oder Bartonella quintana, 1 Keim oder 1. Keim</v>
      </c>
      <c r="D818" s="184"/>
      <c r="E818" s="176"/>
      <c r="F818" s="176"/>
      <c r="G818" s="176"/>
      <c r="H818" s="204"/>
    </row>
    <row r="819" spans="1:8" x14ac:dyDescent="0.35">
      <c r="A819" s="42" t="str">
        <f>_Intern!A1228</f>
        <v>C2</v>
      </c>
      <c r="B819" s="43">
        <f>_Intern!B1228</f>
        <v>3363.1</v>
      </c>
      <c r="C819" s="76" t="str">
        <f>_Intern!C1228</f>
        <v>Bartonella henselae oder Bartonella quintana, zusätzlicher Keim</v>
      </c>
      <c r="D819" s="184"/>
      <c r="E819" s="176"/>
      <c r="F819" s="176"/>
      <c r="G819" s="176"/>
      <c r="H819" s="204"/>
    </row>
    <row r="820" spans="1:8" x14ac:dyDescent="0.35">
      <c r="A820" s="42" t="str">
        <f>_Intern!A1229</f>
        <v>C2</v>
      </c>
      <c r="B820" s="43">
        <f>_Intern!B1229</f>
        <v>3364</v>
      </c>
      <c r="C820" s="76" t="str">
        <f>_Intern!C1229</f>
        <v>Blastomyces dermatitidis, Ig</v>
      </c>
      <c r="D820" s="184"/>
      <c r="E820" s="176"/>
      <c r="F820" s="176"/>
      <c r="G820" s="176"/>
      <c r="H820" s="204"/>
    </row>
    <row r="821" spans="1:8" x14ac:dyDescent="0.35">
      <c r="A821" s="42" t="str">
        <f>_Intern!A1230</f>
        <v>C2</v>
      </c>
      <c r="B821" s="43">
        <f>_Intern!B1230</f>
        <v>3365</v>
      </c>
      <c r="C821" s="76" t="str">
        <f>_Intern!C1230</f>
        <v>Bordetella pertussis</v>
      </c>
      <c r="D821" s="184"/>
      <c r="E821" s="176"/>
      <c r="F821" s="176"/>
      <c r="G821" s="176"/>
      <c r="H821" s="204"/>
    </row>
    <row r="822" spans="1:8" x14ac:dyDescent="0.35">
      <c r="A822" s="42" t="str">
        <f>_Intern!A1231</f>
        <v>C2</v>
      </c>
      <c r="B822" s="43">
        <f>_Intern!B1231</f>
        <v>3366</v>
      </c>
      <c r="C822" s="76" t="str">
        <f>_Intern!C1231</f>
        <v>Bordetella pertussis</v>
      </c>
      <c r="D822" s="184"/>
      <c r="E822" s="176"/>
      <c r="F822" s="176"/>
      <c r="G822" s="176"/>
      <c r="H822" s="204"/>
    </row>
    <row r="823" spans="1:8" x14ac:dyDescent="0.35">
      <c r="A823" s="42" t="str">
        <f>_Intern!A1232</f>
        <v>C2</v>
      </c>
      <c r="B823" s="43">
        <f>_Intern!B1232</f>
        <v>3368</v>
      </c>
      <c r="C823" s="76" t="str">
        <f>_Intern!C1232</f>
        <v>Bordetella pertussis, 1 Keim oder 1. Keim</v>
      </c>
      <c r="D823" s="184"/>
      <c r="E823" s="176"/>
      <c r="F823" s="176"/>
      <c r="G823" s="176"/>
      <c r="H823" s="204"/>
    </row>
    <row r="824" spans="1:8" x14ac:dyDescent="0.35">
      <c r="A824" s="42" t="str">
        <f>_Intern!A1233</f>
        <v>C2</v>
      </c>
      <c r="B824" s="43">
        <f>_Intern!B1233</f>
        <v>3368.1</v>
      </c>
      <c r="C824" s="76" t="str">
        <f>_Intern!C1233</f>
        <v>Bordetella pertussis, zusätzlicher Keim</v>
      </c>
      <c r="D824" s="184"/>
      <c r="E824" s="176"/>
      <c r="F824" s="176"/>
      <c r="G824" s="176"/>
      <c r="H824" s="204"/>
    </row>
    <row r="825" spans="1:8" x14ac:dyDescent="0.35">
      <c r="A825" s="42" t="str">
        <f>_Intern!A1234</f>
        <v>C2</v>
      </c>
      <c r="B825" s="43">
        <f>_Intern!B1234</f>
        <v>3370</v>
      </c>
      <c r="C825" s="76" t="str">
        <f>_Intern!C1234</f>
        <v>Bordetella pertussis, FHA, IgG</v>
      </c>
      <c r="D825" s="184"/>
      <c r="E825" s="176"/>
      <c r="F825" s="176"/>
      <c r="G825" s="176"/>
      <c r="H825" s="204"/>
    </row>
    <row r="826" spans="1:8" x14ac:dyDescent="0.35">
      <c r="A826" s="42" t="str">
        <f>_Intern!A1235</f>
        <v>C2</v>
      </c>
      <c r="B826" s="43">
        <f>_Intern!B1235</f>
        <v>3371</v>
      </c>
      <c r="C826" s="76" t="str">
        <f>_Intern!C1235</f>
        <v>Bordetella pertussis, FHA, IgA</v>
      </c>
      <c r="D826" s="184"/>
      <c r="E826" s="176"/>
      <c r="F826" s="176"/>
      <c r="G826" s="176"/>
      <c r="H826" s="204"/>
    </row>
    <row r="827" spans="1:8" x14ac:dyDescent="0.35">
      <c r="A827" s="42" t="str">
        <f>_Intern!A1236</f>
        <v>C2</v>
      </c>
      <c r="B827" s="43">
        <f>_Intern!B1236</f>
        <v>3372</v>
      </c>
      <c r="C827" s="76" t="str">
        <f>_Intern!C1236</f>
        <v>Bordetella pertussis, Toxin, IgG</v>
      </c>
      <c r="D827" s="184"/>
      <c r="E827" s="176"/>
      <c r="F827" s="176"/>
      <c r="G827" s="176"/>
      <c r="H827" s="204"/>
    </row>
    <row r="828" spans="1:8" x14ac:dyDescent="0.35">
      <c r="A828" s="42" t="str">
        <f>_Intern!A1237</f>
        <v>C2</v>
      </c>
      <c r="B828" s="43">
        <f>_Intern!B1237</f>
        <v>3373</v>
      </c>
      <c r="C828" s="76" t="str">
        <f>_Intern!C1237</f>
        <v>Bordetella pertussis, Toxin, IgA</v>
      </c>
      <c r="D828" s="184"/>
      <c r="E828" s="176"/>
      <c r="F828" s="176"/>
      <c r="G828" s="176"/>
      <c r="H828" s="204"/>
    </row>
    <row r="829" spans="1:8" x14ac:dyDescent="0.35">
      <c r="A829" s="42" t="str">
        <f>_Intern!A1238</f>
        <v>C2</v>
      </c>
      <c r="B829" s="43">
        <f>_Intern!B1238</f>
        <v>3374</v>
      </c>
      <c r="C829" s="76" t="str">
        <f>_Intern!C1238</f>
        <v>Borrelia burgdorferi sensu lato, Ig oder IgG</v>
      </c>
      <c r="D829" s="184"/>
      <c r="E829" s="176"/>
      <c r="F829" s="176"/>
      <c r="G829" s="176"/>
      <c r="H829" s="204"/>
    </row>
    <row r="830" spans="1:8" x14ac:dyDescent="0.35">
      <c r="A830" s="42" t="str">
        <f>_Intern!A1239</f>
        <v>C2</v>
      </c>
      <c r="B830" s="43">
        <f>_Intern!B1239</f>
        <v>3375</v>
      </c>
      <c r="C830" s="76" t="str">
        <f>_Intern!C1239</f>
        <v>Borrelia burgdorferi sensu lato, IgM</v>
      </c>
      <c r="D830" s="184"/>
      <c r="E830" s="176"/>
      <c r="F830" s="176"/>
      <c r="G830" s="176"/>
      <c r="H830" s="204"/>
    </row>
    <row r="831" spans="1:8" x14ac:dyDescent="0.35">
      <c r="A831" s="42" t="str">
        <f>_Intern!A1240</f>
        <v>C2</v>
      </c>
      <c r="B831" s="43">
        <f>_Intern!B1240</f>
        <v>3376</v>
      </c>
      <c r="C831" s="76" t="str">
        <f>_Intern!C1240</f>
        <v>Borrelia burgdorferi sensu lato, IgG-Spezifizierung</v>
      </c>
      <c r="D831" s="184"/>
      <c r="E831" s="176"/>
      <c r="F831" s="176"/>
      <c r="G831" s="176"/>
      <c r="H831" s="204"/>
    </row>
    <row r="832" spans="1:8" x14ac:dyDescent="0.35">
      <c r="A832" s="42" t="str">
        <f>_Intern!A1241</f>
        <v>C2</v>
      </c>
      <c r="B832" s="43">
        <f>_Intern!B1241</f>
        <v>3377</v>
      </c>
      <c r="C832" s="76" t="str">
        <f>_Intern!C1241</f>
        <v>Borrelia burgdorferi sensu lato, IgM-Spezifizierung</v>
      </c>
      <c r="D832" s="184"/>
      <c r="E832" s="176"/>
      <c r="F832" s="176"/>
      <c r="G832" s="176"/>
      <c r="H832" s="204"/>
    </row>
    <row r="833" spans="1:8" x14ac:dyDescent="0.35">
      <c r="A833" s="42" t="str">
        <f>_Intern!A1242</f>
        <v>C2</v>
      </c>
      <c r="B833" s="43">
        <f>_Intern!B1242</f>
        <v>3378</v>
      </c>
      <c r="C833" s="76" t="str">
        <f>_Intern!C1242</f>
        <v>Borrelia burgdorferi sensu lato, 1 Keim oder 1. Keim</v>
      </c>
      <c r="D833" s="184"/>
      <c r="E833" s="176"/>
      <c r="F833" s="176"/>
      <c r="G833" s="176"/>
      <c r="H833" s="204"/>
    </row>
    <row r="834" spans="1:8" x14ac:dyDescent="0.35">
      <c r="A834" s="42" t="str">
        <f>_Intern!A1243</f>
        <v>C2</v>
      </c>
      <c r="B834" s="43">
        <f>_Intern!B1243</f>
        <v>3378.1</v>
      </c>
      <c r="C834" s="76" t="str">
        <f>_Intern!C1243</f>
        <v>Borrelia burgdorferi sensu lato, zusätzlicher Keim</v>
      </c>
      <c r="D834" s="184"/>
      <c r="E834" s="176"/>
      <c r="F834" s="176"/>
      <c r="G834" s="176"/>
      <c r="H834" s="204"/>
    </row>
    <row r="835" spans="1:8" x14ac:dyDescent="0.35">
      <c r="A835" s="42" t="str">
        <f>_Intern!A1244</f>
        <v>C2</v>
      </c>
      <c r="B835" s="43">
        <f>_Intern!B1244</f>
        <v>3379</v>
      </c>
      <c r="C835" s="76" t="str">
        <f>_Intern!C1244</f>
        <v>Botulinus-Toxin</v>
      </c>
      <c r="D835" s="184"/>
      <c r="E835" s="176"/>
      <c r="F835" s="176"/>
      <c r="G835" s="176"/>
      <c r="H835" s="204"/>
    </row>
    <row r="836" spans="1:8" x14ac:dyDescent="0.35">
      <c r="A836" s="42" t="str">
        <f>_Intern!A1245</f>
        <v>C2</v>
      </c>
      <c r="B836" s="43">
        <f>_Intern!B1245</f>
        <v>3380</v>
      </c>
      <c r="C836" s="76" t="str">
        <f>_Intern!C1245</f>
        <v>Brucella, Ig</v>
      </c>
      <c r="D836" s="184"/>
      <c r="E836" s="176"/>
      <c r="F836" s="176"/>
      <c r="G836" s="176"/>
      <c r="H836" s="204"/>
    </row>
    <row r="837" spans="1:8" x14ac:dyDescent="0.35">
      <c r="A837" s="42" t="str">
        <f>_Intern!A1246</f>
        <v>C2</v>
      </c>
      <c r="B837" s="43">
        <f>_Intern!B1246</f>
        <v>3381</v>
      </c>
      <c r="C837" s="76" t="str">
        <f>_Intern!C1246</f>
        <v>Brucella, Ig</v>
      </c>
      <c r="D837" s="184"/>
      <c r="E837" s="176"/>
      <c r="F837" s="176"/>
      <c r="G837" s="176"/>
      <c r="H837" s="204"/>
    </row>
    <row r="838" spans="1:8" x14ac:dyDescent="0.35">
      <c r="A838" s="42" t="str">
        <f>_Intern!A1247</f>
        <v>C2</v>
      </c>
      <c r="B838" s="43">
        <f>_Intern!B1247</f>
        <v>3383</v>
      </c>
      <c r="C838" s="76" t="str">
        <f>_Intern!C1247</f>
        <v>Campylobacter spp., IgG</v>
      </c>
      <c r="D838" s="184"/>
      <c r="E838" s="176"/>
      <c r="F838" s="176"/>
      <c r="G838" s="176"/>
      <c r="H838" s="204"/>
    </row>
    <row r="839" spans="1:8" x14ac:dyDescent="0.35">
      <c r="A839" s="42" t="str">
        <f>_Intern!A1248</f>
        <v>C2</v>
      </c>
      <c r="B839" s="43">
        <f>_Intern!B1248</f>
        <v>3385</v>
      </c>
      <c r="C839" s="76" t="str">
        <f>_Intern!C1248</f>
        <v>Campylobacter spp., IgA</v>
      </c>
      <c r="D839" s="184"/>
      <c r="E839" s="176"/>
      <c r="F839" s="176"/>
      <c r="G839" s="176"/>
      <c r="H839" s="204"/>
    </row>
    <row r="840" spans="1:8" x14ac:dyDescent="0.35">
      <c r="A840" s="42" t="str">
        <f>_Intern!A1249</f>
        <v>C2</v>
      </c>
      <c r="B840" s="43">
        <f>_Intern!B1249</f>
        <v>3386</v>
      </c>
      <c r="C840" s="76" t="str">
        <f>_Intern!C1249</f>
        <v>Candida Spezies Ig</v>
      </c>
      <c r="D840" s="184"/>
      <c r="E840" s="176"/>
      <c r="F840" s="176"/>
      <c r="G840" s="176"/>
      <c r="H840" s="204"/>
    </row>
    <row r="841" spans="1:8" x14ac:dyDescent="0.35">
      <c r="A841" s="42" t="str">
        <f>_Intern!A1250</f>
        <v>C2</v>
      </c>
      <c r="B841" s="43">
        <f>_Intern!B1250</f>
        <v>3387</v>
      </c>
      <c r="C841" s="76" t="str">
        <f>_Intern!C1250</f>
        <v>Chlamydia pneumoniae, IgG</v>
      </c>
      <c r="D841" s="184"/>
      <c r="E841" s="176"/>
      <c r="F841" s="176"/>
      <c r="G841" s="176"/>
      <c r="H841" s="204"/>
    </row>
    <row r="842" spans="1:8" x14ac:dyDescent="0.35">
      <c r="A842" s="42" t="str">
        <f>_Intern!A1251</f>
        <v>C2</v>
      </c>
      <c r="B842" s="43">
        <f>_Intern!B1251</f>
        <v>3388</v>
      </c>
      <c r="C842" s="76" t="str">
        <f>_Intern!C1251</f>
        <v>Chlamydia pneumoniae, IgM</v>
      </c>
      <c r="D842" s="184"/>
      <c r="E842" s="176"/>
      <c r="F842" s="176"/>
      <c r="G842" s="176"/>
      <c r="H842" s="204"/>
    </row>
    <row r="843" spans="1:8" x14ac:dyDescent="0.35">
      <c r="A843" s="42" t="str">
        <f>_Intern!A1252</f>
        <v>C2</v>
      </c>
      <c r="B843" s="43">
        <f>_Intern!B1252</f>
        <v>3389</v>
      </c>
      <c r="C843" s="76" t="str">
        <f>_Intern!C1252</f>
        <v>Chlamydia psittaci, IgG</v>
      </c>
      <c r="D843" s="184"/>
      <c r="E843" s="176"/>
      <c r="F843" s="176"/>
      <c r="G843" s="176"/>
      <c r="H843" s="204"/>
    </row>
    <row r="844" spans="1:8" x14ac:dyDescent="0.35">
      <c r="A844" s="42" t="str">
        <f>_Intern!A1253</f>
        <v>C2</v>
      </c>
      <c r="B844" s="43">
        <f>_Intern!B1253</f>
        <v>3390</v>
      </c>
      <c r="C844" s="76" t="str">
        <f>_Intern!C1253</f>
        <v>Chlamydia psittaci, IgM</v>
      </c>
      <c r="D844" s="184"/>
      <c r="E844" s="176"/>
      <c r="F844" s="176"/>
      <c r="G844" s="176"/>
      <c r="H844" s="204"/>
    </row>
    <row r="845" spans="1:8" x14ac:dyDescent="0.35">
      <c r="A845" s="42" t="str">
        <f>_Intern!A1254</f>
        <v>C2</v>
      </c>
      <c r="B845" s="43">
        <f>_Intern!B1254</f>
        <v>3391</v>
      </c>
      <c r="C845" s="76" t="str">
        <f>_Intern!C1254</f>
        <v>Chlamydia trachomatis, IgG</v>
      </c>
      <c r="D845" s="184"/>
      <c r="E845" s="176"/>
      <c r="F845" s="176"/>
      <c r="G845" s="176"/>
      <c r="H845" s="204"/>
    </row>
    <row r="846" spans="1:8" x14ac:dyDescent="0.35">
      <c r="A846" s="42" t="str">
        <f>_Intern!A1255</f>
        <v>C2</v>
      </c>
      <c r="B846" s="43">
        <f>_Intern!B1255</f>
        <v>3392</v>
      </c>
      <c r="C846" s="76" t="str">
        <f>_Intern!C1255</f>
        <v>Chlamydia trachomatis, IgM</v>
      </c>
      <c r="D846" s="184"/>
      <c r="E846" s="176"/>
      <c r="F846" s="176"/>
      <c r="G846" s="176"/>
      <c r="H846" s="204"/>
    </row>
    <row r="847" spans="1:8" x14ac:dyDescent="0.35">
      <c r="A847" s="42" t="str">
        <f>_Intern!A1256</f>
        <v>C2</v>
      </c>
      <c r="B847" s="43">
        <f>_Intern!B1256</f>
        <v>3393</v>
      </c>
      <c r="C847" s="76" t="str">
        <f>_Intern!C1256</f>
        <v>Chlamydia trachomatis, IgA</v>
      </c>
      <c r="D847" s="184"/>
      <c r="E847" s="176"/>
      <c r="F847" s="176"/>
      <c r="G847" s="176"/>
      <c r="H847" s="204"/>
    </row>
    <row r="848" spans="1:8" x14ac:dyDescent="0.35">
      <c r="A848" s="42" t="str">
        <f>_Intern!A1257</f>
        <v>C2</v>
      </c>
      <c r="B848" s="43">
        <f>_Intern!B1257</f>
        <v>3396</v>
      </c>
      <c r="C848" s="76" t="str">
        <f>_Intern!C1257</f>
        <v>Chlamydia trachomatis, 1 Keim oder 1. Keim</v>
      </c>
      <c r="D848" s="184"/>
      <c r="E848" s="176"/>
      <c r="F848" s="176"/>
      <c r="G848" s="176"/>
      <c r="H848" s="204"/>
    </row>
    <row r="849" spans="1:8" x14ac:dyDescent="0.35">
      <c r="A849" s="42" t="str">
        <f>_Intern!A1258</f>
        <v>C2</v>
      </c>
      <c r="B849" s="43">
        <f>_Intern!B1258</f>
        <v>3396.1</v>
      </c>
      <c r="C849" s="76" t="str">
        <f>_Intern!C1258</f>
        <v>Chlamydia trachomatis, zusätzlicher Keim</v>
      </c>
      <c r="D849" s="184"/>
      <c r="E849" s="176"/>
      <c r="F849" s="176"/>
      <c r="G849" s="176"/>
      <c r="H849" s="204"/>
    </row>
    <row r="850" spans="1:8" x14ac:dyDescent="0.35">
      <c r="A850" s="42" t="str">
        <f>_Intern!A1259</f>
        <v>C2</v>
      </c>
      <c r="B850" s="43">
        <f>_Intern!B1259</f>
        <v>3397</v>
      </c>
      <c r="C850" s="76" t="str">
        <f>_Intern!C1259</f>
        <v>Chlamydophila pneumoniae, 1 Keim oder 1. Keim</v>
      </c>
      <c r="D850" s="184"/>
      <c r="E850" s="176"/>
      <c r="F850" s="176"/>
      <c r="G850" s="176"/>
      <c r="H850" s="204"/>
    </row>
    <row r="851" spans="1:8" x14ac:dyDescent="0.35">
      <c r="A851" s="42" t="str">
        <f>_Intern!A1260</f>
        <v>C2</v>
      </c>
      <c r="B851" s="43">
        <f>_Intern!B1260</f>
        <v>3397.1</v>
      </c>
      <c r="C851" s="76" t="str">
        <f>_Intern!C1260</f>
        <v>Chlamydophila pneumoniae, zusätzlicher Keim</v>
      </c>
      <c r="D851" s="184"/>
      <c r="E851" s="176"/>
      <c r="F851" s="176"/>
      <c r="G851" s="176"/>
      <c r="H851" s="204"/>
    </row>
    <row r="852" spans="1:8" x14ac:dyDescent="0.35">
      <c r="A852" s="42" t="str">
        <f>_Intern!A1261</f>
        <v>C2</v>
      </c>
      <c r="B852" s="43">
        <f>_Intern!B1261</f>
        <v>3398</v>
      </c>
      <c r="C852" s="76" t="str">
        <f>_Intern!C1261</f>
        <v>Clostridium difficile</v>
      </c>
      <c r="D852" s="184"/>
      <c r="E852" s="176"/>
      <c r="F852" s="176"/>
      <c r="G852" s="176"/>
      <c r="H852" s="204"/>
    </row>
    <row r="853" spans="1:8" x14ac:dyDescent="0.35">
      <c r="A853" s="42" t="str">
        <f>_Intern!A1262</f>
        <v>C2</v>
      </c>
      <c r="B853" s="43">
        <f>_Intern!B1262</f>
        <v>3399</v>
      </c>
      <c r="C853" s="76" t="str">
        <f>_Intern!C1262</f>
        <v>Clostridium difficile</v>
      </c>
      <c r="D853" s="184"/>
      <c r="E853" s="176"/>
      <c r="F853" s="176"/>
      <c r="G853" s="176"/>
      <c r="H853" s="204"/>
    </row>
    <row r="854" spans="1:8" x14ac:dyDescent="0.35">
      <c r="A854" s="42" t="str">
        <f>_Intern!A1263</f>
        <v>C2</v>
      </c>
      <c r="B854" s="43">
        <f>_Intern!B1263</f>
        <v>3400</v>
      </c>
      <c r="C854" s="76" t="str">
        <f>_Intern!C1263</f>
        <v>Clostridium difficile, Toxin A und/oder B</v>
      </c>
      <c r="D854" s="184"/>
      <c r="E854" s="176"/>
      <c r="F854" s="176"/>
      <c r="G854" s="176"/>
      <c r="H854" s="204"/>
    </row>
    <row r="855" spans="1:8" x14ac:dyDescent="0.35">
      <c r="A855" s="42" t="str">
        <f>_Intern!A1264</f>
        <v>C2</v>
      </c>
      <c r="B855" s="43">
        <f>_Intern!B1264</f>
        <v>3401</v>
      </c>
      <c r="C855" s="76" t="str">
        <f>_Intern!C1264</f>
        <v>Clostridium tetani, IgG</v>
      </c>
      <c r="D855" s="184"/>
      <c r="E855" s="176"/>
      <c r="F855" s="176"/>
      <c r="G855" s="176"/>
      <c r="H855" s="204"/>
    </row>
    <row r="856" spans="1:8" x14ac:dyDescent="0.35">
      <c r="A856" s="42" t="str">
        <f>_Intern!A1265</f>
        <v>C2</v>
      </c>
      <c r="B856" s="43">
        <f>_Intern!B1265</f>
        <v>3402</v>
      </c>
      <c r="C856" s="76" t="str">
        <f>_Intern!C1265</f>
        <v>Coccidioides immitis, IgG</v>
      </c>
      <c r="D856" s="184"/>
      <c r="E856" s="176"/>
      <c r="F856" s="176"/>
      <c r="G856" s="176"/>
      <c r="H856" s="204"/>
    </row>
    <row r="857" spans="1:8" x14ac:dyDescent="0.35">
      <c r="A857" s="42" t="str">
        <f>_Intern!A1266</f>
        <v>C2</v>
      </c>
      <c r="B857" s="43">
        <f>_Intern!B1266</f>
        <v>3403</v>
      </c>
      <c r="C857" s="76" t="str">
        <f>_Intern!C1266</f>
        <v>Corynebacterium diphtheriae</v>
      </c>
      <c r="D857" s="184"/>
      <c r="E857" s="176"/>
      <c r="F857" s="176"/>
      <c r="G857" s="176"/>
      <c r="H857" s="204"/>
    </row>
    <row r="858" spans="1:8" x14ac:dyDescent="0.35">
      <c r="A858" s="42" t="str">
        <f>_Intern!A1267</f>
        <v>C2</v>
      </c>
      <c r="B858" s="43">
        <f>_Intern!B1267</f>
        <v>3404</v>
      </c>
      <c r="C858" s="76" t="str">
        <f>_Intern!C1267</f>
        <v>Corynebacterium diphtheriae</v>
      </c>
      <c r="D858" s="184"/>
      <c r="E858" s="176"/>
      <c r="F858" s="176"/>
      <c r="G858" s="176"/>
      <c r="H858" s="204"/>
    </row>
    <row r="859" spans="1:8" x14ac:dyDescent="0.35">
      <c r="A859" s="42" t="str">
        <f>_Intern!A1268</f>
        <v>C2</v>
      </c>
      <c r="B859" s="43">
        <f>_Intern!B1268</f>
        <v>3405</v>
      </c>
      <c r="C859" s="76" t="str">
        <f>_Intern!C1268</f>
        <v>Coxiella burnetii, IgG Phase I</v>
      </c>
      <c r="D859" s="184"/>
      <c r="E859" s="176"/>
      <c r="F859" s="176"/>
      <c r="G859" s="176"/>
      <c r="H859" s="204"/>
    </row>
    <row r="860" spans="1:8" x14ac:dyDescent="0.35">
      <c r="A860" s="42" t="str">
        <f>_Intern!A1269</f>
        <v>C2</v>
      </c>
      <c r="B860" s="43">
        <f>_Intern!B1269</f>
        <v>3406</v>
      </c>
      <c r="C860" s="76" t="str">
        <f>_Intern!C1269</f>
        <v>Coxiella burnetii, IgM Phase I</v>
      </c>
      <c r="D860" s="184"/>
      <c r="E860" s="176"/>
      <c r="F860" s="176"/>
      <c r="G860" s="176"/>
      <c r="H860" s="204"/>
    </row>
    <row r="861" spans="1:8" x14ac:dyDescent="0.35">
      <c r="A861" s="42" t="str">
        <f>_Intern!A1270</f>
        <v>C2</v>
      </c>
      <c r="B861" s="43">
        <f>_Intern!B1270</f>
        <v>3407</v>
      </c>
      <c r="C861" s="76" t="str">
        <f>_Intern!C1270</f>
        <v>Coxiella burnetii, IgA Phase I</v>
      </c>
      <c r="D861" s="184"/>
      <c r="E861" s="176"/>
      <c r="F861" s="176"/>
      <c r="G861" s="176"/>
      <c r="H861" s="204"/>
    </row>
    <row r="862" spans="1:8" x14ac:dyDescent="0.35">
      <c r="A862" s="42" t="str">
        <f>_Intern!A1271</f>
        <v>C2</v>
      </c>
      <c r="B862" s="43">
        <f>_Intern!B1271</f>
        <v>3408</v>
      </c>
      <c r="C862" s="76" t="str">
        <f>_Intern!C1271</f>
        <v>Coxiella burnetii, IgG Phase II</v>
      </c>
      <c r="D862" s="184"/>
      <c r="E862" s="176"/>
      <c r="F862" s="176"/>
      <c r="G862" s="176"/>
      <c r="H862" s="204"/>
    </row>
    <row r="863" spans="1:8" x14ac:dyDescent="0.35">
      <c r="A863" s="42" t="str">
        <f>_Intern!A1272</f>
        <v>C2</v>
      </c>
      <c r="B863" s="43">
        <f>_Intern!B1272</f>
        <v>3409</v>
      </c>
      <c r="C863" s="76" t="str">
        <f>_Intern!C1272</f>
        <v>Coxiella burnetii, IgM Phase II</v>
      </c>
      <c r="D863" s="184"/>
      <c r="E863" s="176"/>
      <c r="F863" s="176"/>
      <c r="G863" s="176"/>
      <c r="H863" s="204"/>
    </row>
    <row r="864" spans="1:8" x14ac:dyDescent="0.35">
      <c r="A864" s="42" t="str">
        <f>_Intern!A1273</f>
        <v>C2</v>
      </c>
      <c r="B864" s="43">
        <f>_Intern!B1273</f>
        <v>3410</v>
      </c>
      <c r="C864" s="76" t="str">
        <f>_Intern!C1273</f>
        <v>Coxiella burnetii, IgA Phase II</v>
      </c>
      <c r="D864" s="184"/>
      <c r="E864" s="176"/>
      <c r="F864" s="176"/>
      <c r="G864" s="176"/>
      <c r="H864" s="204"/>
    </row>
    <row r="865" spans="1:8" x14ac:dyDescent="0.35">
      <c r="A865" s="42" t="str">
        <f>_Intern!A1274</f>
        <v>C2</v>
      </c>
      <c r="B865" s="43">
        <f>_Intern!B1274</f>
        <v>3411</v>
      </c>
      <c r="C865" s="76" t="str">
        <f>_Intern!C1274</f>
        <v>Cryptococcus</v>
      </c>
      <c r="D865" s="184"/>
      <c r="E865" s="176"/>
      <c r="F865" s="176"/>
      <c r="G865" s="176"/>
      <c r="H865" s="204"/>
    </row>
    <row r="866" spans="1:8" x14ac:dyDescent="0.35">
      <c r="A866" s="42" t="str">
        <f>_Intern!A1275</f>
        <v>C2</v>
      </c>
      <c r="B866" s="43">
        <f>_Intern!B1275</f>
        <v>3412</v>
      </c>
      <c r="C866" s="76" t="str">
        <f>_Intern!C1275</f>
        <v>Cryptococcus</v>
      </c>
      <c r="D866" s="184"/>
      <c r="E866" s="176"/>
      <c r="F866" s="176"/>
      <c r="G866" s="176"/>
      <c r="H866" s="204"/>
    </row>
    <row r="867" spans="1:8" x14ac:dyDescent="0.35">
      <c r="A867" s="42" t="str">
        <f>_Intern!A1276</f>
        <v>C2</v>
      </c>
      <c r="B867" s="43">
        <f>_Intern!B1276</f>
        <v>3413</v>
      </c>
      <c r="C867" s="76" t="str">
        <f>_Intern!C1276</f>
        <v>Cryptococcus neoformans, Ig</v>
      </c>
      <c r="D867" s="184"/>
      <c r="E867" s="176"/>
      <c r="F867" s="176"/>
      <c r="G867" s="176"/>
      <c r="H867" s="204"/>
    </row>
    <row r="868" spans="1:8" x14ac:dyDescent="0.35">
      <c r="A868" s="42" t="str">
        <f>_Intern!A1277</f>
        <v>C2</v>
      </c>
      <c r="B868" s="43">
        <f>_Intern!B1277</f>
        <v>3414</v>
      </c>
      <c r="C868" s="76" t="str">
        <f>_Intern!C1277</f>
        <v>Cryptococcus neoformans Antigen</v>
      </c>
      <c r="D868" s="184"/>
      <c r="E868" s="176"/>
      <c r="F868" s="176"/>
      <c r="G868" s="176"/>
      <c r="H868" s="204"/>
    </row>
    <row r="869" spans="1:8" x14ac:dyDescent="0.35">
      <c r="A869" s="42" t="str">
        <f>_Intern!A1278</f>
        <v>C2</v>
      </c>
      <c r="B869" s="43">
        <f>_Intern!B1278</f>
        <v>3416</v>
      </c>
      <c r="C869" s="76" t="str">
        <f>_Intern!C1278</f>
        <v>Cryptococcus neoformans Antigen</v>
      </c>
      <c r="D869" s="184"/>
      <c r="E869" s="176"/>
      <c r="F869" s="176"/>
      <c r="G869" s="176"/>
      <c r="H869" s="204"/>
    </row>
    <row r="870" spans="1:8" x14ac:dyDescent="0.35">
      <c r="A870" s="42" t="str">
        <f>_Intern!A1279</f>
        <v>C2</v>
      </c>
      <c r="B870" s="43">
        <f>_Intern!B1279</f>
        <v>3417</v>
      </c>
      <c r="C870" s="76" t="str">
        <f>_Intern!C1279</f>
        <v>Dermatophyten</v>
      </c>
      <c r="D870" s="184"/>
      <c r="E870" s="176"/>
      <c r="F870" s="176"/>
      <c r="G870" s="176"/>
      <c r="H870" s="204"/>
    </row>
    <row r="871" spans="1:8" x14ac:dyDescent="0.35">
      <c r="A871" s="42" t="str">
        <f>_Intern!A1280</f>
        <v>C2</v>
      </c>
      <c r="B871" s="43">
        <f>_Intern!B1280</f>
        <v>3418</v>
      </c>
      <c r="C871" s="76" t="str">
        <f>_Intern!C1280</f>
        <v>Dermatophyten</v>
      </c>
      <c r="D871" s="184"/>
      <c r="E871" s="176"/>
      <c r="F871" s="176"/>
      <c r="G871" s="176"/>
      <c r="H871" s="204"/>
    </row>
    <row r="872" spans="1:8" x14ac:dyDescent="0.35">
      <c r="A872" s="42" t="str">
        <f>_Intern!A1281</f>
        <v>C2</v>
      </c>
      <c r="B872" s="43">
        <f>_Intern!B1281</f>
        <v>3419</v>
      </c>
      <c r="C872" s="76" t="str">
        <f>_Intern!C1281</f>
        <v>Dimorphe Pilze</v>
      </c>
      <c r="D872" s="184"/>
      <c r="E872" s="176"/>
      <c r="F872" s="176"/>
      <c r="G872" s="176"/>
      <c r="H872" s="204"/>
    </row>
    <row r="873" spans="1:8" x14ac:dyDescent="0.35">
      <c r="A873" s="42" t="str">
        <f>_Intern!A1282</f>
        <v>C2</v>
      </c>
      <c r="B873" s="43">
        <f>_Intern!B1282</f>
        <v>3420</v>
      </c>
      <c r="C873" s="76" t="str">
        <f>_Intern!C1282</f>
        <v>Dimorphe Pilze</v>
      </c>
      <c r="D873" s="184"/>
      <c r="E873" s="176"/>
      <c r="F873" s="176"/>
      <c r="G873" s="176"/>
      <c r="H873" s="204"/>
    </row>
    <row r="874" spans="1:8" x14ac:dyDescent="0.35">
      <c r="A874" s="42" t="str">
        <f>_Intern!A1283</f>
        <v>C2</v>
      </c>
      <c r="B874" s="43">
        <f>_Intern!B1283</f>
        <v>3422</v>
      </c>
      <c r="C874" s="76" t="str">
        <f>_Intern!C1283</f>
        <v>Diphtherie-Toxin</v>
      </c>
      <c r="D874" s="184"/>
      <c r="E874" s="176"/>
      <c r="F874" s="176"/>
      <c r="G874" s="176"/>
      <c r="H874" s="204"/>
    </row>
    <row r="875" spans="1:8" x14ac:dyDescent="0.35">
      <c r="A875" s="42" t="str">
        <f>_Intern!A1284</f>
        <v>C2</v>
      </c>
      <c r="B875" s="43">
        <f>_Intern!B1284</f>
        <v>3423</v>
      </c>
      <c r="C875" s="76" t="str">
        <f>_Intern!C1284</f>
        <v>Diphtherie-Toxin</v>
      </c>
      <c r="D875" s="184"/>
      <c r="E875" s="176"/>
      <c r="F875" s="176"/>
      <c r="G875" s="176"/>
      <c r="H875" s="204"/>
    </row>
    <row r="876" spans="1:8" x14ac:dyDescent="0.35">
      <c r="A876" s="42" t="str">
        <f>_Intern!A1285</f>
        <v>C2</v>
      </c>
      <c r="B876" s="43">
        <f>_Intern!B1285</f>
        <v>3424</v>
      </c>
      <c r="C876" s="76" t="str">
        <f>_Intern!C1285</f>
        <v>Escherichia coli, enterotoxinbildende (ETEC), 1 Keim oder 1. Keim</v>
      </c>
      <c r="D876" s="184"/>
      <c r="E876" s="176"/>
      <c r="F876" s="176"/>
      <c r="G876" s="176"/>
      <c r="H876" s="204"/>
    </row>
    <row r="877" spans="1:8" x14ac:dyDescent="0.35">
      <c r="A877" s="42" t="str">
        <f>_Intern!A1286</f>
        <v>C2</v>
      </c>
      <c r="B877" s="43">
        <f>_Intern!B1286</f>
        <v>3424.1</v>
      </c>
      <c r="C877" s="76" t="str">
        <f>_Intern!C1286</f>
        <v>Escherichia coli, enterotoxinbildende (ETEC), zusätzlicher Keim</v>
      </c>
      <c r="D877" s="184"/>
      <c r="E877" s="176"/>
      <c r="F877" s="176"/>
      <c r="G877" s="176"/>
      <c r="H877" s="204"/>
    </row>
    <row r="878" spans="1:8" x14ac:dyDescent="0.35">
      <c r="A878" s="42" t="str">
        <f>_Intern!A1287</f>
        <v>C2</v>
      </c>
      <c r="B878" s="43">
        <f>_Intern!B1287</f>
        <v>3425</v>
      </c>
      <c r="C878" s="76" t="str">
        <f>_Intern!C1287</f>
        <v>Escherichia coli, enteroinvasive (EIEC), 1 Keim oder 1. Keim</v>
      </c>
      <c r="D878" s="184"/>
      <c r="E878" s="176"/>
      <c r="F878" s="176"/>
      <c r="G878" s="176"/>
      <c r="H878" s="204"/>
    </row>
    <row r="879" spans="1:8" x14ac:dyDescent="0.35">
      <c r="A879" s="42" t="str">
        <f>_Intern!A1288</f>
        <v>C2</v>
      </c>
      <c r="B879" s="43">
        <f>_Intern!B1288</f>
        <v>3425.1</v>
      </c>
      <c r="C879" s="76" t="str">
        <f>_Intern!C1288</f>
        <v>Escherichia coli, enteroinvasive (EIEC), zusätzlicher Keim</v>
      </c>
      <c r="D879" s="184"/>
      <c r="E879" s="176"/>
      <c r="F879" s="176"/>
      <c r="G879" s="176"/>
      <c r="H879" s="204"/>
    </row>
    <row r="880" spans="1:8" ht="29" x14ac:dyDescent="0.35">
      <c r="A880" s="42" t="str">
        <f>_Intern!A1289</f>
        <v>C2</v>
      </c>
      <c r="B880" s="43">
        <f>_Intern!B1289</f>
        <v>3426</v>
      </c>
      <c r="C880" s="76" t="str">
        <f>_Intern!C1289</f>
        <v>Escherichia coli, verotoxinbildende (VTEC) resp. enterohämorrhagische (EHEC), 1 Keim oder 1. Keim</v>
      </c>
      <c r="D880" s="184"/>
      <c r="E880" s="176"/>
      <c r="F880" s="176"/>
      <c r="G880" s="176"/>
      <c r="H880" s="204"/>
    </row>
    <row r="881" spans="1:8" ht="29" x14ac:dyDescent="0.35">
      <c r="A881" s="42" t="str">
        <f>_Intern!A1290</f>
        <v>C2</v>
      </c>
      <c r="B881" s="43">
        <f>_Intern!B1290</f>
        <v>3426.1</v>
      </c>
      <c r="C881" s="76" t="str">
        <f>_Intern!C1290</f>
        <v>Escherichia coli, verotoxinbildende (VTEC) resp. enterohämorrhagische (EHEC), zusätzlicher Keim</v>
      </c>
      <c r="D881" s="184"/>
      <c r="E881" s="176"/>
      <c r="F881" s="176"/>
      <c r="G881" s="176"/>
      <c r="H881" s="204"/>
    </row>
    <row r="882" spans="1:8" ht="29" x14ac:dyDescent="0.35">
      <c r="A882" s="42" t="str">
        <f>_Intern!A1291</f>
        <v>C2</v>
      </c>
      <c r="B882" s="43">
        <f>_Intern!B1291</f>
        <v>3427</v>
      </c>
      <c r="C882" s="76" t="str">
        <f>_Intern!C1291</f>
        <v>Escherichia coli, verotoxinbildende (VTEC) resp. enterohämorrhagische (EHEC), Toxin-Nachweis</v>
      </c>
      <c r="D882" s="184"/>
      <c r="E882" s="176"/>
      <c r="F882" s="176"/>
      <c r="G882" s="176"/>
      <c r="H882" s="204"/>
    </row>
    <row r="883" spans="1:8" x14ac:dyDescent="0.35">
      <c r="A883" s="42" t="str">
        <f>_Intern!A1292</f>
        <v>C2</v>
      </c>
      <c r="B883" s="43">
        <f>_Intern!B1292</f>
        <v>3428</v>
      </c>
      <c r="C883" s="76" t="str">
        <f>_Intern!C1292</f>
        <v>Escherichia coli, enteroaggregative (EAggEC), 1 Keim oder 1. Keim</v>
      </c>
      <c r="D883" s="184"/>
      <c r="E883" s="176"/>
      <c r="F883" s="176"/>
      <c r="G883" s="176"/>
      <c r="H883" s="204"/>
    </row>
    <row r="884" spans="1:8" x14ac:dyDescent="0.35">
      <c r="A884" s="42" t="str">
        <f>_Intern!A1293</f>
        <v>C2</v>
      </c>
      <c r="B884" s="43">
        <f>_Intern!B1293</f>
        <v>3428.1</v>
      </c>
      <c r="C884" s="76" t="str">
        <f>_Intern!C1293</f>
        <v>Escherichia coli, enteroaggregative (EAggEC), zusätzlicher Keim</v>
      </c>
      <c r="D884" s="184"/>
      <c r="E884" s="176"/>
      <c r="F884" s="176"/>
      <c r="G884" s="176"/>
      <c r="H884" s="204"/>
    </row>
    <row r="885" spans="1:8" x14ac:dyDescent="0.35">
      <c r="A885" s="42" t="str">
        <f>_Intern!A1294</f>
        <v>C2</v>
      </c>
      <c r="B885" s="43">
        <f>_Intern!B1294</f>
        <v>3429</v>
      </c>
      <c r="C885" s="76" t="str">
        <f>_Intern!C1294</f>
        <v>Francisella tularensis, Ig</v>
      </c>
      <c r="D885" s="184"/>
      <c r="E885" s="176"/>
      <c r="F885" s="176"/>
      <c r="G885" s="176"/>
      <c r="H885" s="204"/>
    </row>
    <row r="886" spans="1:8" x14ac:dyDescent="0.35">
      <c r="A886" s="42" t="str">
        <f>_Intern!A1295</f>
        <v>C2</v>
      </c>
      <c r="B886" s="43">
        <f>_Intern!B1295</f>
        <v>3430</v>
      </c>
      <c r="C886" s="76" t="str">
        <f>_Intern!C1295</f>
        <v>Helicobacter pylori</v>
      </c>
      <c r="D886" s="184"/>
      <c r="E886" s="176"/>
      <c r="F886" s="176"/>
      <c r="G886" s="176"/>
      <c r="H886" s="204"/>
    </row>
    <row r="887" spans="1:8" x14ac:dyDescent="0.35">
      <c r="A887" s="42" t="str">
        <f>_Intern!A1296</f>
        <v>C2</v>
      </c>
      <c r="B887" s="43">
        <f>_Intern!B1296</f>
        <v>3431</v>
      </c>
      <c r="C887" s="76" t="str">
        <f>_Intern!C1296</f>
        <v>Helicobacter pylori</v>
      </c>
      <c r="D887" s="184"/>
      <c r="E887" s="176"/>
      <c r="F887" s="176"/>
      <c r="G887" s="176"/>
      <c r="H887" s="204"/>
    </row>
    <row r="888" spans="1:8" x14ac:dyDescent="0.35">
      <c r="A888" s="42" t="str">
        <f>_Intern!A1297</f>
        <v>C2</v>
      </c>
      <c r="B888" s="43">
        <f>_Intern!B1297</f>
        <v>3432</v>
      </c>
      <c r="C888" s="76" t="str">
        <f>_Intern!C1297</f>
        <v>Helicobacter pylori</v>
      </c>
      <c r="D888" s="184"/>
      <c r="E888" s="176"/>
      <c r="F888" s="176"/>
      <c r="G888" s="176"/>
      <c r="H888" s="204"/>
    </row>
    <row r="889" spans="1:8" x14ac:dyDescent="0.35">
      <c r="A889" s="42" t="str">
        <f>_Intern!A1298</f>
        <v>C2</v>
      </c>
      <c r="B889" s="43">
        <f>_Intern!B1298</f>
        <v>3433</v>
      </c>
      <c r="C889" s="76" t="str">
        <f>_Intern!C1298</f>
        <v>Helicobacter pylori, inkl. 13C-Harnstoff</v>
      </c>
      <c r="D889" s="184"/>
      <c r="E889" s="176"/>
      <c r="F889" s="176"/>
      <c r="G889" s="176"/>
      <c r="H889" s="204"/>
    </row>
    <row r="890" spans="1:8" x14ac:dyDescent="0.35">
      <c r="A890" s="42" t="str">
        <f>_Intern!A1299</f>
        <v>C2</v>
      </c>
      <c r="B890" s="43">
        <f>_Intern!B1299</f>
        <v>3434</v>
      </c>
      <c r="C890" s="76" t="str">
        <f>_Intern!C1299</f>
        <v>Helicobacter pylori, Antigen-Nachweis</v>
      </c>
      <c r="D890" s="184"/>
      <c r="E890" s="176"/>
      <c r="F890" s="176"/>
      <c r="G890" s="176"/>
      <c r="H890" s="204"/>
    </row>
    <row r="891" spans="1:8" x14ac:dyDescent="0.35">
      <c r="A891" s="42" t="str">
        <f>_Intern!A1300</f>
        <v>C2</v>
      </c>
      <c r="B891" s="43">
        <f>_Intern!B1300</f>
        <v>3435</v>
      </c>
      <c r="C891" s="76" t="str">
        <f>_Intern!C1300</f>
        <v>Helicobacter pylori, Ig oder IgG</v>
      </c>
      <c r="D891" s="184"/>
      <c r="E891" s="176"/>
      <c r="F891" s="176"/>
      <c r="G891" s="176"/>
      <c r="H891" s="204"/>
    </row>
    <row r="892" spans="1:8" x14ac:dyDescent="0.35">
      <c r="A892" s="42" t="str">
        <f>_Intern!A1301</f>
        <v>C2</v>
      </c>
      <c r="B892" s="43">
        <f>_Intern!B1301</f>
        <v>3436</v>
      </c>
      <c r="C892" s="76" t="str">
        <f>_Intern!C1301</f>
        <v>Helicobacter pylori, Ig oder IgG</v>
      </c>
      <c r="D892" s="184"/>
      <c r="E892" s="176"/>
      <c r="F892" s="176"/>
      <c r="G892" s="176"/>
      <c r="H892" s="204"/>
    </row>
    <row r="893" spans="1:8" x14ac:dyDescent="0.35">
      <c r="A893" s="42" t="str">
        <f>_Intern!A1302</f>
        <v>C2</v>
      </c>
      <c r="B893" s="43">
        <f>_Intern!B1302</f>
        <v>3437</v>
      </c>
      <c r="C893" s="76" t="str">
        <f>_Intern!C1302</f>
        <v>Histoplasma capsulatum, IgG</v>
      </c>
      <c r="D893" s="184"/>
      <c r="E893" s="176"/>
      <c r="F893" s="176"/>
      <c r="G893" s="176"/>
      <c r="H893" s="204"/>
    </row>
    <row r="894" spans="1:8" x14ac:dyDescent="0.35">
      <c r="A894" s="42" t="str">
        <f>_Intern!A1303</f>
        <v>C2</v>
      </c>
      <c r="B894" s="43">
        <f>_Intern!B1303</f>
        <v>3438</v>
      </c>
      <c r="C894" s="76" t="str">
        <f>_Intern!C1303</f>
        <v>Legionella</v>
      </c>
      <c r="D894" s="184"/>
      <c r="E894" s="176"/>
      <c r="F894" s="176"/>
      <c r="G894" s="176"/>
      <c r="H894" s="204"/>
    </row>
    <row r="895" spans="1:8" x14ac:dyDescent="0.35">
      <c r="A895" s="42" t="str">
        <f>_Intern!A1304</f>
        <v>C2</v>
      </c>
      <c r="B895" s="43">
        <f>_Intern!B1304</f>
        <v>3439</v>
      </c>
      <c r="C895" s="76" t="str">
        <f>_Intern!C1304</f>
        <v>Legionella</v>
      </c>
      <c r="D895" s="184"/>
      <c r="E895" s="176"/>
      <c r="F895" s="176"/>
      <c r="G895" s="176"/>
      <c r="H895" s="204"/>
    </row>
    <row r="896" spans="1:8" x14ac:dyDescent="0.35">
      <c r="A896" s="42" t="str">
        <f>_Intern!A1305</f>
        <v>C2</v>
      </c>
      <c r="B896" s="43">
        <f>_Intern!B1305</f>
        <v>3440</v>
      </c>
      <c r="C896" s="76" t="str">
        <f>_Intern!C1305</f>
        <v>Legionella spp., 1 Keim oder 1. Keim</v>
      </c>
      <c r="D896" s="184"/>
      <c r="E896" s="176"/>
      <c r="F896" s="176"/>
      <c r="G896" s="176"/>
      <c r="H896" s="204"/>
    </row>
    <row r="897" spans="1:8" x14ac:dyDescent="0.35">
      <c r="A897" s="42" t="str">
        <f>_Intern!A1306</f>
        <v>C2</v>
      </c>
      <c r="B897" s="43">
        <f>_Intern!B1306</f>
        <v>3440.1</v>
      </c>
      <c r="C897" s="76" t="str">
        <f>_Intern!C1306</f>
        <v>Legionella spp., zusätzlicher Keim</v>
      </c>
      <c r="D897" s="184"/>
      <c r="E897" s="176"/>
      <c r="F897" s="176"/>
      <c r="G897" s="176"/>
      <c r="H897" s="204"/>
    </row>
    <row r="898" spans="1:8" x14ac:dyDescent="0.35">
      <c r="A898" s="42" t="str">
        <f>_Intern!A1307</f>
        <v>C2</v>
      </c>
      <c r="B898" s="43">
        <f>_Intern!B1307</f>
        <v>3441</v>
      </c>
      <c r="C898" s="76" t="str">
        <f>_Intern!C1307</f>
        <v>Legionella pneumophila, Antigen-Nachweis</v>
      </c>
      <c r="D898" s="184"/>
      <c r="E898" s="176"/>
      <c r="F898" s="176"/>
      <c r="G898" s="176"/>
      <c r="H898" s="204"/>
    </row>
    <row r="899" spans="1:8" x14ac:dyDescent="0.35">
      <c r="A899" s="42" t="str">
        <f>_Intern!A1308</f>
        <v>C2</v>
      </c>
      <c r="B899" s="43">
        <f>_Intern!B1308</f>
        <v>3442</v>
      </c>
      <c r="C899" s="76" t="str">
        <f>_Intern!C1308</f>
        <v>Leptospira, Ig</v>
      </c>
      <c r="D899" s="184"/>
      <c r="E899" s="176"/>
      <c r="F899" s="176"/>
      <c r="G899" s="176"/>
      <c r="H899" s="204"/>
    </row>
    <row r="900" spans="1:8" x14ac:dyDescent="0.35">
      <c r="A900" s="42" t="str">
        <f>_Intern!A1309</f>
        <v>C2</v>
      </c>
      <c r="B900" s="43">
        <f>_Intern!B1309</f>
        <v>3443</v>
      </c>
      <c r="C900" s="76" t="str">
        <f>_Intern!C1309</f>
        <v>Leptospira, Ig</v>
      </c>
      <c r="D900" s="184"/>
      <c r="E900" s="176"/>
      <c r="F900" s="176"/>
      <c r="G900" s="176"/>
      <c r="H900" s="204"/>
    </row>
    <row r="901" spans="1:8" x14ac:dyDescent="0.35">
      <c r="A901" s="42" t="str">
        <f>_Intern!A1310</f>
        <v>C2</v>
      </c>
      <c r="B901" s="43">
        <f>_Intern!B1310</f>
        <v>3445</v>
      </c>
      <c r="C901" s="76" t="str">
        <f>_Intern!C1310</f>
        <v>Mykobakterien</v>
      </c>
      <c r="D901" s="184"/>
      <c r="E901" s="176"/>
      <c r="F901" s="176"/>
      <c r="G901" s="176"/>
      <c r="H901" s="204"/>
    </row>
    <row r="902" spans="1:8" x14ac:dyDescent="0.35">
      <c r="A902" s="42" t="str">
        <f>_Intern!A1311</f>
        <v>C2</v>
      </c>
      <c r="B902" s="43">
        <f>_Intern!B1311</f>
        <v>3446</v>
      </c>
      <c r="C902" s="76" t="str">
        <f>_Intern!C1311</f>
        <v>Mykobakterien</v>
      </c>
      <c r="D902" s="184"/>
      <c r="E902" s="176"/>
      <c r="F902" s="176"/>
      <c r="G902" s="176"/>
      <c r="H902" s="204"/>
    </row>
    <row r="903" spans="1:8" x14ac:dyDescent="0.35">
      <c r="A903" s="42" t="str">
        <f>_Intern!A1312</f>
        <v>C2</v>
      </c>
      <c r="B903" s="43">
        <f>_Intern!B1312</f>
        <v>3447</v>
      </c>
      <c r="C903" s="76" t="str">
        <f>_Intern!C1312</f>
        <v>Mycobacterium tuberculosis-Komplex</v>
      </c>
      <c r="D903" s="184"/>
      <c r="E903" s="176"/>
      <c r="F903" s="176"/>
      <c r="G903" s="176"/>
      <c r="H903" s="204"/>
    </row>
    <row r="904" spans="1:8" x14ac:dyDescent="0.35">
      <c r="A904" s="42" t="str">
        <f>_Intern!A1313</f>
        <v>C2</v>
      </c>
      <c r="B904" s="43">
        <f>_Intern!B1313</f>
        <v>3448</v>
      </c>
      <c r="C904" s="76" t="str">
        <f>_Intern!C1313</f>
        <v>Mycobacterium tuberculosis-Komplex, 1 Keim oder 1. Keim</v>
      </c>
      <c r="D904" s="184"/>
      <c r="E904" s="176"/>
      <c r="F904" s="176"/>
      <c r="G904" s="176"/>
      <c r="H904" s="204"/>
    </row>
    <row r="905" spans="1:8" x14ac:dyDescent="0.35">
      <c r="A905" s="42" t="str">
        <f>_Intern!A1314</f>
        <v>C2</v>
      </c>
      <c r="B905" s="43">
        <f>_Intern!B1314</f>
        <v>3448.1</v>
      </c>
      <c r="C905" s="76" t="str">
        <f>_Intern!C1314</f>
        <v>Mycobacterium tuberculosis-Komplex, zusätzlicher Keim</v>
      </c>
      <c r="D905" s="184"/>
      <c r="E905" s="176"/>
      <c r="F905" s="176"/>
      <c r="G905" s="176"/>
      <c r="H905" s="204"/>
    </row>
    <row r="906" spans="1:8" x14ac:dyDescent="0.35">
      <c r="A906" s="42" t="str">
        <f>_Intern!A1315</f>
        <v>C2</v>
      </c>
      <c r="B906" s="43">
        <f>_Intern!B1315</f>
        <v>3449</v>
      </c>
      <c r="C906" s="76" t="str">
        <f>_Intern!C1315</f>
        <v>Mykobakterien, Identifikation</v>
      </c>
      <c r="D906" s="184"/>
      <c r="E906" s="176"/>
      <c r="F906" s="176"/>
      <c r="G906" s="176"/>
      <c r="H906" s="204"/>
    </row>
    <row r="907" spans="1:8" x14ac:dyDescent="0.35">
      <c r="A907" s="42" t="str">
        <f>_Intern!A1316</f>
        <v>C2</v>
      </c>
      <c r="B907" s="43">
        <f>_Intern!B1316</f>
        <v>3450</v>
      </c>
      <c r="C907" s="76" t="str">
        <f>_Intern!C1316</f>
        <v>Nicht-tuberkulöse Mykobakterien</v>
      </c>
      <c r="D907" s="184"/>
      <c r="E907" s="176"/>
      <c r="F907" s="176"/>
      <c r="G907" s="176"/>
      <c r="H907" s="204"/>
    </row>
    <row r="908" spans="1:8" x14ac:dyDescent="0.35">
      <c r="A908" s="42" t="str">
        <f>_Intern!A1317</f>
        <v>C2</v>
      </c>
      <c r="B908" s="43">
        <f>_Intern!B1317</f>
        <v>3451</v>
      </c>
      <c r="C908" s="76" t="str">
        <f>_Intern!C1317</f>
        <v>Mycobacterium tuberculosis-Komplex</v>
      </c>
      <c r="D908" s="184"/>
      <c r="E908" s="176"/>
      <c r="F908" s="176"/>
      <c r="G908" s="176"/>
      <c r="H908" s="204"/>
    </row>
    <row r="909" spans="1:8" x14ac:dyDescent="0.35">
      <c r="A909" s="42" t="str">
        <f>_Intern!A1318</f>
        <v>C2</v>
      </c>
      <c r="B909" s="43">
        <f>_Intern!B1318</f>
        <v>3452</v>
      </c>
      <c r="C909" s="76" t="str">
        <f>_Intern!C1318</f>
        <v>Nicht-tuberkulöse Mykobakterien</v>
      </c>
      <c r="D909" s="184"/>
      <c r="E909" s="176"/>
      <c r="F909" s="176"/>
      <c r="G909" s="176"/>
      <c r="H909" s="204"/>
    </row>
    <row r="910" spans="1:8" x14ac:dyDescent="0.35">
      <c r="A910" s="42" t="str">
        <f>_Intern!A1319</f>
        <v>C2</v>
      </c>
      <c r="B910" s="43">
        <f>_Intern!B1319</f>
        <v>3453</v>
      </c>
      <c r="C910" s="76" t="str">
        <f>_Intern!C1319</f>
        <v>Mycobacterium tuberculosis</v>
      </c>
      <c r="D910" s="184"/>
      <c r="E910" s="176"/>
      <c r="F910" s="176"/>
      <c r="G910" s="176"/>
      <c r="H910" s="204"/>
    </row>
    <row r="911" spans="1:8" x14ac:dyDescent="0.35">
      <c r="A911" s="42" t="str">
        <f>_Intern!A1320</f>
        <v>C2</v>
      </c>
      <c r="B911" s="43">
        <f>_Intern!B1320</f>
        <v>3454</v>
      </c>
      <c r="C911" s="76" t="str">
        <f>_Intern!C1320</f>
        <v>Mycoplasma spp (urogenital) und Ureaplasma spp (urogenital)</v>
      </c>
      <c r="D911" s="184"/>
      <c r="E911" s="176"/>
      <c r="F911" s="176"/>
      <c r="G911" s="176"/>
      <c r="H911" s="204"/>
    </row>
    <row r="912" spans="1:8" x14ac:dyDescent="0.35">
      <c r="A912" s="42" t="str">
        <f>_Intern!A1321</f>
        <v>C2</v>
      </c>
      <c r="B912" s="43">
        <f>_Intern!B1321</f>
        <v>3455</v>
      </c>
      <c r="C912" s="76" t="str">
        <f>_Intern!C1321</f>
        <v>Mycoplasma spp (urogenital) und Ureaplasma spp (urogenital)</v>
      </c>
      <c r="D912" s="184"/>
      <c r="E912" s="176"/>
      <c r="F912" s="176"/>
      <c r="G912" s="176"/>
      <c r="H912" s="204"/>
    </row>
    <row r="913" spans="1:8" x14ac:dyDescent="0.35">
      <c r="A913" s="42" t="str">
        <f>_Intern!A1322</f>
        <v>C2</v>
      </c>
      <c r="B913" s="43">
        <f>_Intern!B1322</f>
        <v>3456</v>
      </c>
      <c r="C913" s="76" t="str">
        <f>_Intern!C1322</f>
        <v>Mycoplasma pneumoniae, 1 Keim oder 1. Keim</v>
      </c>
      <c r="D913" s="184"/>
      <c r="E913" s="176"/>
      <c r="F913" s="176"/>
      <c r="G913" s="176"/>
      <c r="H913" s="204"/>
    </row>
    <row r="914" spans="1:8" x14ac:dyDescent="0.35">
      <c r="A914" s="42" t="str">
        <f>_Intern!A1323</f>
        <v>C2</v>
      </c>
      <c r="B914" s="43">
        <f>_Intern!B1323</f>
        <v>3456.1</v>
      </c>
      <c r="C914" s="76" t="str">
        <f>_Intern!C1323</f>
        <v>Mycoplasma pneumoniae, zusätzlicher Keim</v>
      </c>
      <c r="D914" s="184"/>
      <c r="E914" s="176"/>
      <c r="F914" s="176"/>
      <c r="G914" s="176"/>
      <c r="H914" s="204"/>
    </row>
    <row r="915" spans="1:8" x14ac:dyDescent="0.35">
      <c r="A915" s="42" t="str">
        <f>_Intern!A1324</f>
        <v>C2</v>
      </c>
      <c r="B915" s="43">
        <f>_Intern!B1324</f>
        <v>3458</v>
      </c>
      <c r="C915" s="76" t="str">
        <f>_Intern!C1324</f>
        <v>Mycoplasma pneumoniae, IgG</v>
      </c>
      <c r="D915" s="184"/>
      <c r="E915" s="176"/>
      <c r="F915" s="176"/>
      <c r="G915" s="176"/>
      <c r="H915" s="204"/>
    </row>
    <row r="916" spans="1:8" x14ac:dyDescent="0.35">
      <c r="A916" s="42" t="str">
        <f>_Intern!A1325</f>
        <v>C2</v>
      </c>
      <c r="B916" s="43">
        <f>_Intern!B1325</f>
        <v>3459</v>
      </c>
      <c r="C916" s="76" t="str">
        <f>_Intern!C1325</f>
        <v>Mycoplasma pneumoniae, IgM</v>
      </c>
      <c r="D916" s="184"/>
      <c r="E916" s="176"/>
      <c r="F916" s="176"/>
      <c r="G916" s="176"/>
      <c r="H916" s="204"/>
    </row>
    <row r="917" spans="1:8" x14ac:dyDescent="0.35">
      <c r="A917" s="42" t="str">
        <f>_Intern!A1326</f>
        <v>C2</v>
      </c>
      <c r="B917" s="43">
        <f>_Intern!B1326</f>
        <v>3460</v>
      </c>
      <c r="C917" s="76" t="str">
        <f>_Intern!C1326</f>
        <v>Neisseria gonorrhoeae, 1 Keim oder 1. Keim</v>
      </c>
      <c r="D917" s="184"/>
      <c r="E917" s="176"/>
      <c r="F917" s="176"/>
      <c r="G917" s="176"/>
      <c r="H917" s="204"/>
    </row>
    <row r="918" spans="1:8" x14ac:dyDescent="0.35">
      <c r="A918" s="42" t="str">
        <f>_Intern!A1327</f>
        <v>C2</v>
      </c>
      <c r="B918" s="43">
        <f>_Intern!B1327</f>
        <v>3460.1</v>
      </c>
      <c r="C918" s="76" t="str">
        <f>_Intern!C1327</f>
        <v>Neisseria gonorrhoeae, zusätzlicher Keim</v>
      </c>
      <c r="D918" s="184"/>
      <c r="E918" s="176"/>
      <c r="F918" s="176"/>
      <c r="G918" s="176"/>
      <c r="H918" s="204"/>
    </row>
    <row r="919" spans="1:8" x14ac:dyDescent="0.35">
      <c r="A919" s="42" t="str">
        <f>_Intern!A1328</f>
        <v>C2</v>
      </c>
      <c r="B919" s="43">
        <f>_Intern!B1328</f>
        <v>3461</v>
      </c>
      <c r="C919" s="76" t="str">
        <f>_Intern!C1328</f>
        <v>Paracoccidioides brasiliensis, Ig</v>
      </c>
      <c r="D919" s="184"/>
      <c r="E919" s="176"/>
      <c r="F919" s="176"/>
      <c r="G919" s="176"/>
      <c r="H919" s="204"/>
    </row>
    <row r="920" spans="1:8" x14ac:dyDescent="0.35">
      <c r="A920" s="42" t="str">
        <f>_Intern!A1329</f>
        <v>C2</v>
      </c>
      <c r="B920" s="43">
        <f>_Intern!B1329</f>
        <v>3462</v>
      </c>
      <c r="C920" s="76" t="str">
        <f>_Intern!C1329</f>
        <v>Pneumocystis jirovecii, Nachweis</v>
      </c>
      <c r="D920" s="184"/>
      <c r="E920" s="176"/>
      <c r="F920" s="176"/>
      <c r="G920" s="176"/>
      <c r="H920" s="204"/>
    </row>
    <row r="921" spans="1:8" x14ac:dyDescent="0.35">
      <c r="A921" s="42" t="str">
        <f>_Intern!A1330</f>
        <v>C2</v>
      </c>
      <c r="B921" s="43">
        <f>_Intern!B1330</f>
        <v>3463</v>
      </c>
      <c r="C921" s="76" t="str">
        <f>_Intern!C1330</f>
        <v>Rickettsia, Fleckfieber, Ig oder IgG</v>
      </c>
      <c r="D921" s="184"/>
      <c r="E921" s="176"/>
      <c r="F921" s="176"/>
      <c r="G921" s="176"/>
      <c r="H921" s="204"/>
    </row>
    <row r="922" spans="1:8" x14ac:dyDescent="0.35">
      <c r="A922" s="42" t="str">
        <f>_Intern!A1331</f>
        <v>C2</v>
      </c>
      <c r="B922" s="43">
        <f>_Intern!B1331</f>
        <v>3464</v>
      </c>
      <c r="C922" s="76" t="str">
        <f>_Intern!C1331</f>
        <v>Rickettsia, Fleckfieber, IgM</v>
      </c>
      <c r="D922" s="184"/>
      <c r="E922" s="176"/>
      <c r="F922" s="176"/>
      <c r="G922" s="176"/>
      <c r="H922" s="204"/>
    </row>
    <row r="923" spans="1:8" x14ac:dyDescent="0.35">
      <c r="A923" s="42" t="str">
        <f>_Intern!A1332</f>
        <v>C2</v>
      </c>
      <c r="B923" s="43">
        <f>_Intern!B1332</f>
        <v>3465</v>
      </c>
      <c r="C923" s="76" t="str">
        <f>_Intern!C1332</f>
        <v>Rickettsia, Typhus, Ig oder IgG</v>
      </c>
      <c r="D923" s="184"/>
      <c r="E923" s="176"/>
      <c r="F923" s="176"/>
      <c r="G923" s="176"/>
      <c r="H923" s="204"/>
    </row>
    <row r="924" spans="1:8" x14ac:dyDescent="0.35">
      <c r="A924" s="42" t="str">
        <f>_Intern!A1333</f>
        <v>C2</v>
      </c>
      <c r="B924" s="43">
        <f>_Intern!B1333</f>
        <v>3466</v>
      </c>
      <c r="C924" s="76" t="str">
        <f>_Intern!C1333</f>
        <v>Rickettsia, Typhus, IgM</v>
      </c>
      <c r="D924" s="184"/>
      <c r="E924" s="176"/>
      <c r="F924" s="176"/>
      <c r="G924" s="176"/>
      <c r="H924" s="204"/>
    </row>
    <row r="925" spans="1:8" x14ac:dyDescent="0.35">
      <c r="A925" s="42" t="str">
        <f>_Intern!A1334</f>
        <v>C2</v>
      </c>
      <c r="B925" s="43">
        <f>_Intern!B1334</f>
        <v>3467</v>
      </c>
      <c r="C925" s="76" t="str">
        <f>_Intern!C1334</f>
        <v>Salmonella, mindestens 4 Antigene (Gruppe A, B, C, D), Ig</v>
      </c>
      <c r="D925" s="184"/>
      <c r="E925" s="176"/>
      <c r="F925" s="176"/>
      <c r="G925" s="176"/>
      <c r="H925" s="204"/>
    </row>
    <row r="926" spans="1:8" x14ac:dyDescent="0.35">
      <c r="A926" s="42" t="str">
        <f>_Intern!A1335</f>
        <v>C2</v>
      </c>
      <c r="B926" s="43">
        <f>_Intern!B1335</f>
        <v>3468</v>
      </c>
      <c r="C926" s="76" t="str">
        <f>_Intern!C1335</f>
        <v>Sporothrix schenkii, Ig</v>
      </c>
      <c r="D926" s="184"/>
      <c r="E926" s="176"/>
      <c r="F926" s="176"/>
      <c r="G926" s="176"/>
      <c r="H926" s="204"/>
    </row>
    <row r="927" spans="1:8" x14ac:dyDescent="0.35">
      <c r="A927" s="42" t="str">
        <f>_Intern!A1336</f>
        <v>C2</v>
      </c>
      <c r="B927" s="43">
        <f>_Intern!B1336</f>
        <v>3469</v>
      </c>
      <c r="C927" s="76" t="str">
        <f>_Intern!C1336</f>
        <v>Streptococcus, Beta-hämolysierend, Gruppe A</v>
      </c>
      <c r="D927" s="184"/>
      <c r="E927" s="176"/>
      <c r="F927" s="176"/>
      <c r="G927" s="176"/>
      <c r="H927" s="204"/>
    </row>
    <row r="928" spans="1:8" x14ac:dyDescent="0.35">
      <c r="A928" s="42" t="str">
        <f>_Intern!A1337</f>
        <v>C2</v>
      </c>
      <c r="B928" s="43">
        <f>_Intern!B1337</f>
        <v>3469.01</v>
      </c>
      <c r="C928" s="76" t="str">
        <f>_Intern!C1337</f>
        <v>Streptococcus, Beta-hämolysierend, Gruppe A</v>
      </c>
      <c r="D928" s="184"/>
      <c r="E928" s="176"/>
      <c r="F928" s="176"/>
      <c r="G928" s="176"/>
      <c r="H928" s="204"/>
    </row>
    <row r="929" spans="1:8" x14ac:dyDescent="0.35">
      <c r="A929" s="42" t="str">
        <f>_Intern!A1338</f>
        <v>C2</v>
      </c>
      <c r="B929" s="43">
        <f>_Intern!B1338</f>
        <v>3470</v>
      </c>
      <c r="C929" s="76" t="str">
        <f>_Intern!C1338</f>
        <v>Streptococcus, Antistreptolysin</v>
      </c>
      <c r="D929" s="184"/>
      <c r="E929" s="176"/>
      <c r="F929" s="176"/>
      <c r="G929" s="176"/>
      <c r="H929" s="204"/>
    </row>
    <row r="930" spans="1:8" x14ac:dyDescent="0.35">
      <c r="A930" s="42" t="str">
        <f>_Intern!A1339</f>
        <v>C2</v>
      </c>
      <c r="B930" s="43">
        <f>_Intern!B1339</f>
        <v>3471</v>
      </c>
      <c r="C930" s="76" t="str">
        <f>_Intern!C1339</f>
        <v>Streptococcus, Anti-DNAse B</v>
      </c>
      <c r="D930" s="184"/>
      <c r="E930" s="176"/>
      <c r="F930" s="176"/>
      <c r="G930" s="176"/>
      <c r="H930" s="204"/>
    </row>
    <row r="931" spans="1:8" x14ac:dyDescent="0.35">
      <c r="A931" s="42" t="str">
        <f>_Intern!A1340</f>
        <v>C2</v>
      </c>
      <c r="B931" s="43">
        <f>_Intern!B1340</f>
        <v>3472</v>
      </c>
      <c r="C931" s="76" t="str">
        <f>_Intern!C1340</f>
        <v>Streptococcus, Antihyaluronidase</v>
      </c>
      <c r="D931" s="184"/>
      <c r="E931" s="176"/>
      <c r="F931" s="176"/>
      <c r="G931" s="176"/>
      <c r="H931" s="204"/>
    </row>
    <row r="932" spans="1:8" x14ac:dyDescent="0.35">
      <c r="A932" s="42" t="str">
        <f>_Intern!A1341</f>
        <v>C2</v>
      </c>
      <c r="B932" s="43">
        <f>_Intern!B1341</f>
        <v>3473</v>
      </c>
      <c r="C932" s="76" t="str">
        <f>_Intern!C1341</f>
        <v>Streptococcus, Beta-hämolysierend, Gruppe B</v>
      </c>
      <c r="D932" s="184"/>
      <c r="E932" s="176"/>
      <c r="F932" s="176"/>
      <c r="G932" s="176"/>
      <c r="H932" s="204"/>
    </row>
    <row r="933" spans="1:8" x14ac:dyDescent="0.35">
      <c r="A933" s="42" t="str">
        <f>_Intern!A1342</f>
        <v>C2</v>
      </c>
      <c r="B933" s="43">
        <f>_Intern!B1342</f>
        <v>3474</v>
      </c>
      <c r="C933" s="76" t="str">
        <f>_Intern!C1342</f>
        <v>Streptococcus, Beta-hämolysierend, Gruppe B</v>
      </c>
      <c r="D933" s="184"/>
      <c r="E933" s="176"/>
      <c r="F933" s="176"/>
      <c r="G933" s="176"/>
      <c r="H933" s="204"/>
    </row>
    <row r="934" spans="1:8" x14ac:dyDescent="0.35">
      <c r="A934" s="42" t="str">
        <f>_Intern!A1343</f>
        <v>C2</v>
      </c>
      <c r="B934" s="43">
        <f>_Intern!B1343</f>
        <v>3475</v>
      </c>
      <c r="C934" s="76" t="str">
        <f>_Intern!C1343</f>
        <v>Streptococcus, Beta-hämolysierend, Gruppe B, 1 Keim oder 1. Keim</v>
      </c>
      <c r="D934" s="184"/>
      <c r="E934" s="176"/>
      <c r="F934" s="176"/>
      <c r="G934" s="176"/>
      <c r="H934" s="204"/>
    </row>
    <row r="935" spans="1:8" x14ac:dyDescent="0.35">
      <c r="A935" s="42" t="str">
        <f>_Intern!A1344</f>
        <v>C2</v>
      </c>
      <c r="B935" s="43">
        <f>_Intern!B1344</f>
        <v>3475.1</v>
      </c>
      <c r="C935" s="76" t="str">
        <f>_Intern!C1344</f>
        <v>Streptococcus, Beta-hämolysierend, Gruppe B, zusätzlicher Keim</v>
      </c>
      <c r="D935" s="184"/>
      <c r="E935" s="176"/>
      <c r="F935" s="176"/>
      <c r="G935" s="176"/>
      <c r="H935" s="204"/>
    </row>
    <row r="936" spans="1:8" x14ac:dyDescent="0.35">
      <c r="A936" s="42" t="str">
        <f>_Intern!A1345</f>
        <v>C2</v>
      </c>
      <c r="B936" s="43">
        <f>_Intern!B1345</f>
        <v>3476</v>
      </c>
      <c r="C936" s="76" t="str">
        <f>_Intern!C1345</f>
        <v>Streptococcus pneumoniae, Antigen-Nachweis</v>
      </c>
      <c r="D936" s="184"/>
      <c r="E936" s="176"/>
      <c r="F936" s="176"/>
      <c r="G936" s="176"/>
      <c r="H936" s="204"/>
    </row>
    <row r="937" spans="1:8" x14ac:dyDescent="0.35">
      <c r="A937" s="42" t="str">
        <f>_Intern!A1346</f>
        <v>C2</v>
      </c>
      <c r="B937" s="43">
        <f>_Intern!B1346</f>
        <v>3477</v>
      </c>
      <c r="C937" s="76" t="str">
        <f>_Intern!C1346</f>
        <v>Tetanus-Toxin</v>
      </c>
      <c r="D937" s="184"/>
      <c r="E937" s="176"/>
      <c r="F937" s="176"/>
      <c r="G937" s="176"/>
      <c r="H937" s="204"/>
    </row>
    <row r="938" spans="1:8" x14ac:dyDescent="0.35">
      <c r="A938" s="42" t="str">
        <f>_Intern!A1347</f>
        <v>C2</v>
      </c>
      <c r="B938" s="43">
        <f>_Intern!B1347</f>
        <v>3478</v>
      </c>
      <c r="C938" s="76" t="str">
        <f>_Intern!C1347</f>
        <v>Treponema, Ig oder IgG</v>
      </c>
      <c r="D938" s="184"/>
      <c r="E938" s="176"/>
      <c r="F938" s="176"/>
      <c r="G938" s="176"/>
      <c r="H938" s="204"/>
    </row>
    <row r="939" spans="1:8" x14ac:dyDescent="0.35">
      <c r="A939" s="42" t="str">
        <f>_Intern!A1348</f>
        <v>C2</v>
      </c>
      <c r="B939" s="43">
        <f>_Intern!B1348</f>
        <v>3480</v>
      </c>
      <c r="C939" s="76" t="str">
        <f>_Intern!C1348</f>
        <v>Treponema, IgM</v>
      </c>
      <c r="D939" s="184"/>
      <c r="E939" s="176"/>
      <c r="F939" s="176"/>
      <c r="G939" s="176"/>
      <c r="H939" s="204"/>
    </row>
    <row r="940" spans="1:8" x14ac:dyDescent="0.35">
      <c r="A940" s="42" t="str">
        <f>_Intern!A1349</f>
        <v>C2</v>
      </c>
      <c r="B940" s="43">
        <f>_Intern!B1349</f>
        <v>3481</v>
      </c>
      <c r="C940" s="76" t="str">
        <f>_Intern!C1349</f>
        <v>Treponema</v>
      </c>
      <c r="D940" s="184"/>
      <c r="E940" s="176"/>
      <c r="F940" s="176"/>
      <c r="G940" s="176"/>
      <c r="H940" s="204"/>
    </row>
    <row r="941" spans="1:8" x14ac:dyDescent="0.35">
      <c r="A941" s="42" t="str">
        <f>_Intern!A1350</f>
        <v>C2</v>
      </c>
      <c r="B941" s="43">
        <f>_Intern!B1350</f>
        <v>3482</v>
      </c>
      <c r="C941" s="76" t="str">
        <f>_Intern!C1350</f>
        <v>Treponema</v>
      </c>
      <c r="D941" s="184"/>
      <c r="E941" s="176"/>
      <c r="F941" s="176"/>
      <c r="G941" s="176"/>
      <c r="H941" s="204"/>
    </row>
    <row r="942" spans="1:8" x14ac:dyDescent="0.35">
      <c r="A942" s="42" t="str">
        <f>_Intern!A1351</f>
        <v>C2</v>
      </c>
      <c r="B942" s="43">
        <f>_Intern!B1351</f>
        <v>3483</v>
      </c>
      <c r="C942" s="76" t="str">
        <f>_Intern!C1351</f>
        <v>Treponemen, 1 Keim oder 1. Keim</v>
      </c>
      <c r="D942" s="184"/>
      <c r="E942" s="176"/>
      <c r="F942" s="176"/>
      <c r="G942" s="176"/>
      <c r="H942" s="204"/>
    </row>
    <row r="943" spans="1:8" x14ac:dyDescent="0.35">
      <c r="A943" s="42" t="str">
        <f>_Intern!A1352</f>
        <v>C2</v>
      </c>
      <c r="B943" s="43">
        <f>_Intern!B1352</f>
        <v>3483.1</v>
      </c>
      <c r="C943" s="76" t="str">
        <f>_Intern!C1352</f>
        <v>Treponemen, zusätzlicher Keim</v>
      </c>
      <c r="D943" s="184"/>
      <c r="E943" s="176"/>
      <c r="F943" s="176"/>
      <c r="G943" s="176"/>
      <c r="H943" s="204"/>
    </row>
    <row r="944" spans="1:8" x14ac:dyDescent="0.35">
      <c r="A944" s="42" t="str">
        <f>_Intern!A1353</f>
        <v>C2</v>
      </c>
      <c r="B944" s="43">
        <f>_Intern!B1353</f>
        <v>3484</v>
      </c>
      <c r="C944" s="76" t="str">
        <f>_Intern!C1353</f>
        <v>Tropheryma whipplei, 1 Keim oder 1. Keim</v>
      </c>
      <c r="D944" s="184"/>
      <c r="E944" s="176"/>
      <c r="F944" s="176"/>
      <c r="G944" s="176"/>
      <c r="H944" s="204"/>
    </row>
    <row r="945" spans="1:8" x14ac:dyDescent="0.35">
      <c r="A945" s="42" t="str">
        <f>_Intern!A1354</f>
        <v>C2</v>
      </c>
      <c r="B945" s="43">
        <f>_Intern!B1354</f>
        <v>3484.1</v>
      </c>
      <c r="C945" s="76" t="str">
        <f>_Intern!C1354</f>
        <v>Tropheryma whipplei, zusätzlicher Keim</v>
      </c>
      <c r="D945" s="184"/>
      <c r="E945" s="176"/>
      <c r="F945" s="176"/>
      <c r="G945" s="176"/>
      <c r="H945" s="204"/>
    </row>
    <row r="946" spans="1:8" x14ac:dyDescent="0.35">
      <c r="A946" s="42" t="str">
        <f>_Intern!A1355</f>
        <v>C2</v>
      </c>
      <c r="B946" s="43">
        <f>_Intern!B1355</f>
        <v>3485</v>
      </c>
      <c r="C946" s="76" t="str">
        <f>_Intern!C1355</f>
        <v>Yersinia spp., IgG</v>
      </c>
      <c r="D946" s="184"/>
      <c r="E946" s="176"/>
      <c r="F946" s="176"/>
      <c r="G946" s="176"/>
      <c r="H946" s="204"/>
    </row>
    <row r="947" spans="1:8" x14ac:dyDescent="0.35">
      <c r="A947" s="42" t="str">
        <f>_Intern!A1356</f>
        <v>C2</v>
      </c>
      <c r="B947" s="43">
        <f>_Intern!B1356</f>
        <v>3487</v>
      </c>
      <c r="C947" s="76" t="str">
        <f>_Intern!C1356</f>
        <v>Yersinia spp., IgA</v>
      </c>
      <c r="D947" s="184"/>
      <c r="E947" s="176"/>
      <c r="F947" s="176"/>
      <c r="G947" s="176"/>
      <c r="H947" s="204"/>
    </row>
    <row r="948" spans="1:8" x14ac:dyDescent="0.35">
      <c r="A948" s="42" t="str">
        <f>_Intern!A1357</f>
        <v>C2</v>
      </c>
      <c r="B948" s="43">
        <f>_Intern!B1357</f>
        <v>3488</v>
      </c>
      <c r="C948" s="76" t="str">
        <f>_Intern!C1357</f>
        <v>Mycobacterium tuberculosis-Komplex , Rifampicin-resistent, Antibiogramm</v>
      </c>
      <c r="D948" s="184"/>
      <c r="E948" s="176"/>
      <c r="F948" s="176"/>
      <c r="G948" s="176"/>
      <c r="H948" s="204"/>
    </row>
    <row r="949" spans="1:8" x14ac:dyDescent="0.35">
      <c r="A949" s="42" t="str">
        <f>_Intern!A1358</f>
        <v>C3</v>
      </c>
      <c r="B949" s="43">
        <f>_Intern!B1358</f>
        <v>3500</v>
      </c>
      <c r="C949" s="76" t="str">
        <f>_Intern!C1358</f>
        <v>Parasiten, Nachweis</v>
      </c>
      <c r="D949" s="184"/>
      <c r="E949" s="176"/>
      <c r="F949" s="176"/>
      <c r="G949" s="176"/>
      <c r="H949" s="204"/>
    </row>
    <row r="950" spans="1:8" x14ac:dyDescent="0.35">
      <c r="A950" s="42" t="str">
        <f>_Intern!A1359</f>
        <v>C3</v>
      </c>
      <c r="B950" s="43">
        <f>_Intern!B1359</f>
        <v>3501</v>
      </c>
      <c r="C950" s="76" t="str">
        <f>_Intern!C1359</f>
        <v>Parasiten, kompletter Nachweis</v>
      </c>
      <c r="D950" s="184"/>
      <c r="E950" s="176"/>
      <c r="F950" s="176"/>
      <c r="G950" s="176"/>
      <c r="H950" s="204"/>
    </row>
    <row r="951" spans="1:8" x14ac:dyDescent="0.35">
      <c r="A951" s="42" t="str">
        <f>_Intern!A1360</f>
        <v>C3</v>
      </c>
      <c r="B951" s="43">
        <f>_Intern!B1360</f>
        <v>3502</v>
      </c>
      <c r="C951" s="76" t="str">
        <f>_Intern!C1360</f>
        <v>Parasiten, Nachweis im Punktat</v>
      </c>
      <c r="D951" s="184"/>
      <c r="E951" s="176"/>
      <c r="F951" s="176"/>
      <c r="G951" s="176"/>
      <c r="H951" s="204"/>
    </row>
    <row r="952" spans="1:8" x14ac:dyDescent="0.35">
      <c r="A952" s="42" t="str">
        <f>_Intern!A1361</f>
        <v>C3</v>
      </c>
      <c r="B952" s="43">
        <f>_Intern!B1361</f>
        <v>3503</v>
      </c>
      <c r="C952" s="76" t="str">
        <f>_Intern!C1361</f>
        <v>Parasiten, Identifikation</v>
      </c>
      <c r="D952" s="184"/>
      <c r="E952" s="176"/>
      <c r="F952" s="176"/>
      <c r="G952" s="176"/>
      <c r="H952" s="204"/>
    </row>
    <row r="953" spans="1:8" x14ac:dyDescent="0.35">
      <c r="A953" s="42" t="str">
        <f>_Intern!A1362</f>
        <v>C3</v>
      </c>
      <c r="B953" s="43">
        <f>_Intern!B1362</f>
        <v>3504</v>
      </c>
      <c r="C953" s="76" t="str">
        <f>_Intern!C1362</f>
        <v>Parasiten, Nachweis im Gewebe oder im histologischen Präparat</v>
      </c>
      <c r="D953" s="184"/>
      <c r="E953" s="176"/>
      <c r="F953" s="176"/>
      <c r="G953" s="176"/>
      <c r="H953" s="204"/>
    </row>
    <row r="954" spans="1:8" x14ac:dyDescent="0.35">
      <c r="A954" s="42" t="str">
        <f>_Intern!A1363</f>
        <v>C3</v>
      </c>
      <c r="B954" s="43">
        <f>_Intern!B1363</f>
        <v>3505</v>
      </c>
      <c r="C954" s="76" t="str">
        <f>_Intern!C1363</f>
        <v>Anisakis sp., Ig</v>
      </c>
      <c r="D954" s="184"/>
      <c r="E954" s="176"/>
      <c r="F954" s="176"/>
      <c r="G954" s="176"/>
      <c r="H954" s="204"/>
    </row>
    <row r="955" spans="1:8" x14ac:dyDescent="0.35">
      <c r="A955" s="42" t="str">
        <f>_Intern!A1364</f>
        <v>C3</v>
      </c>
      <c r="B955" s="43">
        <f>_Intern!B1364</f>
        <v>3506</v>
      </c>
      <c r="C955" s="76" t="str">
        <f>_Intern!C1364</f>
        <v>Ascaris sp., Ig</v>
      </c>
      <c r="D955" s="184"/>
      <c r="E955" s="176"/>
      <c r="F955" s="176"/>
      <c r="G955" s="176"/>
      <c r="H955" s="204"/>
    </row>
    <row r="956" spans="1:8" x14ac:dyDescent="0.35">
      <c r="A956" s="42" t="str">
        <f>_Intern!A1365</f>
        <v>C3</v>
      </c>
      <c r="B956" s="43">
        <f>_Intern!B1365</f>
        <v>3507</v>
      </c>
      <c r="C956" s="76" t="str">
        <f>_Intern!C1365</f>
        <v>Cryptosporidien, Nachweis</v>
      </c>
      <c r="D956" s="184"/>
      <c r="E956" s="176"/>
      <c r="F956" s="176"/>
      <c r="G956" s="176"/>
      <c r="H956" s="204"/>
    </row>
    <row r="957" spans="1:8" x14ac:dyDescent="0.35">
      <c r="A957" s="42" t="str">
        <f>_Intern!A1366</f>
        <v>C3</v>
      </c>
      <c r="B957" s="43">
        <f>_Intern!B1366</f>
        <v>3508</v>
      </c>
      <c r="C957" s="76" t="str">
        <f>_Intern!C1366</f>
        <v>Echinococcus multilocularis, Ig</v>
      </c>
      <c r="D957" s="184"/>
      <c r="E957" s="176"/>
      <c r="F957" s="176"/>
      <c r="G957" s="176"/>
      <c r="H957" s="204"/>
    </row>
    <row r="958" spans="1:8" x14ac:dyDescent="0.35">
      <c r="A958" s="42" t="str">
        <f>_Intern!A1367</f>
        <v>C3</v>
      </c>
      <c r="B958" s="43">
        <f>_Intern!B1367</f>
        <v>3509</v>
      </c>
      <c r="C958" s="76" t="str">
        <f>_Intern!C1367</f>
        <v>Echinococcus multilocularis, Antigen-Nachweis</v>
      </c>
      <c r="D958" s="184"/>
      <c r="E958" s="176"/>
      <c r="F958" s="176"/>
      <c r="G958" s="176"/>
      <c r="H958" s="204"/>
    </row>
    <row r="959" spans="1:8" x14ac:dyDescent="0.35">
      <c r="A959" s="42" t="str">
        <f>_Intern!A1368</f>
        <v>C3</v>
      </c>
      <c r="B959" s="43">
        <f>_Intern!B1368</f>
        <v>3510</v>
      </c>
      <c r="C959" s="76" t="str">
        <f>_Intern!C1368</f>
        <v>Echinococcus granulosus, Ig</v>
      </c>
      <c r="D959" s="184"/>
      <c r="E959" s="176"/>
      <c r="F959" s="176"/>
      <c r="G959" s="176"/>
      <c r="H959" s="204"/>
    </row>
    <row r="960" spans="1:8" x14ac:dyDescent="0.35">
      <c r="A960" s="42" t="str">
        <f>_Intern!A1369</f>
        <v>C3</v>
      </c>
      <c r="B960" s="43">
        <f>_Intern!B1369</f>
        <v>3511</v>
      </c>
      <c r="C960" s="76" t="str">
        <f>_Intern!C1369</f>
        <v>Echinococcus granulosus, Antigen-Nachweis</v>
      </c>
      <c r="D960" s="184"/>
      <c r="E960" s="176"/>
      <c r="F960" s="176"/>
      <c r="G960" s="176"/>
      <c r="H960" s="204"/>
    </row>
    <row r="961" spans="1:8" x14ac:dyDescent="0.35">
      <c r="A961" s="42" t="str">
        <f>_Intern!A1370</f>
        <v>C3</v>
      </c>
      <c r="B961" s="43">
        <f>_Intern!B1370</f>
        <v>3513</v>
      </c>
      <c r="C961" s="76" t="str">
        <f>_Intern!C1370</f>
        <v>Echinococcus-Antikörperbestätigungstest auf Genus oder Speziesebene</v>
      </c>
      <c r="D961" s="184"/>
      <c r="E961" s="176"/>
      <c r="F961" s="176"/>
      <c r="G961" s="176"/>
      <c r="H961" s="204"/>
    </row>
    <row r="962" spans="1:8" x14ac:dyDescent="0.35">
      <c r="A962" s="42" t="str">
        <f>_Intern!A1371</f>
        <v>C3</v>
      </c>
      <c r="B962" s="43">
        <f>_Intern!B1371</f>
        <v>3514</v>
      </c>
      <c r="C962" s="76" t="str">
        <f>_Intern!C1371</f>
        <v>Entamoeba histolytica, Ig</v>
      </c>
      <c r="D962" s="184"/>
      <c r="E962" s="176"/>
      <c r="F962" s="176"/>
      <c r="G962" s="176"/>
      <c r="H962" s="204"/>
    </row>
    <row r="963" spans="1:8" x14ac:dyDescent="0.35">
      <c r="A963" s="42" t="str">
        <f>_Intern!A1372</f>
        <v>C3</v>
      </c>
      <c r="B963" s="43">
        <f>_Intern!B1372</f>
        <v>3515</v>
      </c>
      <c r="C963" s="76" t="str">
        <f>_Intern!C1372</f>
        <v>Entamoeba histolytica, Ig</v>
      </c>
      <c r="D963" s="184"/>
      <c r="E963" s="176"/>
      <c r="F963" s="176"/>
      <c r="G963" s="176"/>
      <c r="H963" s="204"/>
    </row>
    <row r="964" spans="1:8" x14ac:dyDescent="0.35">
      <c r="A964" s="42" t="str">
        <f>_Intern!A1373</f>
        <v>C3</v>
      </c>
      <c r="B964" s="43">
        <f>_Intern!B1373</f>
        <v>3516</v>
      </c>
      <c r="C964" s="76" t="str">
        <f>_Intern!C1373</f>
        <v>Entamoeba histolytica, Antigen-Nachweis</v>
      </c>
      <c r="D964" s="184"/>
      <c r="E964" s="176"/>
      <c r="F964" s="176"/>
      <c r="G964" s="176"/>
      <c r="H964" s="204"/>
    </row>
    <row r="965" spans="1:8" x14ac:dyDescent="0.35">
      <c r="A965" s="42" t="str">
        <f>_Intern!A1374</f>
        <v>C3</v>
      </c>
      <c r="B965" s="43">
        <f>_Intern!B1374</f>
        <v>3517</v>
      </c>
      <c r="C965" s="76" t="str">
        <f>_Intern!C1374</f>
        <v>Entamoeba histolytica oder Entamoeba dispar, 1 Keim oder 1. Keim</v>
      </c>
      <c r="D965" s="184"/>
      <c r="E965" s="176"/>
      <c r="F965" s="176"/>
      <c r="G965" s="176"/>
      <c r="H965" s="204"/>
    </row>
    <row r="966" spans="1:8" x14ac:dyDescent="0.35">
      <c r="A966" s="42" t="str">
        <f>_Intern!A1375</f>
        <v>C3</v>
      </c>
      <c r="B966" s="43">
        <f>_Intern!B1375</f>
        <v>3517.1</v>
      </c>
      <c r="C966" s="76" t="str">
        <f>_Intern!C1375</f>
        <v>Entamoeba histolytica oder Entamoeba dispar, zusätzlicher Keim</v>
      </c>
      <c r="D966" s="184"/>
      <c r="E966" s="176"/>
      <c r="F966" s="176"/>
      <c r="G966" s="176"/>
      <c r="H966" s="204"/>
    </row>
    <row r="967" spans="1:8" x14ac:dyDescent="0.35">
      <c r="A967" s="42" t="str">
        <f>_Intern!A1376</f>
        <v>C3</v>
      </c>
      <c r="B967" s="43">
        <f>_Intern!B1376</f>
        <v>3518</v>
      </c>
      <c r="C967" s="76" t="str">
        <f>_Intern!C1376</f>
        <v>Freilebende Amoeben, Nachweis</v>
      </c>
      <c r="D967" s="184"/>
      <c r="E967" s="176"/>
      <c r="F967" s="176"/>
      <c r="G967" s="176"/>
      <c r="H967" s="204"/>
    </row>
    <row r="968" spans="1:8" x14ac:dyDescent="0.35">
      <c r="A968" s="42" t="str">
        <f>_Intern!A1377</f>
        <v>C3</v>
      </c>
      <c r="B968" s="43">
        <f>_Intern!B1377</f>
        <v>3519</v>
      </c>
      <c r="C968" s="76" t="str">
        <f>_Intern!C1377</f>
        <v>Fasciola hepatica, Ig</v>
      </c>
      <c r="D968" s="184"/>
      <c r="E968" s="176"/>
      <c r="F968" s="176"/>
      <c r="G968" s="176"/>
      <c r="H968" s="204"/>
    </row>
    <row r="969" spans="1:8" x14ac:dyDescent="0.35">
      <c r="A969" s="42" t="str">
        <f>_Intern!A1378</f>
        <v>C3</v>
      </c>
      <c r="B969" s="43">
        <f>_Intern!B1378</f>
        <v>3520</v>
      </c>
      <c r="C969" s="76" t="str">
        <f>_Intern!C1378</f>
        <v>Filarien, Ig</v>
      </c>
      <c r="D969" s="184"/>
      <c r="E969" s="176"/>
      <c r="F969" s="176"/>
      <c r="G969" s="176"/>
      <c r="H969" s="204"/>
    </row>
    <row r="970" spans="1:8" x14ac:dyDescent="0.35">
      <c r="A970" s="42" t="str">
        <f>_Intern!A1379</f>
        <v>C3</v>
      </c>
      <c r="B970" s="43">
        <f>_Intern!B1379</f>
        <v>3521</v>
      </c>
      <c r="C970" s="76" t="str">
        <f>_Intern!C1379</f>
        <v>Filarien, Ig</v>
      </c>
      <c r="D970" s="184"/>
      <c r="E970" s="176"/>
      <c r="F970" s="176"/>
      <c r="G970" s="176"/>
      <c r="H970" s="204"/>
    </row>
    <row r="971" spans="1:8" x14ac:dyDescent="0.35">
      <c r="A971" s="42" t="str">
        <f>_Intern!A1380</f>
        <v>C3</v>
      </c>
      <c r="B971" s="43">
        <f>_Intern!B1380</f>
        <v>3522</v>
      </c>
      <c r="C971" s="76" t="str">
        <f>_Intern!C1380</f>
        <v>Filarien, Antigen-Nachweis</v>
      </c>
      <c r="D971" s="184"/>
      <c r="E971" s="176"/>
      <c r="F971" s="176"/>
      <c r="G971" s="176"/>
      <c r="H971" s="204"/>
    </row>
    <row r="972" spans="1:8" x14ac:dyDescent="0.35">
      <c r="A972" s="42" t="str">
        <f>_Intern!A1381</f>
        <v>C3</v>
      </c>
      <c r="B972" s="43">
        <f>_Intern!B1381</f>
        <v>3523</v>
      </c>
      <c r="C972" s="76" t="str">
        <f>_Intern!C1381</f>
        <v>Filarien, Skin snips, Entnahme der Mikrofilarien</v>
      </c>
      <c r="D972" s="184"/>
      <c r="E972" s="176"/>
      <c r="F972" s="176"/>
      <c r="G972" s="176"/>
      <c r="H972" s="204"/>
    </row>
    <row r="973" spans="1:8" x14ac:dyDescent="0.35">
      <c r="A973" s="42" t="str">
        <f>_Intern!A1382</f>
        <v>C3</v>
      </c>
      <c r="B973" s="43">
        <f>_Intern!B1382</f>
        <v>3524</v>
      </c>
      <c r="C973" s="76" t="str">
        <f>_Intern!C1382</f>
        <v>Flagellaten, Nachweis im Sediment</v>
      </c>
      <c r="D973" s="184"/>
      <c r="E973" s="176"/>
      <c r="F973" s="176"/>
      <c r="G973" s="176"/>
      <c r="H973" s="204"/>
    </row>
    <row r="974" spans="1:8" x14ac:dyDescent="0.35">
      <c r="A974" s="42" t="str">
        <f>_Intern!A1383</f>
        <v>C3</v>
      </c>
      <c r="B974" s="43">
        <f>_Intern!B1383</f>
        <v>3525</v>
      </c>
      <c r="C974" s="76" t="str">
        <f>_Intern!C1383</f>
        <v>Giardia lamblia, Antigen-Nachweis</v>
      </c>
      <c r="D974" s="184"/>
      <c r="E974" s="176"/>
      <c r="F974" s="176"/>
      <c r="G974" s="176"/>
      <c r="H974" s="204"/>
    </row>
    <row r="975" spans="1:8" x14ac:dyDescent="0.35">
      <c r="A975" s="42" t="str">
        <f>_Intern!A1384</f>
        <v>C3</v>
      </c>
      <c r="B975" s="43">
        <f>_Intern!B1384</f>
        <v>3526</v>
      </c>
      <c r="C975" s="76" t="str">
        <f>_Intern!C1384</f>
        <v>Helminthen, Nachweis</v>
      </c>
      <c r="D975" s="184"/>
      <c r="E975" s="176"/>
      <c r="F975" s="176"/>
      <c r="G975" s="176"/>
      <c r="H975" s="204"/>
    </row>
    <row r="976" spans="1:8" x14ac:dyDescent="0.35">
      <c r="A976" s="42" t="str">
        <f>_Intern!A1385</f>
        <v>C3</v>
      </c>
      <c r="B976" s="43">
        <f>_Intern!B1385</f>
        <v>3527</v>
      </c>
      <c r="C976" s="76" t="str">
        <f>_Intern!C1385</f>
        <v>Helminthen, Nachweis</v>
      </c>
      <c r="D976" s="184"/>
      <c r="E976" s="176"/>
      <c r="F976" s="176"/>
      <c r="G976" s="176"/>
      <c r="H976" s="204"/>
    </row>
    <row r="977" spans="1:8" x14ac:dyDescent="0.35">
      <c r="A977" s="42" t="str">
        <f>_Intern!A1386</f>
        <v>C3</v>
      </c>
      <c r="B977" s="43">
        <f>_Intern!B1386</f>
        <v>3529</v>
      </c>
      <c r="C977" s="76" t="str">
        <f>_Intern!C1386</f>
        <v>Leishmania sp., Ig</v>
      </c>
      <c r="D977" s="184"/>
      <c r="E977" s="176"/>
      <c r="F977" s="176"/>
      <c r="G977" s="176"/>
      <c r="H977" s="204"/>
    </row>
    <row r="978" spans="1:8" x14ac:dyDescent="0.35">
      <c r="A978" s="42" t="str">
        <f>_Intern!A1387</f>
        <v>C3</v>
      </c>
      <c r="B978" s="43">
        <f>_Intern!B1387</f>
        <v>3530</v>
      </c>
      <c r="C978" s="76" t="str">
        <f>_Intern!C1387</f>
        <v>Leishmania sp., Isolierung</v>
      </c>
      <c r="D978" s="184"/>
      <c r="E978" s="176"/>
      <c r="F978" s="176"/>
      <c r="G978" s="176"/>
      <c r="H978" s="204"/>
    </row>
    <row r="979" spans="1:8" x14ac:dyDescent="0.35">
      <c r="A979" s="42" t="str">
        <f>_Intern!A1388</f>
        <v>C3</v>
      </c>
      <c r="B979" s="43">
        <f>_Intern!B1388</f>
        <v>3531</v>
      </c>
      <c r="C979" s="76" t="str">
        <f>_Intern!C1388</f>
        <v>Leishmania sp., 1 Keim oder 1. Keim</v>
      </c>
      <c r="D979" s="184"/>
      <c r="E979" s="176"/>
      <c r="F979" s="176"/>
      <c r="G979" s="176"/>
      <c r="H979" s="204"/>
    </row>
    <row r="980" spans="1:8" x14ac:dyDescent="0.35">
      <c r="A980" s="42" t="str">
        <f>_Intern!A1389</f>
        <v>C3</v>
      </c>
      <c r="B980" s="43">
        <f>_Intern!B1389</f>
        <v>3531.1</v>
      </c>
      <c r="C980" s="76" t="str">
        <f>_Intern!C1389</f>
        <v>Leishmania sp., zusätzlicher Keim</v>
      </c>
      <c r="D980" s="184"/>
      <c r="E980" s="176"/>
      <c r="F980" s="176"/>
      <c r="G980" s="176"/>
      <c r="H980" s="204"/>
    </row>
    <row r="981" spans="1:8" x14ac:dyDescent="0.35">
      <c r="A981" s="42" t="str">
        <f>_Intern!A1390</f>
        <v>C3</v>
      </c>
      <c r="B981" s="43">
        <f>_Intern!B1390</f>
        <v>3532</v>
      </c>
      <c r="C981" s="76" t="str">
        <f>_Intern!C1390</f>
        <v>Microsporidien, Nachweis</v>
      </c>
      <c r="D981" s="184"/>
      <c r="E981" s="176"/>
      <c r="F981" s="176"/>
      <c r="G981" s="176"/>
      <c r="H981" s="204"/>
    </row>
    <row r="982" spans="1:8" x14ac:dyDescent="0.35">
      <c r="A982" s="42" t="str">
        <f>_Intern!A1391</f>
        <v>C3</v>
      </c>
      <c r="B982" s="43">
        <f>_Intern!B1391</f>
        <v>3533</v>
      </c>
      <c r="C982" s="76" t="str">
        <f>_Intern!C1391</f>
        <v>Plasmodium sp. und andere Hämatozoen</v>
      </c>
      <c r="D982" s="184"/>
      <c r="E982" s="176"/>
      <c r="F982" s="176"/>
      <c r="G982" s="176"/>
      <c r="H982" s="204"/>
    </row>
    <row r="983" spans="1:8" x14ac:dyDescent="0.35">
      <c r="A983" s="42" t="str">
        <f>_Intern!A1392</f>
        <v>C3</v>
      </c>
      <c r="B983" s="43">
        <f>_Intern!B1392</f>
        <v>3534</v>
      </c>
      <c r="C983" s="76" t="str">
        <f>_Intern!C1392</f>
        <v>Plasmodium sp., Ig</v>
      </c>
      <c r="D983" s="184"/>
      <c r="E983" s="176"/>
      <c r="F983" s="176"/>
      <c r="G983" s="176"/>
      <c r="H983" s="204"/>
    </row>
    <row r="984" spans="1:8" x14ac:dyDescent="0.35">
      <c r="A984" s="42" t="str">
        <f>_Intern!A1393</f>
        <v>C3</v>
      </c>
      <c r="B984" s="43">
        <f>_Intern!B1393</f>
        <v>3535</v>
      </c>
      <c r="C984" s="76" t="str">
        <f>_Intern!C1393</f>
        <v>Plasmodium sp., Antigen</v>
      </c>
      <c r="D984" s="184"/>
      <c r="E984" s="176"/>
      <c r="F984" s="176"/>
      <c r="G984" s="176"/>
      <c r="H984" s="204"/>
    </row>
    <row r="985" spans="1:8" x14ac:dyDescent="0.35">
      <c r="A985" s="42" t="str">
        <f>_Intern!A1394</f>
        <v>C3</v>
      </c>
      <c r="B985" s="43">
        <f>_Intern!B1394</f>
        <v>3536</v>
      </c>
      <c r="C985" s="76" t="str">
        <f>_Intern!C1394</f>
        <v>Protozoen, Nachweis</v>
      </c>
      <c r="D985" s="184"/>
      <c r="E985" s="176"/>
      <c r="F985" s="176"/>
      <c r="G985" s="176"/>
      <c r="H985" s="204"/>
    </row>
    <row r="986" spans="1:8" x14ac:dyDescent="0.35">
      <c r="A986" s="42" t="str">
        <f>_Intern!A1395</f>
        <v>C3</v>
      </c>
      <c r="B986" s="43">
        <f>_Intern!B1395</f>
        <v>3539</v>
      </c>
      <c r="C986" s="76" t="str">
        <f>_Intern!C1395</f>
        <v>Schistosoma sp., Ig</v>
      </c>
      <c r="D986" s="184"/>
      <c r="E986" s="176"/>
      <c r="F986" s="176"/>
      <c r="G986" s="176"/>
      <c r="H986" s="204"/>
    </row>
    <row r="987" spans="1:8" x14ac:dyDescent="0.35">
      <c r="A987" s="42" t="str">
        <f>_Intern!A1396</f>
        <v>C3</v>
      </c>
      <c r="B987" s="43">
        <f>_Intern!B1396</f>
        <v>3541</v>
      </c>
      <c r="C987" s="76" t="str">
        <f>_Intern!C1396</f>
        <v>Schistosoma sp., Ig</v>
      </c>
      <c r="D987" s="184"/>
      <c r="E987" s="176"/>
      <c r="F987" s="176"/>
      <c r="G987" s="176"/>
      <c r="H987" s="204"/>
    </row>
    <row r="988" spans="1:8" x14ac:dyDescent="0.35">
      <c r="A988" s="42" t="str">
        <f>_Intern!A1397</f>
        <v>C3</v>
      </c>
      <c r="B988" s="43">
        <f>_Intern!B1397</f>
        <v>3542</v>
      </c>
      <c r="C988" s="76" t="str">
        <f>_Intern!C1397</f>
        <v>Schistosoma sp., Nachweis von Eiern</v>
      </c>
      <c r="D988" s="184"/>
      <c r="E988" s="176"/>
      <c r="F988" s="176"/>
      <c r="G988" s="176"/>
      <c r="H988" s="204"/>
    </row>
    <row r="989" spans="1:8" x14ac:dyDescent="0.35">
      <c r="A989" s="42" t="str">
        <f>_Intern!A1398</f>
        <v>C3</v>
      </c>
      <c r="B989" s="43">
        <f>_Intern!B1398</f>
        <v>3543</v>
      </c>
      <c r="C989" s="76" t="str">
        <f>_Intern!C1398</f>
        <v>Strongyloides stercoralis, Ig</v>
      </c>
      <c r="D989" s="184"/>
      <c r="E989" s="176"/>
      <c r="F989" s="176"/>
      <c r="G989" s="176"/>
      <c r="H989" s="204"/>
    </row>
    <row r="990" spans="1:8" x14ac:dyDescent="0.35">
      <c r="A990" s="42" t="str">
        <f>_Intern!A1399</f>
        <v>C3</v>
      </c>
      <c r="B990" s="43">
        <f>_Intern!B1399</f>
        <v>3544</v>
      </c>
      <c r="C990" s="76" t="str">
        <f>_Intern!C1399</f>
        <v>Taenia solium, Zystizerkose, Ig</v>
      </c>
      <c r="D990" s="184"/>
      <c r="E990" s="176"/>
      <c r="F990" s="176"/>
      <c r="G990" s="176"/>
      <c r="H990" s="204"/>
    </row>
    <row r="991" spans="1:8" x14ac:dyDescent="0.35">
      <c r="A991" s="42" t="str">
        <f>_Intern!A1400</f>
        <v>C3</v>
      </c>
      <c r="B991" s="43">
        <f>_Intern!B1400</f>
        <v>3545</v>
      </c>
      <c r="C991" s="76" t="str">
        <f>_Intern!C1400</f>
        <v>Taenia solium, Zystizerkose, Ig</v>
      </c>
      <c r="D991" s="184"/>
      <c r="E991" s="176"/>
      <c r="F991" s="176"/>
      <c r="G991" s="176"/>
      <c r="H991" s="204"/>
    </row>
    <row r="992" spans="1:8" x14ac:dyDescent="0.35">
      <c r="A992" s="42" t="str">
        <f>_Intern!A1401</f>
        <v>C3</v>
      </c>
      <c r="B992" s="43">
        <f>_Intern!B1401</f>
        <v>3546</v>
      </c>
      <c r="C992" s="76" t="str">
        <f>_Intern!C1401</f>
        <v>Toxocara sp., Ig</v>
      </c>
      <c r="D992" s="184"/>
      <c r="E992" s="176"/>
      <c r="F992" s="176"/>
      <c r="G992" s="176"/>
      <c r="H992" s="204"/>
    </row>
    <row r="993" spans="1:8" x14ac:dyDescent="0.35">
      <c r="A993" s="42" t="str">
        <f>_Intern!A1402</f>
        <v>C3</v>
      </c>
      <c r="B993" s="43">
        <f>_Intern!B1402</f>
        <v>3549</v>
      </c>
      <c r="C993" s="76" t="str">
        <f>_Intern!C1402</f>
        <v>Toxoplasma gondii, Ig oder IgG</v>
      </c>
      <c r="D993" s="184"/>
      <c r="E993" s="176"/>
      <c r="F993" s="176"/>
      <c r="G993" s="176"/>
      <c r="H993" s="204"/>
    </row>
    <row r="994" spans="1:8" x14ac:dyDescent="0.35">
      <c r="A994" s="42" t="str">
        <f>_Intern!A1403</f>
        <v>C3</v>
      </c>
      <c r="B994" s="43">
        <f>_Intern!B1403</f>
        <v>3550</v>
      </c>
      <c r="C994" s="76" t="str">
        <f>_Intern!C1403</f>
        <v>Toxoplasma gondii, IgG-Avidität</v>
      </c>
      <c r="D994" s="184"/>
      <c r="E994" s="176"/>
      <c r="F994" s="176"/>
      <c r="G994" s="176"/>
      <c r="H994" s="204"/>
    </row>
    <row r="995" spans="1:8" x14ac:dyDescent="0.35">
      <c r="A995" s="42" t="str">
        <f>_Intern!A1404</f>
        <v>C3</v>
      </c>
      <c r="B995" s="43">
        <f>_Intern!B1404</f>
        <v>3551</v>
      </c>
      <c r="C995" s="76" t="str">
        <f>_Intern!C1404</f>
        <v>Toxoplasma gondii, immunologisches Mutter-Kind-Profil, IgG oder IgM</v>
      </c>
      <c r="D995" s="184"/>
      <c r="E995" s="176"/>
      <c r="F995" s="176"/>
      <c r="G995" s="176"/>
      <c r="H995" s="204"/>
    </row>
    <row r="996" spans="1:8" x14ac:dyDescent="0.35">
      <c r="A996" s="42" t="str">
        <f>_Intern!A1405</f>
        <v>C3</v>
      </c>
      <c r="B996" s="43">
        <f>_Intern!B1405</f>
        <v>3553</v>
      </c>
      <c r="C996" s="76" t="str">
        <f>_Intern!C1405</f>
        <v>Toxoplasma gondii, IgM</v>
      </c>
      <c r="D996" s="184"/>
      <c r="E996" s="176"/>
      <c r="F996" s="176"/>
      <c r="G996" s="176"/>
      <c r="H996" s="204"/>
    </row>
    <row r="997" spans="1:8" x14ac:dyDescent="0.35">
      <c r="A997" s="42" t="str">
        <f>_Intern!A1406</f>
        <v>C3</v>
      </c>
      <c r="B997" s="43">
        <f>_Intern!B1406</f>
        <v>3555</v>
      </c>
      <c r="C997" s="76" t="str">
        <f>_Intern!C1406</f>
        <v>Toxoplasma gondii, IgA</v>
      </c>
      <c r="D997" s="184"/>
      <c r="E997" s="176"/>
      <c r="F997" s="176"/>
      <c r="G997" s="176"/>
      <c r="H997" s="204"/>
    </row>
    <row r="998" spans="1:8" x14ac:dyDescent="0.35">
      <c r="A998" s="42" t="str">
        <f>_Intern!A1407</f>
        <v>C3</v>
      </c>
      <c r="B998" s="43">
        <f>_Intern!B1407</f>
        <v>3556</v>
      </c>
      <c r="C998" s="76" t="str">
        <f>_Intern!C1407</f>
        <v>Toxoplasma gondii, 1 Keim oder 1. Keim</v>
      </c>
      <c r="D998" s="184"/>
      <c r="E998" s="176"/>
      <c r="F998" s="176"/>
      <c r="G998" s="176"/>
      <c r="H998" s="204"/>
    </row>
    <row r="999" spans="1:8" x14ac:dyDescent="0.35">
      <c r="A999" s="42" t="str">
        <f>_Intern!A1408</f>
        <v>C3</v>
      </c>
      <c r="B999" s="43">
        <f>_Intern!B1408</f>
        <v>3556.1</v>
      </c>
      <c r="C999" s="76" t="str">
        <f>_Intern!C1408</f>
        <v>Toxoplasma gondii, zusätzlicher Keim</v>
      </c>
      <c r="D999" s="184"/>
      <c r="E999" s="176"/>
      <c r="F999" s="176"/>
      <c r="G999" s="176"/>
      <c r="H999" s="204"/>
    </row>
    <row r="1000" spans="1:8" x14ac:dyDescent="0.35">
      <c r="A1000" s="42" t="str">
        <f>_Intern!A1409</f>
        <v>C3</v>
      </c>
      <c r="B1000" s="43">
        <f>_Intern!B1409</f>
        <v>3557</v>
      </c>
      <c r="C1000" s="76" t="str">
        <f>_Intern!C1409</f>
        <v>Trichinella spiralis, Ig oder IgG</v>
      </c>
      <c r="D1000" s="184"/>
      <c r="E1000" s="176"/>
      <c r="F1000" s="176"/>
      <c r="G1000" s="176"/>
      <c r="H1000" s="204"/>
    </row>
    <row r="1001" spans="1:8" x14ac:dyDescent="0.35">
      <c r="A1001" s="42" t="str">
        <f>_Intern!A1410</f>
        <v>C3</v>
      </c>
      <c r="B1001" s="43">
        <f>_Intern!B1410</f>
        <v>3558</v>
      </c>
      <c r="C1001" s="76" t="str">
        <f>_Intern!C1410</f>
        <v>Trypanosoma brucei, afrikanische Trypanosomose, Ig</v>
      </c>
      <c r="D1001" s="184"/>
      <c r="E1001" s="176"/>
      <c r="F1001" s="176"/>
      <c r="G1001" s="176"/>
      <c r="H1001" s="204"/>
    </row>
    <row r="1002" spans="1:8" x14ac:dyDescent="0.35">
      <c r="A1002" s="42" t="str">
        <f>_Intern!A1411</f>
        <v>C3</v>
      </c>
      <c r="B1002" s="43">
        <f>_Intern!B1411</f>
        <v>3559</v>
      </c>
      <c r="C1002" s="76" t="str">
        <f>_Intern!C1411</f>
        <v>Trypanosoma cruzi, amerikanische Trypanosomose, Ig</v>
      </c>
      <c r="D1002" s="184"/>
      <c r="E1002" s="176"/>
      <c r="F1002" s="176"/>
      <c r="G1002" s="176"/>
      <c r="H1002" s="204"/>
    </row>
    <row r="1003" spans="1:8" x14ac:dyDescent="0.35">
      <c r="A1003" s="42" t="str">
        <f>_Intern!A1412</f>
        <v>C3</v>
      </c>
      <c r="B1003" s="43">
        <f>_Intern!B1412</f>
        <v>3560</v>
      </c>
      <c r="C1003" s="76" t="str">
        <f>_Intern!C1412</f>
        <v>Trypanosomen und Mikrofilarien, Nachweis</v>
      </c>
      <c r="D1003" s="184"/>
      <c r="E1003" s="176"/>
      <c r="F1003" s="176"/>
      <c r="G1003" s="176"/>
      <c r="H1003" s="204"/>
    </row>
    <row r="1004" spans="1:8" x14ac:dyDescent="0.35">
      <c r="A1004" s="42" t="str">
        <f>_Intern!A1413</f>
        <v>C3</v>
      </c>
      <c r="B1004" s="43">
        <f>_Intern!B1413</f>
        <v>3562</v>
      </c>
      <c r="C1004" s="76" t="str">
        <f>_Intern!C1413</f>
        <v>Wurmeier, Identifikation</v>
      </c>
      <c r="D1004" s="184"/>
      <c r="E1004" s="176"/>
      <c r="F1004" s="176"/>
      <c r="G1004" s="176"/>
      <c r="H1004" s="204"/>
    </row>
    <row r="1005" spans="1:8" x14ac:dyDescent="0.35">
      <c r="A1005" s="42" t="str">
        <f>_Intern!A1414</f>
        <v>C3</v>
      </c>
      <c r="B1005" s="43">
        <f>_Intern!B1414</f>
        <v>3563</v>
      </c>
      <c r="C1005" s="76" t="str">
        <f>_Intern!C1414</f>
        <v>Zyto-Zentrifugation in der Parasitologie</v>
      </c>
      <c r="D1005" s="184"/>
      <c r="E1005" s="176"/>
      <c r="F1005" s="176"/>
      <c r="G1005" s="176"/>
      <c r="H1005" s="204"/>
    </row>
    <row r="1006" spans="1:8" x14ac:dyDescent="0.35">
      <c r="A1006" s="42" t="str">
        <f>_Intern!A1415</f>
        <v>C3</v>
      </c>
      <c r="B1006" s="43">
        <f>_Intern!B1415</f>
        <v>3564</v>
      </c>
      <c r="C1006" s="76" t="str">
        <f>_Intern!C1415</f>
        <v>Parasitennachweis, in vivo</v>
      </c>
      <c r="D1006" s="184"/>
      <c r="E1006" s="176"/>
      <c r="F1006" s="176"/>
      <c r="G1006" s="176"/>
      <c r="H1006" s="204"/>
    </row>
    <row r="1007" spans="1:8" x14ac:dyDescent="0.35">
      <c r="A1007" s="42" t="str">
        <f>_Intern!A1416</f>
        <v>C3</v>
      </c>
      <c r="B1007" s="43">
        <f>_Intern!B1416</f>
        <v>3565</v>
      </c>
      <c r="C1007" s="76" t="str">
        <f>_Intern!C1416</f>
        <v>Bakterielle DNA (16S rRNA Gen)</v>
      </c>
      <c r="D1007" s="184"/>
      <c r="E1007" s="176"/>
      <c r="F1007" s="176"/>
      <c r="G1007" s="176"/>
      <c r="H1007" s="204"/>
    </row>
    <row r="1008" spans="1:8" x14ac:dyDescent="0.35">
      <c r="A1008" s="42" t="str">
        <f>_Intern!A1417</f>
        <v>C3</v>
      </c>
      <c r="B1008" s="43">
        <f>_Intern!B1417</f>
        <v>3566</v>
      </c>
      <c r="C1008" s="76" t="str">
        <f>_Intern!C1417</f>
        <v>Bakterielle DNA (16S rRNA Gen)</v>
      </c>
      <c r="D1008" s="184"/>
      <c r="E1008" s="176"/>
      <c r="F1008" s="176"/>
      <c r="G1008" s="176"/>
      <c r="H1008" s="204"/>
    </row>
    <row r="1009" spans="1:8" x14ac:dyDescent="0.35">
      <c r="A1009" s="42" t="str">
        <f>_Intern!A1418</f>
        <v>D</v>
      </c>
      <c r="B1009" s="43">
        <f>_Intern!B1418</f>
        <v>4700</v>
      </c>
      <c r="C1009" s="76" t="str">
        <f>_Intern!C1418</f>
        <v>Auftragstaxe</v>
      </c>
      <c r="D1009" s="184"/>
      <c r="E1009" s="176"/>
      <c r="F1009" s="176"/>
      <c r="G1009" s="176"/>
      <c r="H1009" s="204"/>
    </row>
    <row r="1010" spans="1:8" x14ac:dyDescent="0.35">
      <c r="A1010" s="42" t="str">
        <f>_Intern!A1419</f>
        <v>D</v>
      </c>
      <c r="B1010" s="43">
        <f>_Intern!B1419</f>
        <v>4701</v>
      </c>
      <c r="C1010" s="76" t="str">
        <f>_Intern!C1419</f>
        <v>Blutentnahme, Kapillarblut oder Venenpunktion</v>
      </c>
      <c r="D1010" s="184"/>
      <c r="E1010" s="176"/>
      <c r="F1010" s="176"/>
      <c r="G1010" s="176"/>
      <c r="H1010" s="204"/>
    </row>
    <row r="1011" spans="1:8" x14ac:dyDescent="0.35">
      <c r="A1011" s="42" t="str">
        <f>_Intern!A1420</f>
        <v>D</v>
      </c>
      <c r="B1011" s="43">
        <f>_Intern!B1420</f>
        <v>4703</v>
      </c>
      <c r="C1011" s="76" t="str">
        <f>_Intern!C1420</f>
        <v>Zuschlag für Entnahme zu Hause, im Umkreis von 3 km</v>
      </c>
      <c r="D1011" s="184"/>
      <c r="E1011" s="176"/>
      <c r="F1011" s="176"/>
      <c r="G1011" s="176"/>
      <c r="H1011" s="204"/>
    </row>
    <row r="1012" spans="1:8" x14ac:dyDescent="0.35">
      <c r="A1012" s="42" t="str">
        <f>_Intern!A1421</f>
        <v>D</v>
      </c>
      <c r="B1012" s="43">
        <f>_Intern!B1421</f>
        <v>4704</v>
      </c>
      <c r="C1012" s="76" t="str">
        <f>_Intern!C1421</f>
        <v>Zuschlag für jeden weiteren km</v>
      </c>
      <c r="D1012" s="184"/>
      <c r="E1012" s="176"/>
      <c r="F1012" s="176"/>
      <c r="G1012" s="176"/>
      <c r="H1012" s="204"/>
    </row>
    <row r="1013" spans="1:8" x14ac:dyDescent="0.35">
      <c r="A1013" s="42" t="str">
        <f>_Intern!A1422</f>
        <v>D</v>
      </c>
      <c r="B1013" s="43">
        <f>_Intern!B1422</f>
        <v>4706</v>
      </c>
      <c r="C1013" s="76" t="str">
        <f>_Intern!C1422</f>
        <v>Zuschlag für Nacht (19:00 bis 07:00 Uhr), Sonn- und Feiertage</v>
      </c>
      <c r="D1013" s="184"/>
      <c r="E1013" s="176"/>
      <c r="F1013" s="176"/>
      <c r="G1013" s="176"/>
      <c r="H1013" s="204"/>
    </row>
    <row r="1014" spans="1:8" x14ac:dyDescent="0.35">
      <c r="A1014" s="42" t="str">
        <f>_Intern!A1423</f>
        <v>D</v>
      </c>
      <c r="B1014" s="43">
        <f>_Intern!B1423</f>
        <v>4707</v>
      </c>
      <c r="C1014" s="76" t="str">
        <f>_Intern!C1423</f>
        <v>Präsenztaxe</v>
      </c>
      <c r="D1014" s="184"/>
      <c r="E1014" s="176"/>
      <c r="F1014" s="176"/>
      <c r="G1014" s="176"/>
      <c r="H1014" s="204"/>
    </row>
    <row r="1015" spans="1:8" x14ac:dyDescent="0.35">
      <c r="A1015" s="42" t="str">
        <f>_Intern!A1424</f>
        <v>D</v>
      </c>
      <c r="B1015" s="43">
        <f>_Intern!B1424</f>
        <v>4707.1000000000004</v>
      </c>
      <c r="C1015" s="76" t="str">
        <f>_Intern!C1424</f>
        <v>Zuschlag für jede Analyse, die das Suffix C aufweist</v>
      </c>
      <c r="D1015" s="184"/>
      <c r="E1015" s="176"/>
      <c r="F1015" s="176"/>
      <c r="G1015" s="176"/>
      <c r="H1015" s="204"/>
    </row>
    <row r="1016" spans="1:8" x14ac:dyDescent="0.35">
      <c r="A1016" s="42" t="str">
        <f>_Intern!A1425</f>
        <v>D</v>
      </c>
      <c r="B1016" s="43">
        <f>_Intern!B1425</f>
        <v>4707.2</v>
      </c>
      <c r="C1016" s="76" t="str">
        <f>_Intern!C1425</f>
        <v>Zuschlag für jede Analyse, die kein Suffix C aufweist</v>
      </c>
      <c r="D1016" s="184"/>
      <c r="E1016" s="176"/>
      <c r="F1016" s="176"/>
      <c r="G1016" s="176"/>
      <c r="H1016" s="204"/>
    </row>
    <row r="1017" spans="1:8" ht="29" x14ac:dyDescent="0.35">
      <c r="A1017" s="42" t="str">
        <f>_Intern!A1426</f>
        <v>B0</v>
      </c>
      <c r="B1017" s="43">
        <f>_Intern!B1426</f>
        <v>6001.03</v>
      </c>
      <c r="C1017" s="76" t="str">
        <f>_Intern!C1426</f>
        <v>Extraktion von menschlichen Nukleinsäuren (genomische DNA oder RNA) aus Primärprobe</v>
      </c>
      <c r="D1017" s="184"/>
      <c r="E1017" s="176"/>
      <c r="F1017" s="176"/>
      <c r="G1017" s="176"/>
      <c r="H1017" s="204"/>
    </row>
    <row r="1018" spans="1:8" x14ac:dyDescent="0.35">
      <c r="A1018" s="42" t="str">
        <f>_Intern!A1427</f>
        <v>B0</v>
      </c>
      <c r="B1018" s="43">
        <f>_Intern!B1427</f>
        <v>6002.04</v>
      </c>
      <c r="C1018" s="76" t="str">
        <f>_Intern!C1427</f>
        <v>Zell- oder Gewebekultur</v>
      </c>
      <c r="D1018" s="184"/>
      <c r="E1018" s="176"/>
      <c r="F1018" s="176"/>
      <c r="G1018" s="176"/>
      <c r="H1018" s="204"/>
    </row>
    <row r="1019" spans="1:8" ht="29" x14ac:dyDescent="0.35">
      <c r="A1019" s="42" t="str">
        <f>_Intern!A1428</f>
        <v>B0</v>
      </c>
      <c r="B1019" s="43">
        <f>_Intern!B1428</f>
        <v>6003.02</v>
      </c>
      <c r="C1019" s="76" t="str">
        <f>_Intern!C1428</f>
        <v>DNA-Banking: Extraktion von menschlichen Nukleinsäuren (genomische DNA) aus Primärprobe und Aufbewahrung für spätere Untersuchung</v>
      </c>
      <c r="D1019" s="184"/>
      <c r="E1019" s="176"/>
      <c r="F1019" s="176"/>
      <c r="G1019" s="176"/>
      <c r="H1019" s="204"/>
    </row>
    <row r="1020" spans="1:8" ht="29" x14ac:dyDescent="0.35">
      <c r="A1020" s="42" t="str">
        <f>_Intern!A1429</f>
        <v>B0</v>
      </c>
      <c r="B1020" s="43">
        <f>_Intern!B1429</f>
        <v>6004.05</v>
      </c>
      <c r="C1020" s="76" t="str">
        <f>_Intern!C1429</f>
        <v>Modifikation von menschlichen Nukleinsäuren vor anschliessendem Amplifikations- und Detektionsprozess</v>
      </c>
      <c r="D1020" s="184"/>
      <c r="E1020" s="176"/>
      <c r="F1020" s="176"/>
      <c r="G1020" s="176"/>
      <c r="H1020" s="204"/>
    </row>
    <row r="1021" spans="1:8" ht="29" x14ac:dyDescent="0.35">
      <c r="A1021" s="42" t="str">
        <f>_Intern!A1430</f>
        <v>B0</v>
      </c>
      <c r="B1021" s="43">
        <f>_Intern!B1430</f>
        <v>6005.06</v>
      </c>
      <c r="C1021" s="76" t="str">
        <f>_Intern!C1430</f>
        <v>Zuschlag für labortechnischen und logistischen Mehraufwand bei zytogenetischen pränatalen Untersuchungen</v>
      </c>
      <c r="D1021" s="184"/>
      <c r="E1021" s="176"/>
      <c r="F1021" s="176"/>
      <c r="G1021" s="176"/>
      <c r="H1021" s="204"/>
    </row>
    <row r="1022" spans="1:8" ht="29" x14ac:dyDescent="0.35">
      <c r="A1022" s="42" t="str">
        <f>_Intern!A1431</f>
        <v>B0</v>
      </c>
      <c r="B1022" s="43">
        <f>_Intern!B1431</f>
        <v>6006.07</v>
      </c>
      <c r="C1022" s="76" t="str">
        <f>_Intern!C1431</f>
        <v>Zuschlag für labortechnischen und logistischen Mehraufwand bei pränatalen molekulargenetischen Untersuchungen</v>
      </c>
      <c r="D1022" s="184"/>
      <c r="E1022" s="176"/>
      <c r="F1022" s="176"/>
      <c r="G1022" s="176"/>
      <c r="H1022" s="204"/>
    </row>
    <row r="1023" spans="1:8" x14ac:dyDescent="0.35">
      <c r="A1023" s="42" t="str">
        <f>_Intern!A1432</f>
        <v>B0</v>
      </c>
      <c r="B1023" s="43">
        <f>_Intern!B1432</f>
        <v>6007.09</v>
      </c>
      <c r="C1023" s="76" t="str">
        <f>_Intern!C1432</f>
        <v>Zuschlag für aufwendige zytogenetische Resultaterstellung</v>
      </c>
      <c r="D1023" s="184"/>
      <c r="E1023" s="176"/>
      <c r="F1023" s="176"/>
      <c r="G1023" s="176"/>
      <c r="H1023" s="204"/>
    </row>
    <row r="1024" spans="1:8" x14ac:dyDescent="0.35">
      <c r="A1024" s="42" t="str">
        <f>_Intern!A1433</f>
        <v>B0</v>
      </c>
      <c r="B1024" s="43">
        <f>_Intern!B1433</f>
        <v>6008.09</v>
      </c>
      <c r="C1024" s="76" t="str">
        <f>_Intern!C1433</f>
        <v>Zuschlag für aufwendige molekulargenetische Resultaterstellung</v>
      </c>
      <c r="D1024" s="184"/>
      <c r="E1024" s="176"/>
      <c r="F1024" s="176"/>
      <c r="G1024" s="176"/>
      <c r="H1024" s="204"/>
    </row>
    <row r="1025" spans="1:8" ht="87" x14ac:dyDescent="0.35">
      <c r="A1025" s="42" t="str">
        <f>_Intern!A1434</f>
        <v>B0</v>
      </c>
      <c r="B1025" s="43">
        <f>_Intern!B1434</f>
        <v>6009.09</v>
      </c>
      <c r="C1025" s="76" t="str">
        <f>_Intern!C1434</f>
        <v>Zuschlag für die zusätzliche Untersuchung von gesunden und/oder betroffenen Familienangehörigen eines Indexpatienten oder eines ungeborenen Kindes, die notwendig ist zuma) indirekten Nachweis einer nicht charakterisierbaren, familiären Mutation durch Kopplungsuntersuchung (Linkage-Analyse)b) direkten Nachweis von Mutationen, falls eine Probenentnahme bei Indexpatienten oder Betroffenen nicht möglich oder zumutbar ist</v>
      </c>
      <c r="D1025" s="184"/>
      <c r="E1025" s="176"/>
      <c r="F1025" s="176"/>
      <c r="G1025" s="176"/>
      <c r="H1025" s="204"/>
    </row>
    <row r="1026" spans="1:8" ht="29" x14ac:dyDescent="0.35">
      <c r="A1026" s="42" t="str">
        <f>_Intern!A1435</f>
        <v>B0</v>
      </c>
      <c r="B1026" s="43">
        <f>_Intern!B1435</f>
        <v>6010.08</v>
      </c>
      <c r="C1026" s="76" t="str">
        <f>_Intern!C1435</f>
        <v>Nachträgliche bioinformatische Auswertung von Sequenzierdaten inkl. Resultaterstellung für 1-10 Gene nach Hochdurchsatz-Sequenzierung</v>
      </c>
      <c r="D1026" s="184"/>
      <c r="E1026" s="176"/>
      <c r="F1026" s="176"/>
      <c r="G1026" s="176"/>
      <c r="H1026" s="204"/>
    </row>
    <row r="1027" spans="1:8" ht="29" x14ac:dyDescent="0.35">
      <c r="A1027" s="42" t="str">
        <f>_Intern!A1436</f>
        <v>B0</v>
      </c>
      <c r="B1027" s="43">
        <f>_Intern!B1436</f>
        <v>6011.08</v>
      </c>
      <c r="C1027" s="76" t="str">
        <f>_Intern!C1436</f>
        <v>Nachträgliche bioinformatische Auswertung von Sequenzierdaten inkl. Resultaterstellung für 11-100 Gene nach Hochdurchsatz-Sequenzierung</v>
      </c>
      <c r="D1027" s="184"/>
      <c r="E1027" s="176"/>
      <c r="F1027" s="176"/>
      <c r="G1027" s="176"/>
      <c r="H1027" s="204"/>
    </row>
    <row r="1028" spans="1:8" ht="29" x14ac:dyDescent="0.35">
      <c r="A1028" s="42" t="str">
        <f>_Intern!A1437</f>
        <v>B0</v>
      </c>
      <c r="B1028" s="43">
        <f>_Intern!B1437</f>
        <v>6012.08</v>
      </c>
      <c r="C1028" s="76" t="str">
        <f>_Intern!C1437</f>
        <v>Nachträgliche bioinformatische Auswertung von Sequenzierdaten inkl. Resultaterstellung für über 100 Gene nach Hochdurchsatz-Sequenzierung</v>
      </c>
      <c r="D1028" s="184"/>
      <c r="E1028" s="176"/>
      <c r="F1028" s="176"/>
      <c r="G1028" s="176"/>
      <c r="H1028" s="204"/>
    </row>
    <row r="1029" spans="1:8" ht="58" x14ac:dyDescent="0.35">
      <c r="A1029" s="42" t="str">
        <f>_Intern!A1438</f>
        <v>B0</v>
      </c>
      <c r="B1029" s="43">
        <f>_Intern!B1438</f>
        <v>6013.58</v>
      </c>
      <c r="C1029" s="76" t="str">
        <f>_Intern!C1438</f>
        <v>Bestätigung positiver Resultate der Hochdurchsatz-Sequenzierung mittels Sequenzierung nach Sanger einschliesslich bei nachträglicher bioinformatischer Auswertung von Hochdurchsatz-Sequenzierdaten (6010.08, 6011.08, 6012.08)</v>
      </c>
      <c r="D1029" s="184"/>
      <c r="E1029" s="176"/>
      <c r="F1029" s="176"/>
      <c r="G1029" s="176"/>
      <c r="H1029" s="204"/>
    </row>
    <row r="1030" spans="1:8" ht="29" x14ac:dyDescent="0.35">
      <c r="A1030" s="42" t="str">
        <f>_Intern!A1439</f>
        <v>B1</v>
      </c>
      <c r="B1030" s="43">
        <f>_Intern!B1439</f>
        <v>6101.3</v>
      </c>
      <c r="C1030" s="76" t="str">
        <f>_Intern!C1439</f>
        <v>Chromosomenpräparation und Chromosomenuntersuchung, konstitutioneller Karyotyp</v>
      </c>
      <c r="D1030" s="184"/>
      <c r="E1030" s="176"/>
      <c r="F1030" s="176"/>
      <c r="G1030" s="176"/>
      <c r="H1030" s="204"/>
    </row>
    <row r="1031" spans="1:8" ht="29" x14ac:dyDescent="0.35">
      <c r="A1031" s="42" t="str">
        <f>_Intern!A1440</f>
        <v>B1</v>
      </c>
      <c r="B1031" s="43">
        <f>_Intern!B1440</f>
        <v>6102.3</v>
      </c>
      <c r="C1031" s="76" t="str">
        <f>_Intern!C1440</f>
        <v>Chromosomenuntersuchung, konstitutioneller Karyotyp, Zuschlag für über 25 analysierte Zellen</v>
      </c>
      <c r="D1031" s="184"/>
      <c r="E1031" s="176"/>
      <c r="F1031" s="176"/>
      <c r="G1031" s="176"/>
      <c r="H1031" s="204"/>
    </row>
    <row r="1032" spans="1:8" ht="29" x14ac:dyDescent="0.35">
      <c r="A1032" s="42" t="str">
        <f>_Intern!A1441</f>
        <v>B1</v>
      </c>
      <c r="B1032" s="43">
        <f>_Intern!B1441</f>
        <v>6103.3</v>
      </c>
      <c r="C1032" s="76" t="str">
        <f>_Intern!C1441</f>
        <v>Chromosomenuntersuchung, konstitutioneller Karyotyp, Zuschlag für über 50 analysierte Zellen</v>
      </c>
      <c r="D1032" s="184"/>
      <c r="E1032" s="176"/>
      <c r="F1032" s="176"/>
      <c r="G1032" s="176"/>
      <c r="H1032" s="204"/>
    </row>
    <row r="1033" spans="1:8" ht="29" x14ac:dyDescent="0.35">
      <c r="A1033" s="42" t="str">
        <f>_Intern!A1442</f>
        <v>B1</v>
      </c>
      <c r="B1033" s="43">
        <f>_Intern!B1442</f>
        <v>6104.31</v>
      </c>
      <c r="C1033" s="76" t="str">
        <f>_Intern!C1442</f>
        <v>Chromosomenuntersuchung, konstitutioneller Karyotyp, Zuschlag für Benützung von zusätzlicher Färbung</v>
      </c>
      <c r="D1033" s="184"/>
      <c r="E1033" s="176"/>
      <c r="F1033" s="176"/>
      <c r="G1033" s="176"/>
      <c r="H1033" s="204"/>
    </row>
    <row r="1034" spans="1:8" ht="58" x14ac:dyDescent="0.35">
      <c r="A1034" s="42" t="str">
        <f>_Intern!A1443</f>
        <v>B1</v>
      </c>
      <c r="B1034" s="43">
        <f>_Intern!B1443</f>
        <v>6105.34</v>
      </c>
      <c r="C1034" s="76" t="str">
        <f>_Intern!C1443</f>
        <v>In-situ-Hybridisierung an Interphasekernen bei Verdacht auf Chromosomenanomalie oder zur Geschlechtsbestimmung bei X-chromosomal vererbten Krankheiten, konstitutioneller Karyotyp inkl. Präparation und Analyse von 50 oder mehr Zellen</v>
      </c>
      <c r="D1034" s="184"/>
      <c r="E1034" s="176"/>
      <c r="F1034" s="176"/>
      <c r="G1034" s="176"/>
      <c r="H1034" s="204"/>
    </row>
    <row r="1035" spans="1:8" ht="29" x14ac:dyDescent="0.35">
      <c r="A1035" s="42" t="str">
        <f>_Intern!A1444</f>
        <v>B1</v>
      </c>
      <c r="B1035" s="43">
        <f>_Intern!B1444</f>
        <v>6106.34</v>
      </c>
      <c r="C1035" s="76" t="str">
        <f>_Intern!C1444</f>
        <v>Chromosomenuntersuchung, konstitutioneller Karyotyp, Zuschlag für In-situ-Hybridisierung an Metaphasen- oder Interphasekernen</v>
      </c>
      <c r="D1035" s="184"/>
      <c r="E1035" s="176"/>
      <c r="F1035" s="176"/>
      <c r="G1035" s="176"/>
      <c r="H1035" s="204"/>
    </row>
    <row r="1036" spans="1:8" x14ac:dyDescent="0.35">
      <c r="A1036" s="42" t="str">
        <f>_Intern!A1445</f>
        <v>B1</v>
      </c>
      <c r="B1036" s="43">
        <f>_Intern!B1445</f>
        <v>6107.35</v>
      </c>
      <c r="C1036" s="76" t="str">
        <f>_Intern!C1445</f>
        <v>Chromosomale Microarray-Analyse, konstitutioneller Karyotyp</v>
      </c>
      <c r="D1036" s="184"/>
      <c r="E1036" s="176"/>
      <c r="F1036" s="176"/>
      <c r="G1036" s="176"/>
      <c r="H1036" s="204"/>
    </row>
    <row r="1037" spans="1:8" x14ac:dyDescent="0.35">
      <c r="A1037" s="42" t="str">
        <f>_Intern!A1446</f>
        <v>B1</v>
      </c>
      <c r="B1037" s="43">
        <f>_Intern!B1446</f>
        <v>6108.35</v>
      </c>
      <c r="C1037" s="76" t="str">
        <f>_Intern!C1446</f>
        <v>Genetische Untersuchung der Eltern, pauschal für beide Eltern</v>
      </c>
      <c r="D1037" s="184"/>
      <c r="E1037" s="176"/>
      <c r="F1037" s="176"/>
      <c r="G1037" s="176"/>
      <c r="H1037" s="204"/>
    </row>
    <row r="1038" spans="1:8" ht="43.5" x14ac:dyDescent="0.35">
      <c r="A1038" s="42" t="str">
        <f>_Intern!A1447</f>
        <v>B1</v>
      </c>
      <c r="B1038" s="43">
        <f>_Intern!B1447</f>
        <v>6109.37</v>
      </c>
      <c r="C1038" s="76" t="str">
        <f>_Intern!C1447</f>
        <v>Molekulargenetische Aneuploidiebestimmung bei Verdacht auf Chromosomenanomalie oder molekulargenetische Geschlechtsbestimmung bei X-chromosomal vererbten Krankheiten, Schnelltest</v>
      </c>
      <c r="D1038" s="184"/>
      <c r="E1038" s="176"/>
      <c r="F1038" s="176"/>
      <c r="G1038" s="176"/>
      <c r="H1038" s="204"/>
    </row>
    <row r="1039" spans="1:8" x14ac:dyDescent="0.35">
      <c r="A1039" s="42" t="str">
        <f>_Intern!A1448</f>
        <v>B2.1</v>
      </c>
      <c r="B1039" s="43">
        <f>_Intern!B1448</f>
        <v>6200.64</v>
      </c>
      <c r="C1039" s="76" t="str">
        <f>_Intern!C1448</f>
        <v>Faktor V-Leiden: Nachweis der Mutation p.R506Q (F5:p.Arg534Gln)</v>
      </c>
      <c r="D1039" s="184"/>
      <c r="E1039" s="176"/>
      <c r="F1039" s="176"/>
      <c r="G1039" s="176"/>
      <c r="H1039" s="204"/>
    </row>
    <row r="1040" spans="1:8" x14ac:dyDescent="0.35">
      <c r="A1040" s="42" t="str">
        <f>_Intern!A1449</f>
        <v>B2.1</v>
      </c>
      <c r="B1040" s="43">
        <f>_Intern!B1449</f>
        <v>6201.64</v>
      </c>
      <c r="C1040" s="76" t="str">
        <f>_Intern!C1449</f>
        <v>Faktor II/Prothrombin-Störung: Nachweis der Mutation G20210A (F2:c.*97G&gt;A)</v>
      </c>
      <c r="D1040" s="184"/>
      <c r="E1040" s="176"/>
      <c r="F1040" s="176"/>
      <c r="G1040" s="176"/>
      <c r="H1040" s="204"/>
    </row>
    <row r="1041" spans="1:8" ht="29" x14ac:dyDescent="0.35">
      <c r="A1041" s="42" t="str">
        <f>_Intern!A1450</f>
        <v>B2.1</v>
      </c>
      <c r="B1041" s="43">
        <f>_Intern!B1450</f>
        <v>6202.64</v>
      </c>
      <c r="C1041" s="76" t="str">
        <f>_Intern!C1450</f>
        <v>Hämochromatose, familiäre (HFE): Nachweis der Mutationen p.C282Y und p.H63D (HFE:p.Cys282Tyr und HFE:p.His63Asp)</v>
      </c>
      <c r="D1041" s="184"/>
      <c r="E1041" s="176"/>
      <c r="F1041" s="176"/>
      <c r="G1041" s="176"/>
      <c r="H1041" s="204"/>
    </row>
    <row r="1042" spans="1:8" x14ac:dyDescent="0.35">
      <c r="A1042" s="42" t="str">
        <f>_Intern!A1451</f>
        <v>B2.1</v>
      </c>
      <c r="B1042" s="43">
        <f>_Intern!B1451</f>
        <v>6203.51</v>
      </c>
      <c r="C1042" s="76" t="str">
        <f>_Intern!C1451</f>
        <v>Hämoglobinopathien</v>
      </c>
      <c r="D1042" s="184"/>
      <c r="E1042" s="176"/>
      <c r="F1042" s="176"/>
      <c r="G1042" s="176"/>
      <c r="H1042" s="204"/>
    </row>
    <row r="1043" spans="1:8" x14ac:dyDescent="0.35">
      <c r="A1043" s="42" t="str">
        <f>_Intern!A1452</f>
        <v>B2.1</v>
      </c>
      <c r="B1043" s="43">
        <f>_Intern!B1452</f>
        <v>6203.54</v>
      </c>
      <c r="C1043" s="76" t="str">
        <f>_Intern!C1452</f>
        <v>Hämoglobinopathien</v>
      </c>
      <c r="D1043" s="184"/>
      <c r="E1043" s="176"/>
      <c r="F1043" s="176"/>
      <c r="G1043" s="176"/>
      <c r="H1043" s="204"/>
    </row>
    <row r="1044" spans="1:8" x14ac:dyDescent="0.35">
      <c r="A1044" s="42" t="str">
        <f>_Intern!A1453</f>
        <v>B2.1</v>
      </c>
      <c r="B1044" s="43">
        <f>_Intern!B1453</f>
        <v>6203.55</v>
      </c>
      <c r="C1044" s="76" t="str">
        <f>_Intern!C1453</f>
        <v>Hämoglobinopathien</v>
      </c>
      <c r="D1044" s="184"/>
      <c r="E1044" s="176"/>
      <c r="F1044" s="176"/>
      <c r="G1044" s="176"/>
      <c r="H1044" s="204"/>
    </row>
    <row r="1045" spans="1:8" x14ac:dyDescent="0.35">
      <c r="A1045" s="42" t="str">
        <f>_Intern!A1454</f>
        <v>B2.1</v>
      </c>
      <c r="B1045" s="43">
        <f>_Intern!B1454</f>
        <v>6203.56</v>
      </c>
      <c r="C1045" s="76" t="str">
        <f>_Intern!C1454</f>
        <v>Hämoglobinopathien</v>
      </c>
      <c r="D1045" s="184"/>
      <c r="E1045" s="176"/>
      <c r="F1045" s="176"/>
      <c r="G1045" s="176"/>
      <c r="H1045" s="204"/>
    </row>
    <row r="1046" spans="1:8" x14ac:dyDescent="0.35">
      <c r="A1046" s="42" t="str">
        <f>_Intern!A1455</f>
        <v>B2.1</v>
      </c>
      <c r="B1046" s="43">
        <f>_Intern!B1455</f>
        <v>6203.6</v>
      </c>
      <c r="C1046" s="76" t="str">
        <f>_Intern!C1455</f>
        <v>Hämoglobinopathien</v>
      </c>
      <c r="D1046" s="184"/>
      <c r="E1046" s="176"/>
      <c r="F1046" s="176"/>
      <c r="G1046" s="176"/>
      <c r="H1046" s="204"/>
    </row>
    <row r="1047" spans="1:8" x14ac:dyDescent="0.35">
      <c r="A1047" s="42" t="str">
        <f>_Intern!A1456</f>
        <v>B2.1</v>
      </c>
      <c r="B1047" s="43">
        <f>_Intern!B1456</f>
        <v>6204.55</v>
      </c>
      <c r="C1047" s="76" t="str">
        <f>_Intern!C1456</f>
        <v>Hämophilien</v>
      </c>
      <c r="D1047" s="184"/>
      <c r="E1047" s="176"/>
      <c r="F1047" s="176"/>
      <c r="G1047" s="176"/>
      <c r="H1047" s="204"/>
    </row>
    <row r="1048" spans="1:8" x14ac:dyDescent="0.35">
      <c r="A1048" s="42" t="str">
        <f>_Intern!A1457</f>
        <v>B2.1</v>
      </c>
      <c r="B1048" s="43">
        <f>_Intern!B1457</f>
        <v>6204.56</v>
      </c>
      <c r="C1048" s="76" t="str">
        <f>_Intern!C1457</f>
        <v>Hämophilien</v>
      </c>
      <c r="D1048" s="184"/>
      <c r="E1048" s="176"/>
      <c r="F1048" s="176"/>
      <c r="G1048" s="176"/>
      <c r="H1048" s="204"/>
    </row>
    <row r="1049" spans="1:8" x14ac:dyDescent="0.35">
      <c r="A1049" s="42" t="str">
        <f>_Intern!A1458</f>
        <v>B2.1</v>
      </c>
      <c r="B1049" s="43">
        <f>_Intern!B1458</f>
        <v>6204.6</v>
      </c>
      <c r="C1049" s="76" t="str">
        <f>_Intern!C1458</f>
        <v>Hämophilien</v>
      </c>
      <c r="D1049" s="184"/>
      <c r="E1049" s="176"/>
      <c r="F1049" s="176"/>
      <c r="G1049" s="176"/>
      <c r="H1049" s="204"/>
    </row>
    <row r="1050" spans="1:8" x14ac:dyDescent="0.35">
      <c r="A1050" s="42" t="str">
        <f>_Intern!A1459</f>
        <v>B2.1</v>
      </c>
      <c r="B1050" s="43">
        <f>_Intern!B1459</f>
        <v>6205.56</v>
      </c>
      <c r="C1050" s="76" t="str">
        <f>_Intern!C1459</f>
        <v>SCID</v>
      </c>
      <c r="D1050" s="184"/>
      <c r="E1050" s="176"/>
      <c r="F1050" s="176"/>
      <c r="G1050" s="176"/>
      <c r="H1050" s="204"/>
    </row>
    <row r="1051" spans="1:8" x14ac:dyDescent="0.35">
      <c r="A1051" s="42" t="str">
        <f>_Intern!A1460</f>
        <v>B2.1</v>
      </c>
      <c r="B1051" s="43">
        <f>_Intern!B1460</f>
        <v>6205.61</v>
      </c>
      <c r="C1051" s="76" t="str">
        <f>_Intern!C1460</f>
        <v>SCID</v>
      </c>
      <c r="D1051" s="184"/>
      <c r="E1051" s="176"/>
      <c r="F1051" s="176"/>
      <c r="G1051" s="176"/>
      <c r="H1051" s="204"/>
    </row>
    <row r="1052" spans="1:8" ht="145" x14ac:dyDescent="0.35">
      <c r="A1052" s="42" t="str">
        <f>_Intern!A1461</f>
        <v>B2.1</v>
      </c>
      <c r="B1052" s="43">
        <f>_Intern!B1461</f>
        <v>6206.55</v>
      </c>
      <c r="C1052" s="76" t="str">
        <f>_Intern!C1461</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2" s="184"/>
      <c r="E1052" s="176"/>
      <c r="F1052" s="176"/>
      <c r="G1052" s="176"/>
      <c r="H1052" s="204"/>
    </row>
    <row r="1053" spans="1:8" ht="145" x14ac:dyDescent="0.35">
      <c r="A1053" s="42" t="str">
        <f>_Intern!A1462</f>
        <v>B2.1</v>
      </c>
      <c r="B1053" s="43">
        <f>_Intern!B1462</f>
        <v>6206.56</v>
      </c>
      <c r="C1053" s="76" t="str">
        <f>_Intern!C1462</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3" s="184"/>
      <c r="E1053" s="176"/>
      <c r="F1053" s="176"/>
      <c r="G1053" s="176"/>
      <c r="H1053" s="204"/>
    </row>
    <row r="1054" spans="1:8" ht="145" x14ac:dyDescent="0.35">
      <c r="A1054" s="42" t="str">
        <f>_Intern!A1463</f>
        <v>B2.1</v>
      </c>
      <c r="B1054" s="43">
        <f>_Intern!B1463</f>
        <v>6206.6</v>
      </c>
      <c r="C1054" s="76" t="str">
        <f>_Intern!C1463</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4" s="184"/>
      <c r="E1054" s="176"/>
      <c r="F1054" s="176"/>
      <c r="G1054" s="176"/>
      <c r="H1054" s="204"/>
    </row>
    <row r="1055" spans="1:8" ht="72.5" x14ac:dyDescent="0.35">
      <c r="A1055" s="42" t="str">
        <f>_Intern!A1464</f>
        <v>B2.1</v>
      </c>
      <c r="B1055" s="43">
        <f>_Intern!B1464</f>
        <v>6207.61</v>
      </c>
      <c r="C1055" s="76" t="str">
        <f>_Intern!C1464</f>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11 bis 100 Gene</v>
      </c>
      <c r="D1055" s="184"/>
      <c r="E1055" s="176"/>
      <c r="F1055" s="176"/>
      <c r="G1055" s="176"/>
      <c r="H1055" s="204"/>
    </row>
    <row r="1056" spans="1:8" ht="72.5" x14ac:dyDescent="0.35">
      <c r="A1056" s="42" t="str">
        <f>_Intern!A1465</f>
        <v>B2.1</v>
      </c>
      <c r="B1056" s="43">
        <f>_Intern!B1465</f>
        <v>6207.62</v>
      </c>
      <c r="C1056" s="76" t="str">
        <f>_Intern!C1465</f>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über 100 Gene</v>
      </c>
      <c r="D1056" s="184"/>
      <c r="E1056" s="176"/>
      <c r="F1056" s="176"/>
      <c r="G1056" s="176"/>
      <c r="H1056" s="204"/>
    </row>
    <row r="1057" spans="1:8" x14ac:dyDescent="0.35">
      <c r="A1057" s="42" t="str">
        <f>_Intern!A1466</f>
        <v>B2.2</v>
      </c>
      <c r="B1057" s="43">
        <f>_Intern!B1466</f>
        <v>6210.61</v>
      </c>
      <c r="C1057" s="76" t="str">
        <f>_Intern!C1466</f>
        <v>Marfan-Syndrom und andere Thorakale Aortenkrankheiten</v>
      </c>
      <c r="D1057" s="184"/>
      <c r="E1057" s="176"/>
      <c r="F1057" s="176"/>
      <c r="G1057" s="176"/>
      <c r="H1057" s="204"/>
    </row>
    <row r="1058" spans="1:8" x14ac:dyDescent="0.35">
      <c r="A1058" s="42" t="str">
        <f>_Intern!A1467</f>
        <v>B2.2</v>
      </c>
      <c r="B1058" s="43">
        <f>_Intern!B1467</f>
        <v>6211.55</v>
      </c>
      <c r="C1058" s="76" t="str">
        <f>_Intern!C1467</f>
        <v>Marfan-Syndrom</v>
      </c>
      <c r="D1058" s="184"/>
      <c r="E1058" s="176"/>
      <c r="F1058" s="176"/>
      <c r="G1058" s="176"/>
      <c r="H1058" s="204"/>
    </row>
    <row r="1059" spans="1:8" x14ac:dyDescent="0.35">
      <c r="A1059" s="42" t="str">
        <f>_Intern!A1468</f>
        <v>B2.2</v>
      </c>
      <c r="B1059" s="43">
        <f>_Intern!B1468</f>
        <v>6211.56</v>
      </c>
      <c r="C1059" s="76" t="str">
        <f>_Intern!C1468</f>
        <v>Marfan-Syndrom</v>
      </c>
      <c r="D1059" s="184"/>
      <c r="E1059" s="176"/>
      <c r="F1059" s="176"/>
      <c r="G1059" s="176"/>
      <c r="H1059" s="204"/>
    </row>
    <row r="1060" spans="1:8" x14ac:dyDescent="0.35">
      <c r="A1060" s="42" t="str">
        <f>_Intern!A1469</f>
        <v>B2.2</v>
      </c>
      <c r="B1060" s="43">
        <f>_Intern!B1469</f>
        <v>6212.56</v>
      </c>
      <c r="C1060" s="76" t="str">
        <f>_Intern!C1469</f>
        <v>Ehlers Danlos</v>
      </c>
      <c r="D1060" s="184"/>
      <c r="E1060" s="176"/>
      <c r="F1060" s="176"/>
      <c r="G1060" s="176"/>
      <c r="H1060" s="204"/>
    </row>
    <row r="1061" spans="1:8" x14ac:dyDescent="0.35">
      <c r="A1061" s="42" t="str">
        <f>_Intern!A1470</f>
        <v>B2.2</v>
      </c>
      <c r="B1061" s="43">
        <f>_Intern!B1470</f>
        <v>6212.61</v>
      </c>
      <c r="C1061" s="76" t="str">
        <f>_Intern!C1470</f>
        <v>Ehlers Danlos</v>
      </c>
      <c r="D1061" s="184"/>
      <c r="E1061" s="176"/>
      <c r="F1061" s="176"/>
      <c r="G1061" s="176"/>
      <c r="H1061" s="204"/>
    </row>
    <row r="1062" spans="1:8" x14ac:dyDescent="0.35">
      <c r="A1062" s="42" t="str">
        <f>_Intern!A1471</f>
        <v>B2.2</v>
      </c>
      <c r="B1062" s="43">
        <f>_Intern!B1471</f>
        <v>6213.55</v>
      </c>
      <c r="C1062" s="76" t="str">
        <f>_Intern!C1471</f>
        <v>Osteogenesis imperfecta</v>
      </c>
      <c r="D1062" s="184"/>
      <c r="E1062" s="176"/>
      <c r="F1062" s="176"/>
      <c r="G1062" s="176"/>
      <c r="H1062" s="204"/>
    </row>
    <row r="1063" spans="1:8" x14ac:dyDescent="0.35">
      <c r="A1063" s="42" t="str">
        <f>_Intern!A1472</f>
        <v>B2.2</v>
      </c>
      <c r="B1063" s="43">
        <f>_Intern!B1472</f>
        <v>6213.56</v>
      </c>
      <c r="C1063" s="76" t="str">
        <f>_Intern!C1472</f>
        <v>Osteogenesis imperfecta</v>
      </c>
      <c r="D1063" s="184"/>
      <c r="E1063" s="176"/>
      <c r="F1063" s="176"/>
      <c r="G1063" s="176"/>
      <c r="H1063" s="204"/>
    </row>
    <row r="1064" spans="1:8" x14ac:dyDescent="0.35">
      <c r="A1064" s="42" t="str">
        <f>_Intern!A1473</f>
        <v>B2.2</v>
      </c>
      <c r="B1064" s="43">
        <f>_Intern!B1473</f>
        <v>6213.61</v>
      </c>
      <c r="C1064" s="76" t="str">
        <f>_Intern!C1473</f>
        <v>Osteogenesis imperfecta</v>
      </c>
      <c r="D1064" s="184"/>
      <c r="E1064" s="176"/>
      <c r="F1064" s="176"/>
      <c r="G1064" s="176"/>
      <c r="H1064" s="204"/>
    </row>
    <row r="1065" spans="1:8" x14ac:dyDescent="0.35">
      <c r="A1065" s="42" t="str">
        <f>_Intern!A1474</f>
        <v>B2.2</v>
      </c>
      <c r="B1065" s="43">
        <f>_Intern!B1474</f>
        <v>6214.55</v>
      </c>
      <c r="C1065" s="76" t="str">
        <f>_Intern!C1474</f>
        <v>Neurofibromatose</v>
      </c>
      <c r="D1065" s="184"/>
      <c r="E1065" s="176"/>
      <c r="F1065" s="176"/>
      <c r="G1065" s="176"/>
      <c r="H1065" s="204"/>
    </row>
    <row r="1066" spans="1:8" x14ac:dyDescent="0.35">
      <c r="A1066" s="42" t="str">
        <f>_Intern!A1475</f>
        <v>B2.2</v>
      </c>
      <c r="B1066" s="43">
        <f>_Intern!B1475</f>
        <v>6214.56</v>
      </c>
      <c r="C1066" s="76" t="str">
        <f>_Intern!C1475</f>
        <v>Neurofibromatose</v>
      </c>
      <c r="D1066" s="184"/>
      <c r="E1066" s="176"/>
      <c r="F1066" s="176"/>
      <c r="G1066" s="176"/>
      <c r="H1066" s="204"/>
    </row>
    <row r="1067" spans="1:8" x14ac:dyDescent="0.35">
      <c r="A1067" s="42" t="str">
        <f>_Intern!A1476</f>
        <v>B2.2</v>
      </c>
      <c r="B1067" s="43">
        <f>_Intern!B1476</f>
        <v>6214.6</v>
      </c>
      <c r="C1067" s="76" t="str">
        <f>_Intern!C1476</f>
        <v>Neurofibromatose</v>
      </c>
      <c r="D1067" s="184"/>
      <c r="E1067" s="176"/>
      <c r="F1067" s="176"/>
      <c r="G1067" s="176"/>
      <c r="H1067" s="204"/>
    </row>
    <row r="1068" spans="1:8" ht="43.5" x14ac:dyDescent="0.35">
      <c r="A1068" s="42" t="str">
        <f>_Intern!A1477</f>
        <v>B2.2</v>
      </c>
      <c r="B1068" s="43">
        <f>_Intern!B1477</f>
        <v>6215.56</v>
      </c>
      <c r="C1068" s="76" t="str">
        <f>_Intern!C1477</f>
        <v>FGFR-assoziierte Skelett-Dysplasien: Achondroplasie, Hypochondroplasie, thanatophorer Zwergwuchs, Pfeiffer-Syndrom, Jackson-Weiss-Syndrom, Apert-Syndrom, Crouzon-Syndrom</v>
      </c>
      <c r="D1068" s="184"/>
      <c r="E1068" s="176"/>
      <c r="F1068" s="176"/>
      <c r="G1068" s="176"/>
      <c r="H1068" s="204"/>
    </row>
    <row r="1069" spans="1:8" ht="43.5" x14ac:dyDescent="0.35">
      <c r="A1069" s="42" t="str">
        <f>_Intern!A1478</f>
        <v>B2.2</v>
      </c>
      <c r="B1069" s="43">
        <f>_Intern!B1478</f>
        <v>6215.6</v>
      </c>
      <c r="C1069" s="76" t="str">
        <f>_Intern!C1478</f>
        <v>FGFR-assoziierte Skelett-Dysplasien: Achondroplasie, Hypochondroplasie, thanatophorer Zwergwuchs, Pfeiffer-Syndrom, Jackson-Weiss-Syndrom, Apert-Syndrom, Crouzon-Syndrom</v>
      </c>
      <c r="D1069" s="184"/>
      <c r="E1069" s="176"/>
      <c r="F1069" s="176"/>
      <c r="G1069" s="176"/>
      <c r="H1069" s="204"/>
    </row>
    <row r="1070" spans="1:8" x14ac:dyDescent="0.35">
      <c r="A1070" s="42" t="str">
        <f>_Intern!A1479</f>
        <v>B2.2</v>
      </c>
      <c r="B1070" s="43">
        <f>_Intern!B1479</f>
        <v>6216.56</v>
      </c>
      <c r="C1070" s="76" t="str">
        <f>_Intern!C1479</f>
        <v>Ichthyosis</v>
      </c>
      <c r="D1070" s="184"/>
      <c r="E1070" s="176"/>
      <c r="F1070" s="176"/>
      <c r="G1070" s="176"/>
      <c r="H1070" s="204"/>
    </row>
    <row r="1071" spans="1:8" x14ac:dyDescent="0.35">
      <c r="A1071" s="42" t="str">
        <f>_Intern!A1480</f>
        <v>B2.2</v>
      </c>
      <c r="B1071" s="43">
        <f>_Intern!B1480</f>
        <v>6216.61</v>
      </c>
      <c r="C1071" s="76" t="str">
        <f>_Intern!C1480</f>
        <v>Ichthyosis</v>
      </c>
      <c r="D1071" s="184"/>
      <c r="E1071" s="176"/>
      <c r="F1071" s="176"/>
      <c r="G1071" s="176"/>
      <c r="H1071" s="204"/>
    </row>
    <row r="1072" spans="1:8" ht="145" x14ac:dyDescent="0.35">
      <c r="A1072" s="42" t="str">
        <f>_Intern!A1481</f>
        <v>B2.2</v>
      </c>
      <c r="B1072" s="43">
        <f>_Intern!B1481</f>
        <v>6217.55</v>
      </c>
      <c r="C1072" s="76" t="str">
        <f>_Intern!C1481</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2" s="184"/>
      <c r="E1072" s="176"/>
      <c r="F1072" s="176"/>
      <c r="G1072" s="176"/>
      <c r="H1072" s="204"/>
    </row>
    <row r="1073" spans="1:8" ht="145" x14ac:dyDescent="0.35">
      <c r="A1073" s="42" t="str">
        <f>_Intern!A1482</f>
        <v>B2.2</v>
      </c>
      <c r="B1073" s="43">
        <f>_Intern!B1482</f>
        <v>6217.56</v>
      </c>
      <c r="C1073" s="76" t="str">
        <f>_Intern!C1482</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3" s="184"/>
      <c r="E1073" s="176"/>
      <c r="F1073" s="176"/>
      <c r="G1073" s="176"/>
      <c r="H1073" s="204"/>
    </row>
    <row r="1074" spans="1:8" ht="145" x14ac:dyDescent="0.35">
      <c r="A1074" s="42" t="str">
        <f>_Intern!A1483</f>
        <v>B2.2</v>
      </c>
      <c r="B1074" s="43">
        <f>_Intern!B1483</f>
        <v>6217.6</v>
      </c>
      <c r="C1074" s="76" t="str">
        <f>_Intern!C1483</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4" s="184"/>
      <c r="E1074" s="176"/>
      <c r="F1074" s="176"/>
      <c r="G1074" s="176"/>
      <c r="H1074" s="204"/>
    </row>
    <row r="1075" spans="1:8" ht="72.5" x14ac:dyDescent="0.35">
      <c r="A1075" s="42" t="str">
        <f>_Intern!A1484</f>
        <v>B2.2</v>
      </c>
      <c r="B1075" s="43">
        <f>_Intern!B1484</f>
        <v>6218.61</v>
      </c>
      <c r="C1075" s="76" t="str">
        <f>_Intern!C1484</f>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11 bis 100 Gene</v>
      </c>
      <c r="D1075" s="184"/>
      <c r="E1075" s="176"/>
      <c r="F1075" s="176"/>
      <c r="G1075" s="176"/>
      <c r="H1075" s="204"/>
    </row>
    <row r="1076" spans="1:8" ht="72.5" x14ac:dyDescent="0.35">
      <c r="A1076" s="42" t="str">
        <f>_Intern!A1485</f>
        <v>B2.2</v>
      </c>
      <c r="B1076" s="43">
        <f>_Intern!B1485</f>
        <v>6218.62</v>
      </c>
      <c r="C1076" s="76" t="str">
        <f>_Intern!C1485</f>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über 100 Gene</v>
      </c>
      <c r="D1076" s="184"/>
      <c r="E1076" s="176"/>
      <c r="F1076" s="176"/>
      <c r="G1076" s="176"/>
      <c r="H1076" s="204"/>
    </row>
    <row r="1077" spans="1:8" x14ac:dyDescent="0.35">
      <c r="A1077" s="42" t="str">
        <f>_Intern!A1486</f>
        <v>B2.3</v>
      </c>
      <c r="B1077" s="43">
        <f>_Intern!B1486</f>
        <v>6221.54</v>
      </c>
      <c r="C1077" s="76" t="str">
        <f>_Intern!C1486</f>
        <v>Cystische Fibrose (CF)</v>
      </c>
      <c r="D1077" s="184"/>
      <c r="E1077" s="176"/>
      <c r="F1077" s="176"/>
      <c r="G1077" s="176"/>
      <c r="H1077" s="204"/>
    </row>
    <row r="1078" spans="1:8" x14ac:dyDescent="0.35">
      <c r="A1078" s="42" t="str">
        <f>_Intern!A1487</f>
        <v>B2.3</v>
      </c>
      <c r="B1078" s="43">
        <f>_Intern!B1487</f>
        <v>6221.55</v>
      </c>
      <c r="C1078" s="76" t="str">
        <f>_Intern!C1487</f>
        <v>Cystische Fibrose (CF)</v>
      </c>
      <c r="D1078" s="184"/>
      <c r="E1078" s="176"/>
      <c r="F1078" s="176"/>
      <c r="G1078" s="176"/>
      <c r="H1078" s="204"/>
    </row>
    <row r="1079" spans="1:8" x14ac:dyDescent="0.35">
      <c r="A1079" s="42" t="str">
        <f>_Intern!A1488</f>
        <v>B2.3</v>
      </c>
      <c r="B1079" s="43">
        <f>_Intern!B1488</f>
        <v>6221.56</v>
      </c>
      <c r="C1079" s="76" t="str">
        <f>_Intern!C1488</f>
        <v>Cystische Fibrose (CF)</v>
      </c>
      <c r="D1079" s="184"/>
      <c r="E1079" s="176"/>
      <c r="F1079" s="176"/>
      <c r="G1079" s="176"/>
      <c r="H1079" s="204"/>
    </row>
    <row r="1080" spans="1:8" x14ac:dyDescent="0.35">
      <c r="A1080" s="42" t="str">
        <f>_Intern!A1489</f>
        <v>B2.3</v>
      </c>
      <c r="B1080" s="43">
        <f>_Intern!B1489</f>
        <v>6221.6</v>
      </c>
      <c r="C1080" s="76" t="str">
        <f>_Intern!C1489</f>
        <v>Cystische Fibrose (CF)</v>
      </c>
      <c r="D1080" s="184"/>
      <c r="E1080" s="176"/>
      <c r="F1080" s="176"/>
      <c r="G1080" s="176"/>
      <c r="H1080" s="204"/>
    </row>
    <row r="1081" spans="1:8" x14ac:dyDescent="0.35">
      <c r="A1081" s="42" t="str">
        <f>_Intern!A1490</f>
        <v>B2.3</v>
      </c>
      <c r="B1081" s="43">
        <f>_Intern!B1490</f>
        <v>6222.56</v>
      </c>
      <c r="C1081" s="76" t="str">
        <f>_Intern!C1490</f>
        <v>Alpha-1-Antitrypsin-Mangel</v>
      </c>
      <c r="D1081" s="184"/>
      <c r="E1081" s="176"/>
      <c r="F1081" s="176"/>
      <c r="G1081" s="176"/>
      <c r="H1081" s="204"/>
    </row>
    <row r="1082" spans="1:8" x14ac:dyDescent="0.35">
      <c r="A1082" s="42" t="str">
        <f>_Intern!A1491</f>
        <v>B2.3</v>
      </c>
      <c r="B1082" s="43">
        <f>_Intern!B1491</f>
        <v>6222.64</v>
      </c>
      <c r="C1082" s="76" t="str">
        <f>_Intern!C1491</f>
        <v>Alpha-1-Antitrypsin-Mangel</v>
      </c>
      <c r="D1082" s="184"/>
      <c r="E1082" s="176"/>
      <c r="F1082" s="176"/>
      <c r="G1082" s="176"/>
      <c r="H1082" s="204"/>
    </row>
    <row r="1083" spans="1:8" x14ac:dyDescent="0.35">
      <c r="A1083" s="42" t="str">
        <f>_Intern!A1492</f>
        <v>B2.3</v>
      </c>
      <c r="B1083" s="43">
        <f>_Intern!B1492</f>
        <v>6223.56</v>
      </c>
      <c r="C1083" s="76" t="str">
        <f>_Intern!C1492</f>
        <v>Morbus Wilson</v>
      </c>
      <c r="D1083" s="184"/>
      <c r="E1083" s="176"/>
      <c r="F1083" s="176"/>
      <c r="G1083" s="176"/>
      <c r="H1083" s="204"/>
    </row>
    <row r="1084" spans="1:8" x14ac:dyDescent="0.35">
      <c r="A1084" s="42" t="str">
        <f>_Intern!A1493</f>
        <v>B2.3</v>
      </c>
      <c r="B1084" s="43">
        <f>_Intern!B1493</f>
        <v>6223.6</v>
      </c>
      <c r="C1084" s="76" t="str">
        <f>_Intern!C1493</f>
        <v>Morbus Wilson</v>
      </c>
      <c r="D1084" s="184"/>
      <c r="E1084" s="176"/>
      <c r="F1084" s="176"/>
      <c r="G1084" s="176"/>
      <c r="H1084" s="204"/>
    </row>
    <row r="1085" spans="1:8" x14ac:dyDescent="0.35">
      <c r="A1085" s="42" t="str">
        <f>_Intern!A1494</f>
        <v>B2.3</v>
      </c>
      <c r="B1085" s="43">
        <f>_Intern!B1494</f>
        <v>6224.61</v>
      </c>
      <c r="C1085" s="76" t="str">
        <f>_Intern!C1494</f>
        <v>Mucopolysaccharidosen</v>
      </c>
      <c r="D1085" s="184"/>
      <c r="E1085" s="176"/>
      <c r="F1085" s="176"/>
      <c r="G1085" s="176"/>
      <c r="H1085" s="204"/>
    </row>
    <row r="1086" spans="1:8" ht="29" x14ac:dyDescent="0.35">
      <c r="A1086" s="42" t="str">
        <f>_Intern!A1495</f>
        <v>B2.3</v>
      </c>
      <c r="B1086" s="43">
        <f>_Intern!B1495</f>
        <v>6225.6</v>
      </c>
      <c r="C1086" s="76" t="str">
        <f>_Intern!C1495</f>
        <v>Alpha-Galaktosidase-Mangel (M. Fabry), Beta-Glucosidase-Mangel (M. Gaucher)</v>
      </c>
      <c r="D1086" s="184"/>
      <c r="E1086" s="176"/>
      <c r="F1086" s="176"/>
      <c r="G1086" s="176"/>
      <c r="H1086" s="204"/>
    </row>
    <row r="1087" spans="1:8" ht="29" x14ac:dyDescent="0.35">
      <c r="A1087" s="42" t="str">
        <f>_Intern!A1496</f>
        <v>B2.3</v>
      </c>
      <c r="B1087" s="43">
        <f>_Intern!B1496</f>
        <v>6226.56</v>
      </c>
      <c r="C1087" s="76" t="str">
        <f>_Intern!C1496</f>
        <v>Alpha-Galaktosidase-Mangel (M. Fabry), Beta-Glucosidase-Mangel (M. Gaucher), Mucopolysaccharidosen</v>
      </c>
      <c r="D1087" s="184"/>
      <c r="E1087" s="176"/>
      <c r="F1087" s="176"/>
      <c r="G1087" s="176"/>
      <c r="H1087" s="204"/>
    </row>
    <row r="1088" spans="1:8" x14ac:dyDescent="0.35">
      <c r="A1088" s="42" t="str">
        <f>_Intern!A1497</f>
        <v>B2.3</v>
      </c>
      <c r="B1088" s="43">
        <f>_Intern!B1497</f>
        <v>6227.61</v>
      </c>
      <c r="C1088" s="76" t="str">
        <f>_Intern!C1497</f>
        <v>Glykogenosen</v>
      </c>
      <c r="D1088" s="184"/>
      <c r="E1088" s="176"/>
      <c r="F1088" s="176"/>
      <c r="G1088" s="176"/>
      <c r="H1088" s="204"/>
    </row>
    <row r="1089" spans="1:8" x14ac:dyDescent="0.35">
      <c r="A1089" s="42" t="str">
        <f>_Intern!A1498</f>
        <v>B2.3</v>
      </c>
      <c r="B1089" s="43">
        <f>_Intern!B1498</f>
        <v>6228.6</v>
      </c>
      <c r="C1089" s="76" t="str">
        <f>_Intern!C1498</f>
        <v>Galaktosämie, Fructoseintoleranz</v>
      </c>
      <c r="D1089" s="184"/>
      <c r="E1089" s="176"/>
      <c r="F1089" s="176"/>
      <c r="G1089" s="176"/>
      <c r="H1089" s="204"/>
    </row>
    <row r="1090" spans="1:8" x14ac:dyDescent="0.35">
      <c r="A1090" s="42" t="str">
        <f>_Intern!A1499</f>
        <v>B2.3</v>
      </c>
      <c r="B1090" s="43">
        <f>_Intern!B1499</f>
        <v>6229.56</v>
      </c>
      <c r="C1090" s="76" t="str">
        <f>_Intern!C1499</f>
        <v>Galactosämie, Fructoseintoleranz, Glykogenosen</v>
      </c>
      <c r="D1090" s="184"/>
      <c r="E1090" s="176"/>
      <c r="F1090" s="176"/>
      <c r="G1090" s="176"/>
      <c r="H1090" s="204"/>
    </row>
    <row r="1091" spans="1:8" x14ac:dyDescent="0.35">
      <c r="A1091" s="42" t="str">
        <f>_Intern!A1500</f>
        <v>B2.3</v>
      </c>
      <c r="B1091" s="43">
        <f>_Intern!B1500</f>
        <v>6230.56</v>
      </c>
      <c r="C1091" s="76" t="str">
        <f>_Intern!C1500</f>
        <v>Porphyrien</v>
      </c>
      <c r="D1091" s="184"/>
      <c r="E1091" s="176"/>
      <c r="F1091" s="176"/>
      <c r="G1091" s="176"/>
      <c r="H1091" s="204"/>
    </row>
    <row r="1092" spans="1:8" x14ac:dyDescent="0.35">
      <c r="A1092" s="42" t="str">
        <f>_Intern!A1501</f>
        <v>B2.3</v>
      </c>
      <c r="B1092" s="43">
        <f>_Intern!B1501</f>
        <v>6230.6</v>
      </c>
      <c r="C1092" s="76" t="str">
        <f>_Intern!C1501</f>
        <v>Porphyrien</v>
      </c>
      <c r="D1092" s="184"/>
      <c r="E1092" s="176"/>
      <c r="F1092" s="176"/>
      <c r="G1092" s="176"/>
      <c r="H1092" s="204"/>
    </row>
    <row r="1093" spans="1:8" x14ac:dyDescent="0.35">
      <c r="A1093" s="42" t="str">
        <f>_Intern!A1502</f>
        <v>B2.3</v>
      </c>
      <c r="B1093" s="43">
        <f>_Intern!B1502</f>
        <v>6231.6</v>
      </c>
      <c r="C1093" s="76" t="str">
        <f>_Intern!C1502</f>
        <v>Acyl-CoA Dehydrogenase-Mangel, Harnstoffzyklusstörungen</v>
      </c>
      <c r="D1093" s="184"/>
      <c r="E1093" s="176"/>
      <c r="F1093" s="176"/>
      <c r="G1093" s="176"/>
      <c r="H1093" s="204"/>
    </row>
    <row r="1094" spans="1:8" x14ac:dyDescent="0.35">
      <c r="A1094" s="42" t="str">
        <f>_Intern!A1503</f>
        <v>B2.3</v>
      </c>
      <c r="B1094" s="43">
        <f>_Intern!B1503</f>
        <v>6232.56</v>
      </c>
      <c r="C1094" s="76" t="str">
        <f>_Intern!C1503</f>
        <v>Acyl-CoA Dehydrogenase-Mangel, Harnstoffzyklusstörungen</v>
      </c>
      <c r="D1094" s="184"/>
      <c r="E1094" s="176"/>
      <c r="F1094" s="176"/>
      <c r="G1094" s="176"/>
      <c r="H1094" s="204"/>
    </row>
    <row r="1095" spans="1:8" x14ac:dyDescent="0.35">
      <c r="A1095" s="42" t="str">
        <f>_Intern!A1504</f>
        <v>B2.3</v>
      </c>
      <c r="B1095" s="43">
        <f>_Intern!B1504</f>
        <v>6233.56</v>
      </c>
      <c r="C1095" s="76" t="str">
        <f>_Intern!C1504</f>
        <v>Diabetes insipidus</v>
      </c>
      <c r="D1095" s="184"/>
      <c r="E1095" s="176"/>
      <c r="F1095" s="176"/>
      <c r="G1095" s="176"/>
      <c r="H1095" s="204"/>
    </row>
    <row r="1096" spans="1:8" x14ac:dyDescent="0.35">
      <c r="A1096" s="42" t="str">
        <f>_Intern!A1505</f>
        <v>B2.3</v>
      </c>
      <c r="B1096" s="43">
        <f>_Intern!B1505</f>
        <v>6233.6</v>
      </c>
      <c r="C1096" s="76" t="str">
        <f>_Intern!C1505</f>
        <v>Diabetes insipidus</v>
      </c>
      <c r="D1096" s="184"/>
      <c r="E1096" s="176"/>
      <c r="F1096" s="176"/>
      <c r="G1096" s="176"/>
      <c r="H1096" s="204"/>
    </row>
    <row r="1097" spans="1:8" x14ac:dyDescent="0.35">
      <c r="A1097" s="42" t="str">
        <f>_Intern!A1506</f>
        <v>B2.3</v>
      </c>
      <c r="B1097" s="43">
        <f>_Intern!B1506</f>
        <v>6234.55</v>
      </c>
      <c r="C1097" s="76" t="str">
        <f>_Intern!C1506</f>
        <v>Adrenogenitales Syndrom</v>
      </c>
      <c r="D1097" s="184"/>
      <c r="E1097" s="176"/>
      <c r="F1097" s="176"/>
      <c r="G1097" s="176"/>
      <c r="H1097" s="204"/>
    </row>
    <row r="1098" spans="1:8" x14ac:dyDescent="0.35">
      <c r="A1098" s="42" t="str">
        <f>_Intern!A1507</f>
        <v>B2.3</v>
      </c>
      <c r="B1098" s="43">
        <f>_Intern!B1507</f>
        <v>6234.56</v>
      </c>
      <c r="C1098" s="76" t="str">
        <f>_Intern!C1507</f>
        <v>Adrenogenitales Syndrom</v>
      </c>
      <c r="D1098" s="184"/>
      <c r="E1098" s="176"/>
      <c r="F1098" s="176"/>
      <c r="G1098" s="176"/>
      <c r="H1098" s="204"/>
    </row>
    <row r="1099" spans="1:8" x14ac:dyDescent="0.35">
      <c r="A1099" s="42" t="str">
        <f>_Intern!A1508</f>
        <v>B2.3</v>
      </c>
      <c r="B1099" s="43">
        <f>_Intern!B1508</f>
        <v>6234.6</v>
      </c>
      <c r="C1099" s="76" t="str">
        <f>_Intern!C1508</f>
        <v>Adrenogenitales Syndrom</v>
      </c>
      <c r="D1099" s="184"/>
      <c r="E1099" s="176"/>
      <c r="F1099" s="176"/>
      <c r="G1099" s="176"/>
      <c r="H1099" s="204"/>
    </row>
    <row r="1100" spans="1:8" x14ac:dyDescent="0.35">
      <c r="A1100" s="42" t="str">
        <f>_Intern!A1509</f>
        <v>B2.3</v>
      </c>
      <c r="B1100" s="43">
        <f>_Intern!B1509</f>
        <v>6235.56</v>
      </c>
      <c r="C1100" s="76" t="str">
        <f>_Intern!C1509</f>
        <v>Kallman-Syndrom</v>
      </c>
      <c r="D1100" s="184"/>
      <c r="E1100" s="176"/>
      <c r="F1100" s="176"/>
      <c r="G1100" s="176"/>
      <c r="H1100" s="204"/>
    </row>
    <row r="1101" spans="1:8" x14ac:dyDescent="0.35">
      <c r="A1101" s="42" t="str">
        <f>_Intern!A1510</f>
        <v>B2.3</v>
      </c>
      <c r="B1101" s="43">
        <f>_Intern!B1510</f>
        <v>6235.61</v>
      </c>
      <c r="C1101" s="76" t="str">
        <f>_Intern!C1510</f>
        <v>Kallman-Syndrom</v>
      </c>
      <c r="D1101" s="184"/>
      <c r="E1101" s="176"/>
      <c r="F1101" s="176"/>
      <c r="G1101" s="176"/>
      <c r="H1101" s="204"/>
    </row>
    <row r="1102" spans="1:8" x14ac:dyDescent="0.35">
      <c r="A1102" s="42" t="str">
        <f>_Intern!A1511</f>
        <v>B2.3</v>
      </c>
      <c r="B1102" s="43">
        <f>_Intern!B1511</f>
        <v>6236.56</v>
      </c>
      <c r="C1102" s="76" t="str">
        <f>_Intern!C1511</f>
        <v>Störungen der Geschlechtsdifferenzierung</v>
      </c>
      <c r="D1102" s="184"/>
      <c r="E1102" s="176"/>
      <c r="F1102" s="176"/>
      <c r="G1102" s="176"/>
      <c r="H1102" s="204"/>
    </row>
    <row r="1103" spans="1:8" x14ac:dyDescent="0.35">
      <c r="A1103" s="42" t="str">
        <f>_Intern!A1512</f>
        <v>B2.3</v>
      </c>
      <c r="B1103" s="43">
        <f>_Intern!B1512</f>
        <v>6236.6</v>
      </c>
      <c r="C1103" s="76" t="str">
        <f>_Intern!C1512</f>
        <v>Störungen der Geschlechtsdifferenzierung</v>
      </c>
      <c r="D1103" s="184"/>
      <c r="E1103" s="176"/>
      <c r="F1103" s="176"/>
      <c r="G1103" s="176"/>
      <c r="H1103" s="204"/>
    </row>
    <row r="1104" spans="1:8" ht="145" x14ac:dyDescent="0.35">
      <c r="A1104" s="42" t="str">
        <f>_Intern!A1513</f>
        <v>B2.3</v>
      </c>
      <c r="B1104" s="43">
        <f>_Intern!B1513</f>
        <v>6237.55</v>
      </c>
      <c r="C1104" s="76" t="str">
        <f>_Intern!C1513</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4" s="184"/>
      <c r="E1104" s="176"/>
      <c r="F1104" s="176"/>
      <c r="G1104" s="176"/>
      <c r="H1104" s="204"/>
    </row>
    <row r="1105" spans="1:8" ht="145" x14ac:dyDescent="0.35">
      <c r="A1105" s="42" t="str">
        <f>_Intern!A1514</f>
        <v>B2.3</v>
      </c>
      <c r="B1105" s="43">
        <f>_Intern!B1514</f>
        <v>6237.56</v>
      </c>
      <c r="C1105" s="76" t="str">
        <f>_Intern!C1514</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5" s="184"/>
      <c r="E1105" s="176"/>
      <c r="F1105" s="176"/>
      <c r="G1105" s="176"/>
      <c r="H1105" s="204"/>
    </row>
    <row r="1106" spans="1:8" ht="145" x14ac:dyDescent="0.35">
      <c r="A1106" s="42" t="str">
        <f>_Intern!A1515</f>
        <v>B2.3</v>
      </c>
      <c r="B1106" s="43">
        <f>_Intern!B1515</f>
        <v>6237.6</v>
      </c>
      <c r="C1106" s="76" t="str">
        <f>_Intern!C1515</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6" s="184"/>
      <c r="E1106" s="176"/>
      <c r="F1106" s="176"/>
      <c r="G1106" s="176"/>
      <c r="H1106" s="204"/>
    </row>
    <row r="1107" spans="1:8" ht="72.5" x14ac:dyDescent="0.35">
      <c r="A1107" s="42" t="str">
        <f>_Intern!A1516</f>
        <v>B2.3</v>
      </c>
      <c r="B1107" s="43">
        <f>_Intern!B1516</f>
        <v>6238.61</v>
      </c>
      <c r="C1107" s="76" t="str">
        <f>_Intern!C1516</f>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11 bis 100 Gene</v>
      </c>
      <c r="D1107" s="184"/>
      <c r="E1107" s="176"/>
      <c r="F1107" s="176"/>
      <c r="G1107" s="176"/>
      <c r="H1107" s="204"/>
    </row>
    <row r="1108" spans="1:8" ht="72.5" x14ac:dyDescent="0.35">
      <c r="A1108" s="42" t="str">
        <f>_Intern!A1517</f>
        <v>B2.3</v>
      </c>
      <c r="B1108" s="43">
        <f>_Intern!B1517</f>
        <v>6238.62</v>
      </c>
      <c r="C1108" s="76" t="str">
        <f>_Intern!C1517</f>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über 100 Gene</v>
      </c>
      <c r="D1108" s="184"/>
      <c r="E1108" s="176"/>
      <c r="F1108" s="176"/>
      <c r="G1108" s="176"/>
      <c r="H1108" s="204"/>
    </row>
    <row r="1109" spans="1:8" x14ac:dyDescent="0.35">
      <c r="A1109" s="42" t="str">
        <f>_Intern!A1518</f>
        <v>B2.4</v>
      </c>
      <c r="B1109" s="43">
        <f>_Intern!B1518</f>
        <v>6241.55</v>
      </c>
      <c r="C1109" s="76" t="str">
        <f>_Intern!C1518</f>
        <v>Hereditärer Brust- und Eierstockkrebs, Gene BRCA1 und BRCA2</v>
      </c>
      <c r="D1109" s="184"/>
      <c r="E1109" s="176"/>
      <c r="F1109" s="176"/>
      <c r="G1109" s="176"/>
      <c r="H1109" s="204"/>
    </row>
    <row r="1110" spans="1:8" x14ac:dyDescent="0.35">
      <c r="A1110" s="42" t="str">
        <f>_Intern!A1519</f>
        <v>B2.4</v>
      </c>
      <c r="B1110" s="43">
        <f>_Intern!B1519</f>
        <v>6241.56</v>
      </c>
      <c r="C1110" s="76" t="str">
        <f>_Intern!C1519</f>
        <v>Hereditärer Brust- und Eierstockkrebs, Gene BRCA1 und BRCA2</v>
      </c>
      <c r="D1110" s="184"/>
      <c r="E1110" s="176"/>
      <c r="F1110" s="176"/>
      <c r="G1110" s="176"/>
      <c r="H1110" s="204"/>
    </row>
    <row r="1111" spans="1:8" x14ac:dyDescent="0.35">
      <c r="A1111" s="42" t="str">
        <f>_Intern!A1520</f>
        <v>B2.4</v>
      </c>
      <c r="B1111" s="43">
        <f>_Intern!B1520</f>
        <v>6241.6</v>
      </c>
      <c r="C1111" s="76" t="str">
        <f>_Intern!C1520</f>
        <v>Hereditärer Brust- und Eierstockkrebs, Gene BRCA1 und BRCA2</v>
      </c>
      <c r="D1111" s="184"/>
      <c r="E1111" s="176"/>
      <c r="F1111" s="176"/>
      <c r="G1111" s="176"/>
      <c r="H1111" s="204"/>
    </row>
    <row r="1112" spans="1:8" x14ac:dyDescent="0.35">
      <c r="A1112" s="42" t="str">
        <f>_Intern!A1521</f>
        <v>B2.4</v>
      </c>
      <c r="B1112" s="43">
        <f>_Intern!B1521</f>
        <v>6242.55</v>
      </c>
      <c r="C1112" s="76" t="str">
        <f>_Intern!C1521</f>
        <v>Lynch-Syndrom, Gene MLH1, MSH2, MSH6, PMS2</v>
      </c>
      <c r="D1112" s="184"/>
      <c r="E1112" s="176"/>
      <c r="F1112" s="176"/>
      <c r="G1112" s="176"/>
      <c r="H1112" s="204"/>
    </row>
    <row r="1113" spans="1:8" x14ac:dyDescent="0.35">
      <c r="A1113" s="42" t="str">
        <f>_Intern!A1522</f>
        <v>B2.4</v>
      </c>
      <c r="B1113" s="43">
        <f>_Intern!B1522</f>
        <v>6242.56</v>
      </c>
      <c r="C1113" s="76" t="str">
        <f>_Intern!C1522</f>
        <v>Lynch-Syndrom, Gene MLH1, MSH2, MSH6, PMS2</v>
      </c>
      <c r="D1113" s="184"/>
      <c r="E1113" s="176"/>
      <c r="F1113" s="176"/>
      <c r="G1113" s="176"/>
      <c r="H1113" s="204"/>
    </row>
    <row r="1114" spans="1:8" x14ac:dyDescent="0.35">
      <c r="A1114" s="42" t="str">
        <f>_Intern!A1523</f>
        <v>B2.4</v>
      </c>
      <c r="B1114" s="43">
        <f>_Intern!B1523</f>
        <v>6242.6</v>
      </c>
      <c r="C1114" s="76" t="str">
        <f>_Intern!C1523</f>
        <v>Lynch-Syndrom, Gene MLH1, MSH2, MSH6, PMS2</v>
      </c>
      <c r="D1114" s="184"/>
      <c r="E1114" s="176"/>
      <c r="F1114" s="176"/>
      <c r="G1114" s="176"/>
      <c r="H1114" s="204"/>
    </row>
    <row r="1115" spans="1:8" x14ac:dyDescent="0.35">
      <c r="A1115" s="42" t="str">
        <f>_Intern!A1524</f>
        <v>B2.4</v>
      </c>
      <c r="B1115" s="43">
        <f>_Intern!B1524</f>
        <v>6243.55</v>
      </c>
      <c r="C1115" s="76" t="str">
        <f>_Intern!C1524</f>
        <v>Li-Fraumeni-Syndrom</v>
      </c>
      <c r="D1115" s="184"/>
      <c r="E1115" s="176"/>
      <c r="F1115" s="176"/>
      <c r="G1115" s="176"/>
      <c r="H1115" s="204"/>
    </row>
    <row r="1116" spans="1:8" x14ac:dyDescent="0.35">
      <c r="A1116" s="42" t="str">
        <f>_Intern!A1525</f>
        <v>B2.4</v>
      </c>
      <c r="B1116" s="43">
        <f>_Intern!B1525</f>
        <v>6243.56</v>
      </c>
      <c r="C1116" s="76" t="str">
        <f>_Intern!C1525</f>
        <v>Li-Fraumeni-Syndrom</v>
      </c>
      <c r="D1116" s="184"/>
      <c r="E1116" s="176"/>
      <c r="F1116" s="176"/>
      <c r="G1116" s="176"/>
      <c r="H1116" s="204"/>
    </row>
    <row r="1117" spans="1:8" x14ac:dyDescent="0.35">
      <c r="A1117" s="42" t="str">
        <f>_Intern!A1526</f>
        <v>B2.4</v>
      </c>
      <c r="B1117" s="43">
        <f>_Intern!B1526</f>
        <v>6243.6</v>
      </c>
      <c r="C1117" s="76" t="str">
        <f>_Intern!C1526</f>
        <v>Li-Fraumeni-Syndrom</v>
      </c>
      <c r="D1117" s="184"/>
      <c r="E1117" s="176"/>
      <c r="F1117" s="176"/>
      <c r="G1117" s="176"/>
      <c r="H1117" s="204"/>
    </row>
    <row r="1118" spans="1:8" x14ac:dyDescent="0.35">
      <c r="A1118" s="42" t="str">
        <f>_Intern!A1527</f>
        <v>B2.4</v>
      </c>
      <c r="B1118" s="43">
        <f>_Intern!B1527</f>
        <v>6244.55</v>
      </c>
      <c r="C1118" s="76" t="str">
        <f>_Intern!C1527</f>
        <v>Multiple endokrine Neoplasien</v>
      </c>
      <c r="D1118" s="184"/>
      <c r="E1118" s="176"/>
      <c r="F1118" s="176"/>
      <c r="G1118" s="176"/>
      <c r="H1118" s="204"/>
    </row>
    <row r="1119" spans="1:8" x14ac:dyDescent="0.35">
      <c r="A1119" s="42" t="str">
        <f>_Intern!A1528</f>
        <v>B2.4</v>
      </c>
      <c r="B1119" s="43">
        <f>_Intern!B1528</f>
        <v>6244.56</v>
      </c>
      <c r="C1119" s="76" t="str">
        <f>_Intern!C1528</f>
        <v>Multiple endokrine Neoplasien</v>
      </c>
      <c r="D1119" s="184"/>
      <c r="E1119" s="176"/>
      <c r="F1119" s="176"/>
      <c r="G1119" s="176"/>
      <c r="H1119" s="204"/>
    </row>
    <row r="1120" spans="1:8" x14ac:dyDescent="0.35">
      <c r="A1120" s="42" t="str">
        <f>_Intern!A1529</f>
        <v>B2.4</v>
      </c>
      <c r="B1120" s="43">
        <f>_Intern!B1529</f>
        <v>6244.6</v>
      </c>
      <c r="C1120" s="76" t="str">
        <f>_Intern!C1529</f>
        <v>Multiple endokrine Neoplasien</v>
      </c>
      <c r="D1120" s="184"/>
      <c r="E1120" s="176"/>
      <c r="F1120" s="176"/>
      <c r="G1120" s="176"/>
      <c r="H1120" s="204"/>
    </row>
    <row r="1121" spans="1:8" x14ac:dyDescent="0.35">
      <c r="A1121" s="42" t="str">
        <f>_Intern!A1530</f>
        <v>B2.4</v>
      </c>
      <c r="B1121" s="43">
        <f>_Intern!B1530</f>
        <v>6245.55</v>
      </c>
      <c r="C1121" s="76" t="str">
        <f>_Intern!C1530</f>
        <v>Polyposis coli oder attenuierte Form der Polyposis coli, Gen APC</v>
      </c>
      <c r="D1121" s="184"/>
      <c r="E1121" s="176"/>
      <c r="F1121" s="176"/>
      <c r="G1121" s="176"/>
      <c r="H1121" s="204"/>
    </row>
    <row r="1122" spans="1:8" x14ac:dyDescent="0.35">
      <c r="A1122" s="42" t="str">
        <f>_Intern!A1531</f>
        <v>B2.4</v>
      </c>
      <c r="B1122" s="43">
        <f>_Intern!B1531</f>
        <v>6245.56</v>
      </c>
      <c r="C1122" s="76" t="str">
        <f>_Intern!C1531</f>
        <v>Polyposis coli oder attenuierte Form der Polyposis coli, Gen APC</v>
      </c>
      <c r="D1122" s="184"/>
      <c r="E1122" s="176"/>
      <c r="F1122" s="176"/>
      <c r="G1122" s="176"/>
      <c r="H1122" s="204"/>
    </row>
    <row r="1123" spans="1:8" x14ac:dyDescent="0.35">
      <c r="A1123" s="42" t="str">
        <f>_Intern!A1532</f>
        <v>B2.4</v>
      </c>
      <c r="B1123" s="43">
        <f>_Intern!B1532</f>
        <v>6245.6</v>
      </c>
      <c r="C1123" s="76" t="str">
        <f>_Intern!C1532</f>
        <v>Polyposis coli oder attenuierte Form der Polyposis coli, Gen APC</v>
      </c>
      <c r="D1123" s="184"/>
      <c r="E1123" s="176"/>
      <c r="F1123" s="176"/>
      <c r="G1123" s="176"/>
      <c r="H1123" s="204"/>
    </row>
    <row r="1124" spans="1:8" x14ac:dyDescent="0.35">
      <c r="A1124" s="42" t="str">
        <f>_Intern!A1533</f>
        <v>B2.4</v>
      </c>
      <c r="B1124" s="43">
        <f>_Intern!B1533</f>
        <v>6246.55</v>
      </c>
      <c r="C1124" s="76" t="str">
        <f>_Intern!C1533</f>
        <v>Retinoblastom, Gen RB1</v>
      </c>
      <c r="D1124" s="184"/>
      <c r="E1124" s="176"/>
      <c r="F1124" s="176"/>
      <c r="G1124" s="176"/>
      <c r="H1124" s="204"/>
    </row>
    <row r="1125" spans="1:8" x14ac:dyDescent="0.35">
      <c r="A1125" s="42" t="str">
        <f>_Intern!A1534</f>
        <v>B2.4</v>
      </c>
      <c r="B1125" s="43">
        <f>_Intern!B1534</f>
        <v>6246.56</v>
      </c>
      <c r="C1125" s="76" t="str">
        <f>_Intern!C1534</f>
        <v>Retinoblastom, Gen RB1</v>
      </c>
      <c r="D1125" s="184"/>
      <c r="E1125" s="176"/>
      <c r="F1125" s="176"/>
      <c r="G1125" s="176"/>
      <c r="H1125" s="204"/>
    </row>
    <row r="1126" spans="1:8" x14ac:dyDescent="0.35">
      <c r="A1126" s="42" t="str">
        <f>_Intern!A1535</f>
        <v>B2.4</v>
      </c>
      <c r="B1126" s="43">
        <f>_Intern!B1535</f>
        <v>6246.6</v>
      </c>
      <c r="C1126" s="76" t="str">
        <f>_Intern!C1535</f>
        <v>Retinoblastom, Gen RB1</v>
      </c>
      <c r="D1126" s="184"/>
      <c r="E1126" s="176"/>
      <c r="F1126" s="176"/>
      <c r="G1126" s="176"/>
      <c r="H1126" s="204"/>
    </row>
    <row r="1127" spans="1:8" ht="159.5" x14ac:dyDescent="0.35">
      <c r="A1127" s="42" t="str">
        <f>_Intern!A1536</f>
        <v>B2.4</v>
      </c>
      <c r="B1127" s="43">
        <f>_Intern!B1536</f>
        <v>6247.55</v>
      </c>
      <c r="C1127" s="76" t="str">
        <f>_Intern!C1536</f>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127" s="184"/>
      <c r="E1127" s="176"/>
      <c r="F1127" s="176"/>
      <c r="G1127" s="176"/>
      <c r="H1127" s="204"/>
    </row>
    <row r="1128" spans="1:8" ht="159.5" x14ac:dyDescent="0.35">
      <c r="A1128" s="42" t="str">
        <f>_Intern!A1537</f>
        <v>B2.4</v>
      </c>
      <c r="B1128" s="43">
        <f>_Intern!B1537</f>
        <v>6247.56</v>
      </c>
      <c r="C1128" s="76" t="str">
        <f>_Intern!C1537</f>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128" s="184"/>
      <c r="E1128" s="176"/>
      <c r="F1128" s="176"/>
      <c r="G1128" s="176"/>
      <c r="H1128" s="204"/>
    </row>
    <row r="1129" spans="1:8" ht="145" x14ac:dyDescent="0.35">
      <c r="A1129" s="42" t="str">
        <f>_Intern!A1538</f>
        <v>B2.4</v>
      </c>
      <c r="B1129" s="43">
        <f>_Intern!B1538</f>
        <v>6247.6</v>
      </c>
      <c r="C1129" s="76" t="str">
        <f>_Intern!C1538</f>
        <v>Seltene erbliche Tumorkrankheitenwelche folgende Kriterien aufweisen:a. Genbasierte Prävalenz der Krankheit 1:2000 oder seltener b. Monogene Krankheit mit einem Eintrag in OMIM (Online Mendelian Inheritance in Man) c. Die genetische Krankheit beeinträchtigt eindeutig die Gesundheit d. Die klinisch-genetische Verdachtsdiagnose ist klar umschrieben e. Die molekulargenetische Analyse ist diagnostisch (nicht präsymptomatisch oder prädiktiv, keine Polymorphismen für Prädisposition) f. Die diagnostische Sensitivität (Mutationserfassungsrate) zum spezifischen Nachweis der seltenen Krankheit, insbesondere bei ausgeprägter Heterogenität, liegt in einem akzeptablen Bereich</v>
      </c>
      <c r="D1129" s="184"/>
      <c r="E1129" s="176"/>
      <c r="F1129" s="176"/>
      <c r="G1129" s="176"/>
      <c r="H1129" s="204"/>
    </row>
    <row r="1130" spans="1:8" ht="58" x14ac:dyDescent="0.35">
      <c r="A1130" s="42" t="str">
        <f>_Intern!A1539</f>
        <v>B2.4</v>
      </c>
      <c r="B1130" s="43">
        <f>_Intern!B1539</f>
        <v>6248.61</v>
      </c>
      <c r="C1130" s="76" t="str">
        <f>_Intern!C1539</f>
        <v>Mendelsche erbliche Tumorkrankheiten bei Patienten und Patientinnen mit Symptomen, für welche verschiedene Krankheiten aus dieser Gruppe in Frage kommen und entsprechend gesucht werden (Differentialdiagnostik); mit bioinformatischer Auswertung inkl. Resultaterstellung für 11 bis 100 Gene</v>
      </c>
      <c r="D1130" s="184"/>
      <c r="E1130" s="176"/>
      <c r="F1130" s="176"/>
      <c r="G1130" s="176"/>
      <c r="H1130" s="204"/>
    </row>
    <row r="1131" spans="1:8" ht="58" x14ac:dyDescent="0.35">
      <c r="A1131" s="42" t="str">
        <f>_Intern!A1540</f>
        <v>B2.4</v>
      </c>
      <c r="B1131" s="43">
        <f>_Intern!B1540</f>
        <v>6248.62</v>
      </c>
      <c r="C1131" s="76" t="str">
        <f>_Intern!C1540</f>
        <v>Mendelsche erbliche Tumorkrankheiten bei Patienten und Patientinnen mit Symptomen, für welche verschiedene Krankheiten aus dieser Gruppe in Frage kommen und entsprechend gesucht werden (Differentialdiagnostik); mit bioinformatischer Auswertung inkl. Resultaterstellung für über 100 Gene</v>
      </c>
      <c r="D1131" s="184"/>
      <c r="E1131" s="176"/>
      <c r="F1131" s="176"/>
      <c r="G1131" s="176"/>
      <c r="H1131" s="204"/>
    </row>
    <row r="1132" spans="1:8" x14ac:dyDescent="0.35">
      <c r="A1132" s="42" t="str">
        <f>_Intern!A1541</f>
        <v>B2.5</v>
      </c>
      <c r="B1132" s="43">
        <f>_Intern!B1541</f>
        <v>6251.54</v>
      </c>
      <c r="C1132" s="76" t="str">
        <f>_Intern!C1541</f>
        <v>Chorea Huntington und Choreatiforme Bewegungsstörungen</v>
      </c>
      <c r="D1132" s="184"/>
      <c r="E1132" s="176"/>
      <c r="F1132" s="176"/>
      <c r="G1132" s="176"/>
      <c r="H1132" s="204"/>
    </row>
    <row r="1133" spans="1:8" ht="29" x14ac:dyDescent="0.35">
      <c r="A1133" s="42" t="str">
        <f>_Intern!A1542</f>
        <v>B2.5</v>
      </c>
      <c r="B1133" s="43">
        <f>_Intern!B1542</f>
        <v>6252.55</v>
      </c>
      <c r="C1133" s="76" t="str">
        <f>_Intern!C1542</f>
        <v>Dystrophinopathien Duchenne und Becker, sowie Muskeldystrophien aufgrund von Dystrophin-assoziierten Proteinstörungen</v>
      </c>
      <c r="D1133" s="184"/>
      <c r="E1133" s="176"/>
      <c r="F1133" s="176"/>
      <c r="G1133" s="176"/>
      <c r="H1133" s="204"/>
    </row>
    <row r="1134" spans="1:8" ht="29" x14ac:dyDescent="0.35">
      <c r="A1134" s="42" t="str">
        <f>_Intern!A1543</f>
        <v>B2.5</v>
      </c>
      <c r="B1134" s="43">
        <f>_Intern!B1543</f>
        <v>6252.56</v>
      </c>
      <c r="C1134" s="76" t="str">
        <f>_Intern!C1543</f>
        <v>Dystrophinopathien Duchenne und Becker, sowie Muskeldystrophien aufgrund von Dystrophin-assoziierten Proteinstörungen</v>
      </c>
      <c r="D1134" s="184"/>
      <c r="E1134" s="176"/>
      <c r="F1134" s="176"/>
      <c r="G1134" s="176"/>
      <c r="H1134" s="204"/>
    </row>
    <row r="1135" spans="1:8" ht="29" x14ac:dyDescent="0.35">
      <c r="A1135" s="42" t="str">
        <f>_Intern!A1544</f>
        <v>B2.5</v>
      </c>
      <c r="B1135" s="43">
        <f>_Intern!B1544</f>
        <v>6252.6</v>
      </c>
      <c r="C1135" s="76" t="str">
        <f>_Intern!C1544</f>
        <v>Dystrophinopathien Duchenne und Becker, sowie Muskeldystrophien aufgrund von Dystrophin-assoziierten Proteinstörungen</v>
      </c>
      <c r="D1135" s="184"/>
      <c r="E1135" s="176"/>
      <c r="F1135" s="176"/>
      <c r="G1135" s="176"/>
      <c r="H1135" s="204"/>
    </row>
    <row r="1136" spans="1:8" ht="43.5" x14ac:dyDescent="0.35">
      <c r="A1136" s="42" t="str">
        <f>_Intern!A1545</f>
        <v>B2.5</v>
      </c>
      <c r="B1136" s="43">
        <f>_Intern!B1545</f>
        <v>6253.55</v>
      </c>
      <c r="C1136" s="76" t="str">
        <f>_Intern!C1545</f>
        <v>Hereditäre sensomotorische Neuropathien: Charcot-Marie-Tooth-Syndrome, hereditäre Neuropathie mit Neigung zu Druckparesen (HNPP), amyloidotische Polyneuropathie</v>
      </c>
      <c r="D1136" s="184"/>
      <c r="E1136" s="176"/>
      <c r="F1136" s="176"/>
      <c r="G1136" s="176"/>
      <c r="H1136" s="204"/>
    </row>
    <row r="1137" spans="1:8" ht="43.5" x14ac:dyDescent="0.35">
      <c r="A1137" s="42" t="str">
        <f>_Intern!A1546</f>
        <v>B2.5</v>
      </c>
      <c r="B1137" s="43">
        <f>_Intern!B1546</f>
        <v>6253.56</v>
      </c>
      <c r="C1137" s="76" t="str">
        <f>_Intern!C1546</f>
        <v>Hereditäre sensomotorische Neuropathien: Charcot-Marie-Tooth-Syndrome, hereditäre Neuropathie mit Neigung zu Druckparesen (HNPP), amyloidotische Polyneuropathie</v>
      </c>
      <c r="D1137" s="184"/>
      <c r="E1137" s="176"/>
      <c r="F1137" s="176"/>
      <c r="G1137" s="176"/>
      <c r="H1137" s="204"/>
    </row>
    <row r="1138" spans="1:8" ht="43.5" x14ac:dyDescent="0.35">
      <c r="A1138" s="42" t="str">
        <f>_Intern!A1547</f>
        <v>B2.5</v>
      </c>
      <c r="B1138" s="43">
        <f>_Intern!B1547</f>
        <v>6253.61</v>
      </c>
      <c r="C1138" s="76" t="str">
        <f>_Intern!C1547</f>
        <v>Hereditäre sensomotorische Neuropathien: Charcot-Marie-Tooth-Syndrome, hereditäre Neuropathie mit Neigung zu Druckparesen (HNPP), amyloidotische Polyneuropathie</v>
      </c>
      <c r="D1138" s="184"/>
      <c r="E1138" s="176"/>
      <c r="F1138" s="176"/>
      <c r="G1138" s="176"/>
      <c r="H1138" s="204"/>
    </row>
    <row r="1139" spans="1:8" x14ac:dyDescent="0.35">
      <c r="A1139" s="42" t="str">
        <f>_Intern!A1548</f>
        <v>B2.5</v>
      </c>
      <c r="B1139" s="43">
        <f>_Intern!B1548</f>
        <v>6254.54</v>
      </c>
      <c r="C1139" s="76" t="str">
        <f>_Intern!C1548</f>
        <v>Spino-cerebelläre Ataxien</v>
      </c>
      <c r="D1139" s="184"/>
      <c r="E1139" s="176"/>
      <c r="F1139" s="176"/>
      <c r="G1139" s="176"/>
      <c r="H1139" s="204"/>
    </row>
    <row r="1140" spans="1:8" x14ac:dyDescent="0.35">
      <c r="A1140" s="42" t="str">
        <f>_Intern!A1549</f>
        <v>B2.5</v>
      </c>
      <c r="B1140" s="43">
        <f>_Intern!B1549</f>
        <v>6254.59</v>
      </c>
      <c r="C1140" s="76" t="str">
        <f>_Intern!C1549</f>
        <v>Spino-cerebelläre Ataxien</v>
      </c>
      <c r="D1140" s="184"/>
      <c r="E1140" s="176"/>
      <c r="F1140" s="176"/>
      <c r="G1140" s="176"/>
      <c r="H1140" s="204"/>
    </row>
    <row r="1141" spans="1:8" x14ac:dyDescent="0.35">
      <c r="A1141" s="42" t="str">
        <f>_Intern!A1550</f>
        <v>B2.5</v>
      </c>
      <c r="B1141" s="43">
        <f>_Intern!B1550</f>
        <v>6255.54</v>
      </c>
      <c r="C1141" s="76" t="str">
        <f>_Intern!C1550</f>
        <v>Friedreich’sche Ataxie</v>
      </c>
      <c r="D1141" s="184"/>
      <c r="E1141" s="176"/>
      <c r="F1141" s="176"/>
      <c r="G1141" s="176"/>
      <c r="H1141" s="204"/>
    </row>
    <row r="1142" spans="1:8" x14ac:dyDescent="0.35">
      <c r="A1142" s="42" t="str">
        <f>_Intern!A1551</f>
        <v>B2.5</v>
      </c>
      <c r="B1142" s="43">
        <f>_Intern!B1551</f>
        <v>6255.55</v>
      </c>
      <c r="C1142" s="76" t="str">
        <f>_Intern!C1551</f>
        <v>Friedreich’sche Ataxie</v>
      </c>
      <c r="D1142" s="184"/>
      <c r="E1142" s="176"/>
      <c r="F1142" s="176"/>
      <c r="G1142" s="176"/>
      <c r="H1142" s="204"/>
    </row>
    <row r="1143" spans="1:8" x14ac:dyDescent="0.35">
      <c r="A1143" s="42" t="str">
        <f>_Intern!A1552</f>
        <v>B2.5</v>
      </c>
      <c r="B1143" s="43">
        <f>_Intern!B1552</f>
        <v>6255.56</v>
      </c>
      <c r="C1143" s="76" t="str">
        <f>_Intern!C1552</f>
        <v>Friedreich’sche Ataxie</v>
      </c>
      <c r="D1143" s="184"/>
      <c r="E1143" s="176"/>
      <c r="F1143" s="176"/>
      <c r="G1143" s="176"/>
      <c r="H1143" s="204"/>
    </row>
    <row r="1144" spans="1:8" x14ac:dyDescent="0.35">
      <c r="A1144" s="42" t="str">
        <f>_Intern!A1553</f>
        <v>B2.5</v>
      </c>
      <c r="B1144" s="43">
        <f>_Intern!B1553</f>
        <v>6255.59</v>
      </c>
      <c r="C1144" s="76" t="str">
        <f>_Intern!C1553</f>
        <v>Friedreich’sche Ataxie</v>
      </c>
      <c r="D1144" s="184"/>
      <c r="E1144" s="176"/>
      <c r="F1144" s="176"/>
      <c r="G1144" s="176"/>
      <c r="H1144" s="204"/>
    </row>
    <row r="1145" spans="1:8" x14ac:dyDescent="0.35">
      <c r="A1145" s="42" t="str">
        <f>_Intern!A1554</f>
        <v>B2.5</v>
      </c>
      <c r="B1145" s="43">
        <f>_Intern!B1554</f>
        <v>6255.6</v>
      </c>
      <c r="C1145" s="76" t="str">
        <f>_Intern!C1554</f>
        <v>Friedreich’sche Ataxie</v>
      </c>
      <c r="D1145" s="184"/>
      <c r="E1145" s="176"/>
      <c r="F1145" s="176"/>
      <c r="G1145" s="176"/>
      <c r="H1145" s="204"/>
    </row>
    <row r="1146" spans="1:8" x14ac:dyDescent="0.35">
      <c r="A1146" s="42" t="str">
        <f>_Intern!A1555</f>
        <v>B2.5</v>
      </c>
      <c r="B1146" s="43">
        <f>_Intern!B1555</f>
        <v>6256.55</v>
      </c>
      <c r="C1146" s="76" t="str">
        <f>_Intern!C1555</f>
        <v>Ataxia telangiectasia</v>
      </c>
      <c r="D1146" s="184"/>
      <c r="E1146" s="176"/>
      <c r="F1146" s="176"/>
      <c r="G1146" s="176"/>
      <c r="H1146" s="204"/>
    </row>
    <row r="1147" spans="1:8" x14ac:dyDescent="0.35">
      <c r="A1147" s="42" t="str">
        <f>_Intern!A1556</f>
        <v>B2.5</v>
      </c>
      <c r="B1147" s="43">
        <f>_Intern!B1556</f>
        <v>6256.56</v>
      </c>
      <c r="C1147" s="76" t="str">
        <f>_Intern!C1556</f>
        <v>Ataxia telangiectasia</v>
      </c>
      <c r="D1147" s="184"/>
      <c r="E1147" s="176"/>
      <c r="F1147" s="176"/>
      <c r="G1147" s="176"/>
      <c r="H1147" s="204"/>
    </row>
    <row r="1148" spans="1:8" x14ac:dyDescent="0.35">
      <c r="A1148" s="42" t="str">
        <f>_Intern!A1557</f>
        <v>B2.5</v>
      </c>
      <c r="B1148" s="43">
        <f>_Intern!B1557</f>
        <v>6256.6</v>
      </c>
      <c r="C1148" s="76" t="str">
        <f>_Intern!C1557</f>
        <v>Ataxia telangiectasia</v>
      </c>
      <c r="D1148" s="184"/>
      <c r="E1148" s="176"/>
      <c r="F1148" s="176"/>
      <c r="G1148" s="176"/>
      <c r="H1148" s="204"/>
    </row>
    <row r="1149" spans="1:8" x14ac:dyDescent="0.35">
      <c r="A1149" s="42" t="str">
        <f>_Intern!A1558</f>
        <v>B2.5</v>
      </c>
      <c r="B1149" s="43">
        <f>_Intern!B1558</f>
        <v>6257.54</v>
      </c>
      <c r="C1149" s="76" t="str">
        <f>_Intern!C1558</f>
        <v>Myotone Dystrophie Typ 1 und 2</v>
      </c>
      <c r="D1149" s="184"/>
      <c r="E1149" s="176"/>
      <c r="F1149" s="176"/>
      <c r="G1149" s="176"/>
      <c r="H1149" s="204"/>
    </row>
    <row r="1150" spans="1:8" x14ac:dyDescent="0.35">
      <c r="A1150" s="42" t="str">
        <f>_Intern!A1559</f>
        <v>B2.5</v>
      </c>
      <c r="B1150" s="43">
        <f>_Intern!B1559</f>
        <v>6257.59</v>
      </c>
      <c r="C1150" s="76" t="str">
        <f>_Intern!C1559</f>
        <v>Myotone Dystrophie Typ 1 und 2</v>
      </c>
      <c r="D1150" s="184"/>
      <c r="E1150" s="176"/>
      <c r="F1150" s="176"/>
      <c r="G1150" s="176"/>
      <c r="H1150" s="204"/>
    </row>
    <row r="1151" spans="1:8" x14ac:dyDescent="0.35">
      <c r="A1151" s="42" t="str">
        <f>_Intern!A1560</f>
        <v>B2.5</v>
      </c>
      <c r="B1151" s="43">
        <f>_Intern!B1560</f>
        <v>6258.56</v>
      </c>
      <c r="C1151" s="76" t="str">
        <f>_Intern!C1560</f>
        <v>Myotubuläre Myopathien</v>
      </c>
      <c r="D1151" s="184"/>
      <c r="E1151" s="176"/>
      <c r="F1151" s="176"/>
      <c r="G1151" s="176"/>
      <c r="H1151" s="204"/>
    </row>
    <row r="1152" spans="1:8" x14ac:dyDescent="0.35">
      <c r="A1152" s="42" t="str">
        <f>_Intern!A1561</f>
        <v>B2.5</v>
      </c>
      <c r="B1152" s="43">
        <f>_Intern!B1561</f>
        <v>6258.6</v>
      </c>
      <c r="C1152" s="76" t="str">
        <f>_Intern!C1561</f>
        <v>Myotubuläre Myopathien</v>
      </c>
      <c r="D1152" s="184"/>
      <c r="E1152" s="176"/>
      <c r="F1152" s="176"/>
      <c r="G1152" s="176"/>
      <c r="H1152" s="204"/>
    </row>
    <row r="1153" spans="1:8" x14ac:dyDescent="0.35">
      <c r="A1153" s="42" t="str">
        <f>_Intern!A1562</f>
        <v>B2.5</v>
      </c>
      <c r="B1153" s="43">
        <f>_Intern!B1562</f>
        <v>6259.55</v>
      </c>
      <c r="C1153" s="76" t="str">
        <f>_Intern!C1562</f>
        <v>Spinale Muskelatrophien</v>
      </c>
      <c r="D1153" s="184"/>
      <c r="E1153" s="176"/>
      <c r="F1153" s="176"/>
      <c r="G1153" s="176"/>
      <c r="H1153" s="204"/>
    </row>
    <row r="1154" spans="1:8" x14ac:dyDescent="0.35">
      <c r="A1154" s="42" t="str">
        <f>_Intern!A1563</f>
        <v>B2.5</v>
      </c>
      <c r="B1154" s="43">
        <f>_Intern!B1563</f>
        <v>6259.56</v>
      </c>
      <c r="C1154" s="76" t="str">
        <f>_Intern!C1563</f>
        <v>Spinale Muskelatrophien</v>
      </c>
      <c r="D1154" s="184"/>
      <c r="E1154" s="176"/>
      <c r="F1154" s="176"/>
      <c r="G1154" s="176"/>
      <c r="H1154" s="204"/>
    </row>
    <row r="1155" spans="1:8" x14ac:dyDescent="0.35">
      <c r="A1155" s="42" t="str">
        <f>_Intern!A1564</f>
        <v>B2.5</v>
      </c>
      <c r="B1155" s="43">
        <f>_Intern!B1564</f>
        <v>6259.6</v>
      </c>
      <c r="C1155" s="76" t="str">
        <f>_Intern!C1564</f>
        <v>Spinale Muskelatrophien</v>
      </c>
      <c r="D1155" s="184"/>
      <c r="E1155" s="176"/>
      <c r="F1155" s="176"/>
      <c r="G1155" s="176"/>
      <c r="H1155" s="204"/>
    </row>
    <row r="1156" spans="1:8" x14ac:dyDescent="0.35">
      <c r="A1156" s="42" t="str">
        <f>_Intern!A1565</f>
        <v>B2.5</v>
      </c>
      <c r="B1156" s="43">
        <f>_Intern!B1565</f>
        <v>6260.5</v>
      </c>
      <c r="C1156" s="76" t="str">
        <f>_Intern!C1565</f>
        <v>Mitochondriale Zytopathien</v>
      </c>
      <c r="D1156" s="184"/>
      <c r="E1156" s="176"/>
      <c r="F1156" s="176"/>
      <c r="G1156" s="176"/>
      <c r="H1156" s="204"/>
    </row>
    <row r="1157" spans="1:8" x14ac:dyDescent="0.35">
      <c r="A1157" s="42" t="str">
        <f>_Intern!A1566</f>
        <v>B2.5</v>
      </c>
      <c r="B1157" s="43">
        <f>_Intern!B1566</f>
        <v>6260.51</v>
      </c>
      <c r="C1157" s="76" t="str">
        <f>_Intern!C1566</f>
        <v>Mitochondriale Zytopathien</v>
      </c>
      <c r="D1157" s="184"/>
      <c r="E1157" s="176"/>
      <c r="F1157" s="176"/>
      <c r="G1157" s="176"/>
      <c r="H1157" s="204"/>
    </row>
    <row r="1158" spans="1:8" x14ac:dyDescent="0.35">
      <c r="A1158" s="42" t="str">
        <f>_Intern!A1567</f>
        <v>B2.5</v>
      </c>
      <c r="B1158" s="43">
        <f>_Intern!B1567</f>
        <v>6260.54</v>
      </c>
      <c r="C1158" s="76" t="str">
        <f>_Intern!C1567</f>
        <v>Mitochondriale Zytopathien</v>
      </c>
      <c r="D1158" s="184"/>
      <c r="E1158" s="176"/>
      <c r="F1158" s="176"/>
      <c r="G1158" s="176"/>
      <c r="H1158" s="204"/>
    </row>
    <row r="1159" spans="1:8" x14ac:dyDescent="0.35">
      <c r="A1159" s="42" t="str">
        <f>_Intern!A1568</f>
        <v>B2.5</v>
      </c>
      <c r="B1159" s="43">
        <f>_Intern!B1568</f>
        <v>6260.55</v>
      </c>
      <c r="C1159" s="76" t="str">
        <f>_Intern!C1568</f>
        <v>Mitochondriale Zytopathien</v>
      </c>
      <c r="D1159" s="184"/>
      <c r="E1159" s="176"/>
      <c r="F1159" s="176"/>
      <c r="G1159" s="176"/>
      <c r="H1159" s="204"/>
    </row>
    <row r="1160" spans="1:8" x14ac:dyDescent="0.35">
      <c r="A1160" s="42" t="str">
        <f>_Intern!A1569</f>
        <v>B2.5</v>
      </c>
      <c r="B1160" s="43">
        <f>_Intern!B1569</f>
        <v>6260.56</v>
      </c>
      <c r="C1160" s="76" t="str">
        <f>_Intern!C1569</f>
        <v>Mitochondriale Zytopathien</v>
      </c>
      <c r="D1160" s="184"/>
      <c r="E1160" s="176"/>
      <c r="F1160" s="176"/>
      <c r="G1160" s="176"/>
      <c r="H1160" s="204"/>
    </row>
    <row r="1161" spans="1:8" x14ac:dyDescent="0.35">
      <c r="A1161" s="42" t="str">
        <f>_Intern!A1570</f>
        <v>B2.5</v>
      </c>
      <c r="B1161" s="43">
        <f>_Intern!B1570</f>
        <v>6260.61</v>
      </c>
      <c r="C1161" s="76" t="str">
        <f>_Intern!C1570</f>
        <v>Mitochondriale Zytopathien</v>
      </c>
      <c r="D1161" s="184"/>
      <c r="E1161" s="176"/>
      <c r="F1161" s="176"/>
      <c r="G1161" s="176"/>
      <c r="H1161" s="204"/>
    </row>
    <row r="1162" spans="1:8" ht="58" x14ac:dyDescent="0.35">
      <c r="A1162" s="42" t="str">
        <f>_Intern!A1571</f>
        <v>B2.5</v>
      </c>
      <c r="B1162" s="43">
        <f>_Intern!B1571</f>
        <v>6261.62</v>
      </c>
      <c r="C1162" s="76" t="str">
        <f>_Intern!C1571</f>
        <v>Mendelsche mitochondriale Krankheiten bei Patienten und Patientinnen mit Symptomen, für welche verschiedene Krankheiten aus dieser Gruppe in Frage kommen und entsprechend gesucht werden (Differentialdiagnostik); mit bioinformatischer Auswertung inkl. Resultaterstellung für über 100 Gene</v>
      </c>
      <c r="D1162" s="184"/>
      <c r="E1162" s="176"/>
      <c r="F1162" s="176"/>
      <c r="G1162" s="176"/>
      <c r="H1162" s="204"/>
    </row>
    <row r="1163" spans="1:8" x14ac:dyDescent="0.35">
      <c r="A1163" s="42" t="str">
        <f>_Intern!A1572</f>
        <v>B2.5</v>
      </c>
      <c r="B1163" s="43">
        <f>_Intern!B1572</f>
        <v>6262.54</v>
      </c>
      <c r="C1163" s="76" t="str">
        <f>_Intern!C1572</f>
        <v>Fragile X-Syndrome (FRAXA, FRAXE)</v>
      </c>
      <c r="D1163" s="184"/>
      <c r="E1163" s="176"/>
      <c r="F1163" s="176"/>
      <c r="G1163" s="176"/>
      <c r="H1163" s="204"/>
    </row>
    <row r="1164" spans="1:8" x14ac:dyDescent="0.35">
      <c r="A1164" s="42" t="str">
        <f>_Intern!A1573</f>
        <v>B2.5</v>
      </c>
      <c r="B1164" s="43">
        <f>_Intern!B1573</f>
        <v>6262.55</v>
      </c>
      <c r="C1164" s="76" t="str">
        <f>_Intern!C1573</f>
        <v>Fragile X-Syndrome (FRAXA, FRAXE)</v>
      </c>
      <c r="D1164" s="184"/>
      <c r="E1164" s="176"/>
      <c r="F1164" s="176"/>
      <c r="G1164" s="176"/>
      <c r="H1164" s="204"/>
    </row>
    <row r="1165" spans="1:8" x14ac:dyDescent="0.35">
      <c r="A1165" s="42" t="str">
        <f>_Intern!A1574</f>
        <v>B2.5</v>
      </c>
      <c r="B1165" s="43">
        <f>_Intern!B1574</f>
        <v>6262.56</v>
      </c>
      <c r="C1165" s="76" t="str">
        <f>_Intern!C1574</f>
        <v>Fragile X-Syndrome (FRAXA, FRAXE)</v>
      </c>
      <c r="D1165" s="184"/>
      <c r="E1165" s="176"/>
      <c r="F1165" s="176"/>
      <c r="G1165" s="176"/>
      <c r="H1165" s="204"/>
    </row>
    <row r="1166" spans="1:8" x14ac:dyDescent="0.35">
      <c r="A1166" s="42" t="str">
        <f>_Intern!A1575</f>
        <v>B2.5</v>
      </c>
      <c r="B1166" s="43">
        <f>_Intern!B1575</f>
        <v>6262.59</v>
      </c>
      <c r="C1166" s="76" t="str">
        <f>_Intern!C1575</f>
        <v>Fragile X-Syndrome (FRAXA, FRAXE)</v>
      </c>
      <c r="D1166" s="184"/>
      <c r="E1166" s="176"/>
      <c r="F1166" s="176"/>
      <c r="G1166" s="176"/>
      <c r="H1166" s="204"/>
    </row>
    <row r="1167" spans="1:8" x14ac:dyDescent="0.35">
      <c r="A1167" s="42" t="str">
        <f>_Intern!A1576</f>
        <v>B2.5</v>
      </c>
      <c r="B1167" s="43">
        <f>_Intern!B1576</f>
        <v>6262.6</v>
      </c>
      <c r="C1167" s="76" t="str">
        <f>_Intern!C1576</f>
        <v>Fragile X-Syndrome (FRAXA, FRAXE)</v>
      </c>
      <c r="D1167" s="184"/>
      <c r="E1167" s="176"/>
      <c r="F1167" s="176"/>
      <c r="G1167" s="176"/>
      <c r="H1167" s="204"/>
    </row>
    <row r="1168" spans="1:8" x14ac:dyDescent="0.35">
      <c r="A1168" s="42" t="str">
        <f>_Intern!A1577</f>
        <v>B2.5</v>
      </c>
      <c r="B1168" s="43">
        <f>_Intern!B1577</f>
        <v>6263.5</v>
      </c>
      <c r="C1168" s="76" t="str">
        <f>_Intern!C1577</f>
        <v>Angelman-Syndrom</v>
      </c>
      <c r="D1168" s="184"/>
      <c r="E1168" s="176"/>
      <c r="F1168" s="176"/>
      <c r="G1168" s="176"/>
      <c r="H1168" s="204"/>
    </row>
    <row r="1169" spans="1:8" x14ac:dyDescent="0.35">
      <c r="A1169" s="42" t="str">
        <f>_Intern!A1578</f>
        <v>B2.5</v>
      </c>
      <c r="B1169" s="43">
        <f>_Intern!B1578</f>
        <v>6263.55</v>
      </c>
      <c r="C1169" s="76" t="str">
        <f>_Intern!C1578</f>
        <v>Angelman-Syndrom</v>
      </c>
      <c r="D1169" s="184"/>
      <c r="E1169" s="176"/>
      <c r="F1169" s="176"/>
      <c r="G1169" s="176"/>
      <c r="H1169" s="204"/>
    </row>
    <row r="1170" spans="1:8" x14ac:dyDescent="0.35">
      <c r="A1170" s="42" t="str">
        <f>_Intern!A1579</f>
        <v>B2.5</v>
      </c>
      <c r="B1170" s="43">
        <f>_Intern!B1579</f>
        <v>6263.56</v>
      </c>
      <c r="C1170" s="76" t="str">
        <f>_Intern!C1579</f>
        <v>Angelman-Syndrom</v>
      </c>
      <c r="D1170" s="184"/>
      <c r="E1170" s="176"/>
      <c r="F1170" s="176"/>
      <c r="G1170" s="176"/>
      <c r="H1170" s="204"/>
    </row>
    <row r="1171" spans="1:8" x14ac:dyDescent="0.35">
      <c r="A1171" s="42" t="str">
        <f>_Intern!A1580</f>
        <v>B2.5</v>
      </c>
      <c r="B1171" s="43">
        <f>_Intern!B1580</f>
        <v>6263.6</v>
      </c>
      <c r="C1171" s="76" t="str">
        <f>_Intern!C1580</f>
        <v>Angelman-Syndrom</v>
      </c>
      <c r="D1171" s="184"/>
      <c r="E1171" s="176"/>
      <c r="F1171" s="176"/>
      <c r="G1171" s="176"/>
      <c r="H1171" s="204"/>
    </row>
    <row r="1172" spans="1:8" ht="145" x14ac:dyDescent="0.35">
      <c r="A1172" s="42" t="str">
        <f>_Intern!A1581</f>
        <v>B2.5</v>
      </c>
      <c r="B1172" s="43">
        <f>_Intern!B1581</f>
        <v>6264.55</v>
      </c>
      <c r="C1172" s="76" t="str">
        <f>_Intern!C1581</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2" s="184"/>
      <c r="E1172" s="176"/>
      <c r="F1172" s="176"/>
      <c r="G1172" s="176"/>
      <c r="H1172" s="204"/>
    </row>
    <row r="1173" spans="1:8" ht="145" x14ac:dyDescent="0.35">
      <c r="A1173" s="42" t="str">
        <f>_Intern!A1582</f>
        <v>B2.5</v>
      </c>
      <c r="B1173" s="43">
        <f>_Intern!B1582</f>
        <v>6264.56</v>
      </c>
      <c r="C1173" s="76" t="str">
        <f>_Intern!C1582</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3" s="184"/>
      <c r="E1173" s="176"/>
      <c r="F1173" s="176"/>
      <c r="G1173" s="176"/>
      <c r="H1173" s="204"/>
    </row>
    <row r="1174" spans="1:8" ht="145" x14ac:dyDescent="0.35">
      <c r="A1174" s="42" t="str">
        <f>_Intern!A1583</f>
        <v>B2.5</v>
      </c>
      <c r="B1174" s="43">
        <f>_Intern!B1583</f>
        <v>6264.6</v>
      </c>
      <c r="C1174" s="76" t="str">
        <f>_Intern!C1583</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4" s="184"/>
      <c r="E1174" s="176"/>
      <c r="F1174" s="176"/>
      <c r="G1174" s="176"/>
      <c r="H1174" s="204"/>
    </row>
    <row r="1175" spans="1:8" ht="72.5" x14ac:dyDescent="0.35">
      <c r="A1175" s="42" t="str">
        <f>_Intern!A1584</f>
        <v>B2.5</v>
      </c>
      <c r="B1175" s="43">
        <f>_Intern!B1584</f>
        <v>6265.61</v>
      </c>
      <c r="C1175" s="76" t="str">
        <f>_Intern!C1584</f>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11 bis 100 Gene</v>
      </c>
      <c r="D1175" s="184"/>
      <c r="E1175" s="176"/>
      <c r="F1175" s="176"/>
      <c r="G1175" s="176"/>
      <c r="H1175" s="204"/>
    </row>
    <row r="1176" spans="1:8" ht="72.5" x14ac:dyDescent="0.35">
      <c r="A1176" s="42" t="str">
        <f>_Intern!A1585</f>
        <v>B2.5</v>
      </c>
      <c r="B1176" s="43">
        <f>_Intern!B1585</f>
        <v>6265.62</v>
      </c>
      <c r="C1176" s="76" t="str">
        <f>_Intern!C1585</f>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über 100 Gene</v>
      </c>
      <c r="D1176" s="184"/>
      <c r="E1176" s="176"/>
      <c r="F1176" s="176"/>
      <c r="G1176" s="176"/>
      <c r="H1176" s="204"/>
    </row>
    <row r="1177" spans="1:8" x14ac:dyDescent="0.35">
      <c r="A1177" s="42" t="str">
        <f>_Intern!A1586</f>
        <v>B2.6</v>
      </c>
      <c r="B1177" s="43">
        <f>_Intern!B1586</f>
        <v>6268.5</v>
      </c>
      <c r="C1177" s="76" t="str">
        <f>_Intern!C1586</f>
        <v>Prader-Willi-Syndrom</v>
      </c>
      <c r="D1177" s="184"/>
      <c r="E1177" s="176"/>
      <c r="F1177" s="176"/>
      <c r="G1177" s="176"/>
      <c r="H1177" s="204"/>
    </row>
    <row r="1178" spans="1:8" x14ac:dyDescent="0.35">
      <c r="A1178" s="42" t="str">
        <f>_Intern!A1587</f>
        <v>B2.6</v>
      </c>
      <c r="B1178" s="43">
        <f>_Intern!B1587</f>
        <v>6268.55</v>
      </c>
      <c r="C1178" s="76" t="str">
        <f>_Intern!C1587</f>
        <v>Prader-Willi-Syndrom</v>
      </c>
      <c r="D1178" s="184"/>
      <c r="E1178" s="176"/>
      <c r="F1178" s="176"/>
      <c r="G1178" s="176"/>
      <c r="H1178" s="204"/>
    </row>
    <row r="1179" spans="1:8" x14ac:dyDescent="0.35">
      <c r="A1179" s="42" t="str">
        <f>_Intern!A1588</f>
        <v>B2.6</v>
      </c>
      <c r="B1179" s="43">
        <f>_Intern!B1588</f>
        <v>6268.56</v>
      </c>
      <c r="C1179" s="76" t="str">
        <f>_Intern!C1588</f>
        <v>Prader-Willi-Syndrom</v>
      </c>
      <c r="D1179" s="184"/>
      <c r="E1179" s="176"/>
      <c r="F1179" s="176"/>
      <c r="G1179" s="176"/>
      <c r="H1179" s="204"/>
    </row>
    <row r="1180" spans="1:8" x14ac:dyDescent="0.35">
      <c r="A1180" s="42" t="str">
        <f>_Intern!A1589</f>
        <v>B2.6</v>
      </c>
      <c r="B1180" s="43">
        <f>_Intern!B1589</f>
        <v>6268.6</v>
      </c>
      <c r="C1180" s="76" t="str">
        <f>_Intern!C1589</f>
        <v>Prader-Willi-Syndrom</v>
      </c>
      <c r="D1180" s="184"/>
      <c r="E1180" s="176"/>
      <c r="F1180" s="176"/>
      <c r="G1180" s="176"/>
      <c r="H1180" s="204"/>
    </row>
    <row r="1181" spans="1:8" x14ac:dyDescent="0.35">
      <c r="A1181" s="42" t="str">
        <f>_Intern!A1590</f>
        <v>B2.6</v>
      </c>
      <c r="B1181" s="43">
        <f>_Intern!B1590</f>
        <v>6269.5</v>
      </c>
      <c r="C1181" s="76" t="str">
        <f>_Intern!C1590</f>
        <v>22q11 Syndrom: DiGeorge-, velocardiofaciales Syndrom</v>
      </c>
      <c r="D1181" s="184"/>
      <c r="E1181" s="176"/>
      <c r="F1181" s="176"/>
      <c r="G1181" s="176"/>
      <c r="H1181" s="204"/>
    </row>
    <row r="1182" spans="1:8" x14ac:dyDescent="0.35">
      <c r="A1182" s="42" t="str">
        <f>_Intern!A1591</f>
        <v>B2.6</v>
      </c>
      <c r="B1182" s="43">
        <f>_Intern!B1591</f>
        <v>6269.55</v>
      </c>
      <c r="C1182" s="76" t="str">
        <f>_Intern!C1591</f>
        <v>22q11 Syndrom: DiGeorge-, velocardiofaciales Syndrom</v>
      </c>
      <c r="D1182" s="184"/>
      <c r="E1182" s="176"/>
      <c r="F1182" s="176"/>
      <c r="G1182" s="176"/>
      <c r="H1182" s="204"/>
    </row>
    <row r="1183" spans="1:8" x14ac:dyDescent="0.35">
      <c r="A1183" s="42" t="str">
        <f>_Intern!A1592</f>
        <v>B2.6</v>
      </c>
      <c r="B1183" s="43">
        <f>_Intern!B1592</f>
        <v>6269.56</v>
      </c>
      <c r="C1183" s="76" t="str">
        <f>_Intern!C1592</f>
        <v>22q11 Syndrom: DiGeorge-, velocardiofaciales Syndrom</v>
      </c>
      <c r="D1183" s="184"/>
      <c r="E1183" s="176"/>
      <c r="F1183" s="176"/>
      <c r="G1183" s="176"/>
      <c r="H1183" s="204"/>
    </row>
    <row r="1184" spans="1:8" x14ac:dyDescent="0.35">
      <c r="A1184" s="42" t="str">
        <f>_Intern!A1593</f>
        <v>B2.6</v>
      </c>
      <c r="B1184" s="43">
        <f>_Intern!B1593</f>
        <v>6269.6</v>
      </c>
      <c r="C1184" s="76" t="str">
        <f>_Intern!C1593</f>
        <v>22q11 Syndrom: DiGeorge-, velocardiofaciales Syndrom</v>
      </c>
      <c r="D1184" s="184"/>
      <c r="E1184" s="176"/>
      <c r="F1184" s="176"/>
      <c r="G1184" s="176"/>
      <c r="H1184" s="204"/>
    </row>
    <row r="1185" spans="1:8" x14ac:dyDescent="0.35">
      <c r="A1185" s="42" t="str">
        <f>_Intern!A1594</f>
        <v>B2.6</v>
      </c>
      <c r="B1185" s="43">
        <f>_Intern!B1594</f>
        <v>6270.5</v>
      </c>
      <c r="C1185" s="76" t="str">
        <f>_Intern!C1594</f>
        <v>Williams-Beuren-Syndrom</v>
      </c>
      <c r="D1185" s="184"/>
      <c r="E1185" s="176"/>
      <c r="F1185" s="176"/>
      <c r="G1185" s="176"/>
      <c r="H1185" s="204"/>
    </row>
    <row r="1186" spans="1:8" x14ac:dyDescent="0.35">
      <c r="A1186" s="42" t="str">
        <f>_Intern!A1595</f>
        <v>B2.6</v>
      </c>
      <c r="B1186" s="43">
        <f>_Intern!B1595</f>
        <v>6270.55</v>
      </c>
      <c r="C1186" s="76" t="str">
        <f>_Intern!C1595</f>
        <v>Williams-Beuren-Syndrom</v>
      </c>
      <c r="D1186" s="184"/>
      <c r="E1186" s="176"/>
      <c r="F1186" s="176"/>
      <c r="G1186" s="176"/>
      <c r="H1186" s="204"/>
    </row>
    <row r="1187" spans="1:8" x14ac:dyDescent="0.35">
      <c r="A1187" s="42" t="str">
        <f>_Intern!A1596</f>
        <v>B2.6</v>
      </c>
      <c r="B1187" s="43">
        <f>_Intern!B1596</f>
        <v>6270.56</v>
      </c>
      <c r="C1187" s="76" t="str">
        <f>_Intern!C1596</f>
        <v>Williams-Beuren-Syndrom</v>
      </c>
      <c r="D1187" s="184"/>
      <c r="E1187" s="176"/>
      <c r="F1187" s="176"/>
      <c r="G1187" s="176"/>
      <c r="H1187" s="204"/>
    </row>
    <row r="1188" spans="1:8" x14ac:dyDescent="0.35">
      <c r="A1188" s="42" t="str">
        <f>_Intern!A1597</f>
        <v>B2.6</v>
      </c>
      <c r="B1188" s="43">
        <f>_Intern!B1597</f>
        <v>6270.6</v>
      </c>
      <c r="C1188" s="76" t="str">
        <f>_Intern!C1597</f>
        <v>Williams-Beuren-Syndrom</v>
      </c>
      <c r="D1188" s="184"/>
      <c r="E1188" s="176"/>
      <c r="F1188" s="176"/>
      <c r="G1188" s="176"/>
      <c r="H1188" s="204"/>
    </row>
    <row r="1189" spans="1:8" ht="29" x14ac:dyDescent="0.35">
      <c r="A1189" s="42" t="str">
        <f>_Intern!A1598</f>
        <v>B2.6</v>
      </c>
      <c r="B1189" s="43">
        <f>_Intern!B1598</f>
        <v>6271.5</v>
      </c>
      <c r="C1189" s="76" t="str">
        <f>_Intern!C1598</f>
        <v>Syndrome mit Störung des Wachstums: Sotos-, Beckwith-Wiedemann-, Silver-Russel-Syndrom u.a</v>
      </c>
      <c r="D1189" s="184"/>
      <c r="E1189" s="176"/>
      <c r="F1189" s="176"/>
      <c r="G1189" s="176"/>
      <c r="H1189" s="204"/>
    </row>
    <row r="1190" spans="1:8" ht="29" x14ac:dyDescent="0.35">
      <c r="A1190" s="42" t="str">
        <f>_Intern!A1599</f>
        <v>B2.6</v>
      </c>
      <c r="B1190" s="43">
        <f>_Intern!B1599</f>
        <v>6271.55</v>
      </c>
      <c r="C1190" s="76" t="str">
        <f>_Intern!C1599</f>
        <v>Syndrome mit Störung des Wachstums: Sotos-, Beckwith-Wiedemann-, Silver-Russel-Syndrom u.a</v>
      </c>
      <c r="D1190" s="184"/>
      <c r="E1190" s="176"/>
      <c r="F1190" s="176"/>
      <c r="G1190" s="176"/>
      <c r="H1190" s="204"/>
    </row>
    <row r="1191" spans="1:8" ht="29" x14ac:dyDescent="0.35">
      <c r="A1191" s="42" t="str">
        <f>_Intern!A1600</f>
        <v>B2.6</v>
      </c>
      <c r="B1191" s="43">
        <f>_Intern!B1600</f>
        <v>6271.56</v>
      </c>
      <c r="C1191" s="76" t="str">
        <f>_Intern!C1600</f>
        <v>Syndrome mit Störung des Wachstums: Sotos-, Beckwith-Wiedemann-, Silver-Russel-Syndrom u.a</v>
      </c>
      <c r="D1191" s="184"/>
      <c r="E1191" s="176"/>
      <c r="F1191" s="176"/>
      <c r="G1191" s="176"/>
      <c r="H1191" s="204"/>
    </row>
    <row r="1192" spans="1:8" ht="29" x14ac:dyDescent="0.35">
      <c r="A1192" s="42" t="str">
        <f>_Intern!A1601</f>
        <v>B2.6</v>
      </c>
      <c r="B1192" s="43">
        <f>_Intern!B1601</f>
        <v>6271.6</v>
      </c>
      <c r="C1192" s="76" t="str">
        <f>_Intern!C1601</f>
        <v>Syndrome mit Störung des Wachstums: Sotos-, Beckwith-Wiedemann-, Silver-Russel-Syndrom u.a</v>
      </c>
      <c r="D1192" s="184"/>
      <c r="E1192" s="176"/>
      <c r="F1192" s="176"/>
      <c r="G1192" s="176"/>
      <c r="H1192" s="204"/>
    </row>
    <row r="1193" spans="1:8" ht="130.5" x14ac:dyDescent="0.35">
      <c r="A1193" s="42" t="str">
        <f>_Intern!A1602</f>
        <v>B2.6</v>
      </c>
      <c r="B1193" s="43">
        <f>_Intern!B1602</f>
        <v>6272.5</v>
      </c>
      <c r="C1193" s="76" t="str">
        <f>_Intern!C1602</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3" s="184"/>
      <c r="E1193" s="176"/>
      <c r="F1193" s="176"/>
      <c r="G1193" s="176"/>
      <c r="H1193" s="204"/>
    </row>
    <row r="1194" spans="1:8" ht="130.5" x14ac:dyDescent="0.35">
      <c r="A1194" s="42" t="str">
        <f>_Intern!A1603</f>
        <v>B2.6</v>
      </c>
      <c r="B1194" s="43">
        <f>_Intern!B1603</f>
        <v>6272.55</v>
      </c>
      <c r="C1194" s="76" t="str">
        <f>_Intern!C1603</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4" s="184"/>
      <c r="E1194" s="176"/>
      <c r="F1194" s="176"/>
      <c r="G1194" s="176"/>
      <c r="H1194" s="204"/>
    </row>
    <row r="1195" spans="1:8" ht="130.5" x14ac:dyDescent="0.35">
      <c r="A1195" s="42" t="str">
        <f>_Intern!A1604</f>
        <v>B2.6</v>
      </c>
      <c r="B1195" s="43">
        <f>_Intern!B1604</f>
        <v>6272.56</v>
      </c>
      <c r="C1195" s="76" t="str">
        <f>_Intern!C1604</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5" s="184"/>
      <c r="E1195" s="176"/>
      <c r="F1195" s="176"/>
      <c r="G1195" s="176"/>
      <c r="H1195" s="204"/>
    </row>
    <row r="1196" spans="1:8" ht="130.5" x14ac:dyDescent="0.35">
      <c r="A1196" s="42" t="str">
        <f>_Intern!A1605</f>
        <v>B2.6</v>
      </c>
      <c r="B1196" s="43">
        <f>_Intern!B1605</f>
        <v>6272.6</v>
      </c>
      <c r="C1196" s="76" t="str">
        <f>_Intern!C1605</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6" s="184"/>
      <c r="E1196" s="176"/>
      <c r="F1196" s="176"/>
      <c r="G1196" s="176"/>
      <c r="H1196" s="204"/>
    </row>
    <row r="1197" spans="1:8" ht="72.5" x14ac:dyDescent="0.35">
      <c r="A1197" s="42" t="str">
        <f>_Intern!A1606</f>
        <v>B2.6</v>
      </c>
      <c r="B1197" s="43">
        <f>_Intern!B1606</f>
        <v>6273.61</v>
      </c>
      <c r="C1197" s="76" t="str">
        <f>_Intern!C1606</f>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11 bis 100 Gene</v>
      </c>
      <c r="D1197" s="184"/>
      <c r="E1197" s="176"/>
      <c r="F1197" s="176"/>
      <c r="G1197" s="176"/>
      <c r="H1197" s="204"/>
    </row>
    <row r="1198" spans="1:8" ht="72.5" x14ac:dyDescent="0.35">
      <c r="A1198" s="42" t="str">
        <f>_Intern!A1607</f>
        <v>B2.6</v>
      </c>
      <c r="B1198" s="43">
        <f>_Intern!B1607</f>
        <v>6273.62</v>
      </c>
      <c r="C1198" s="76" t="str">
        <f>_Intern!C1607</f>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über 100 Gene</v>
      </c>
      <c r="D1198" s="184"/>
      <c r="E1198" s="176"/>
      <c r="F1198" s="176"/>
      <c r="G1198" s="176"/>
      <c r="H1198" s="204"/>
    </row>
    <row r="1199" spans="1:8" x14ac:dyDescent="0.35">
      <c r="A1199" s="42" t="str">
        <f>_Intern!A1608</f>
        <v>B2.7</v>
      </c>
      <c r="B1199" s="43">
        <f>_Intern!B1608</f>
        <v>6276.64</v>
      </c>
      <c r="C1199" s="76" t="str">
        <f>_Intern!C1608</f>
        <v>Mikrodeletion bei Y-gekoppelter Spermiogenesestörung (AZF-Deletionen)</v>
      </c>
      <c r="D1199" s="184"/>
      <c r="E1199" s="176"/>
      <c r="F1199" s="176"/>
      <c r="G1199" s="176"/>
      <c r="H1199" s="204"/>
    </row>
    <row r="1200" spans="1:8" x14ac:dyDescent="0.35">
      <c r="A1200" s="42" t="str">
        <f>_Intern!A1609</f>
        <v>B2.7</v>
      </c>
      <c r="B1200" s="43">
        <f>_Intern!B1609</f>
        <v>6277.54</v>
      </c>
      <c r="C1200" s="76" t="str">
        <f>_Intern!C1609</f>
        <v>Congenitale Aplasie des Vas Deferens (CAVD)</v>
      </c>
      <c r="D1200" s="184"/>
      <c r="E1200" s="176"/>
      <c r="F1200" s="176"/>
      <c r="G1200" s="176"/>
      <c r="H1200" s="204"/>
    </row>
    <row r="1201" spans="1:8" x14ac:dyDescent="0.35">
      <c r="A1201" s="42" t="str">
        <f>_Intern!A1610</f>
        <v>B2.7</v>
      </c>
      <c r="B1201" s="43">
        <f>_Intern!B1610</f>
        <v>6277.55</v>
      </c>
      <c r="C1201" s="76" t="str">
        <f>_Intern!C1610</f>
        <v>Congenitale Aplasie des Vas Deferens (CAVD)</v>
      </c>
      <c r="D1201" s="184"/>
      <c r="E1201" s="176"/>
      <c r="F1201" s="176"/>
      <c r="G1201" s="176"/>
      <c r="H1201" s="204"/>
    </row>
    <row r="1202" spans="1:8" x14ac:dyDescent="0.35">
      <c r="A1202" s="42" t="str">
        <f>_Intern!A1611</f>
        <v>B2.7</v>
      </c>
      <c r="B1202" s="43">
        <f>_Intern!B1611</f>
        <v>6277.56</v>
      </c>
      <c r="C1202" s="76" t="str">
        <f>_Intern!C1611</f>
        <v>Congenitale Aplasie des Vas Deferens (CAVD)</v>
      </c>
      <c r="D1202" s="184"/>
      <c r="E1202" s="176"/>
      <c r="F1202" s="176"/>
      <c r="G1202" s="176"/>
      <c r="H1202" s="204"/>
    </row>
    <row r="1203" spans="1:8" x14ac:dyDescent="0.35">
      <c r="A1203" s="42" t="str">
        <f>_Intern!A1612</f>
        <v>B2.7</v>
      </c>
      <c r="B1203" s="43">
        <f>_Intern!B1612</f>
        <v>6277.6</v>
      </c>
      <c r="C1203" s="76" t="str">
        <f>_Intern!C1612</f>
        <v>Congenitale Aplasie des Vas Deferens (CAVD)</v>
      </c>
      <c r="D1203" s="184"/>
      <c r="E1203" s="176"/>
      <c r="F1203" s="176"/>
      <c r="G1203" s="176"/>
      <c r="H1203" s="204"/>
    </row>
    <row r="1204" spans="1:8" x14ac:dyDescent="0.35">
      <c r="A1204" s="42" t="str">
        <f>_Intern!A1613</f>
        <v>B2.7</v>
      </c>
      <c r="B1204" s="43">
        <f>_Intern!B1613</f>
        <v>6278.55</v>
      </c>
      <c r="C1204" s="76" t="str">
        <f>_Intern!C1613</f>
        <v>Polyzystische Nierenkrankheiten</v>
      </c>
      <c r="D1204" s="184"/>
      <c r="E1204" s="176"/>
      <c r="F1204" s="176"/>
      <c r="G1204" s="176"/>
      <c r="H1204" s="204"/>
    </row>
    <row r="1205" spans="1:8" x14ac:dyDescent="0.35">
      <c r="A1205" s="42" t="str">
        <f>_Intern!A1614</f>
        <v>B2.7</v>
      </c>
      <c r="B1205" s="43">
        <f>_Intern!B1614</f>
        <v>6278.56</v>
      </c>
      <c r="C1205" s="76" t="str">
        <f>_Intern!C1614</f>
        <v>Polyzystische Nierenkrankheiten</v>
      </c>
      <c r="D1205" s="184"/>
      <c r="E1205" s="176"/>
      <c r="F1205" s="176"/>
      <c r="G1205" s="176"/>
      <c r="H1205" s="204"/>
    </row>
    <row r="1206" spans="1:8" x14ac:dyDescent="0.35">
      <c r="A1206" s="42" t="str">
        <f>_Intern!A1615</f>
        <v>B2.7</v>
      </c>
      <c r="B1206" s="43">
        <f>_Intern!B1615</f>
        <v>6278.6</v>
      </c>
      <c r="C1206" s="76" t="str">
        <f>_Intern!C1615</f>
        <v>Polyzystische Nierenkrankheiten</v>
      </c>
      <c r="D1206" s="184"/>
      <c r="E1206" s="176"/>
      <c r="F1206" s="176"/>
      <c r="G1206" s="176"/>
      <c r="H1206" s="204"/>
    </row>
    <row r="1207" spans="1:8" ht="145" x14ac:dyDescent="0.35">
      <c r="A1207" s="42" t="str">
        <f>_Intern!A1616</f>
        <v>B2.7</v>
      </c>
      <c r="B1207" s="43">
        <f>_Intern!B1616</f>
        <v>6279.55</v>
      </c>
      <c r="C1207" s="76" t="str">
        <f>_Intern!C1616</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07" s="184"/>
      <c r="E1207" s="176"/>
      <c r="F1207" s="176"/>
      <c r="G1207" s="176"/>
      <c r="H1207" s="204"/>
    </row>
    <row r="1208" spans="1:8" ht="145" x14ac:dyDescent="0.35">
      <c r="A1208" s="42" t="str">
        <f>_Intern!A1617</f>
        <v>B2.7</v>
      </c>
      <c r="B1208" s="43">
        <f>_Intern!B1617</f>
        <v>6279.56</v>
      </c>
      <c r="C1208" s="76" t="str">
        <f>_Intern!C1617</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08" s="184"/>
      <c r="E1208" s="176"/>
      <c r="F1208" s="176"/>
      <c r="G1208" s="176"/>
      <c r="H1208" s="204"/>
    </row>
    <row r="1209" spans="1:8" ht="145" x14ac:dyDescent="0.35">
      <c r="A1209" s="42" t="str">
        <f>_Intern!A1618</f>
        <v>B2.7</v>
      </c>
      <c r="B1209" s="43">
        <f>_Intern!B1618</f>
        <v>6279.6</v>
      </c>
      <c r="C1209" s="76" t="str">
        <f>_Intern!C1618</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09" s="184"/>
      <c r="E1209" s="176"/>
      <c r="F1209" s="176"/>
      <c r="G1209" s="176"/>
      <c r="H1209" s="204"/>
    </row>
    <row r="1210" spans="1:8" ht="72.5" x14ac:dyDescent="0.35">
      <c r="A1210" s="42" t="str">
        <f>_Intern!A1619</f>
        <v>B2.7</v>
      </c>
      <c r="B1210" s="43">
        <f>_Intern!B1619</f>
        <v>6280.61</v>
      </c>
      <c r="C1210" s="76" t="str">
        <f>_Intern!C1619</f>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11 bis 100 Gene</v>
      </c>
      <c r="D1210" s="184"/>
      <c r="E1210" s="176"/>
      <c r="F1210" s="176"/>
      <c r="G1210" s="176"/>
      <c r="H1210" s="204"/>
    </row>
    <row r="1211" spans="1:8" ht="72.5" x14ac:dyDescent="0.35">
      <c r="A1211" s="42" t="str">
        <f>_Intern!A1620</f>
        <v>B2.7</v>
      </c>
      <c r="B1211" s="43">
        <f>_Intern!B1620</f>
        <v>6280.62</v>
      </c>
      <c r="C1211" s="76" t="str">
        <f>_Intern!C1620</f>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über 100 Gene</v>
      </c>
      <c r="D1211" s="184"/>
      <c r="E1211" s="176"/>
      <c r="F1211" s="176"/>
      <c r="G1211" s="176"/>
      <c r="H1211" s="204"/>
    </row>
    <row r="1212" spans="1:8" x14ac:dyDescent="0.35">
      <c r="A1212" s="42" t="str">
        <f>_Intern!A1621</f>
        <v>B2.8</v>
      </c>
      <c r="B1212" s="43">
        <f>_Intern!B1621</f>
        <v>6283.55</v>
      </c>
      <c r="C1212" s="76" t="str">
        <f>_Intern!C1621</f>
        <v>Retinadystrophien: Retinitis pigmentosa, Makuladegenerationen</v>
      </c>
      <c r="D1212" s="184"/>
      <c r="E1212" s="176"/>
      <c r="F1212" s="176"/>
      <c r="G1212" s="176"/>
      <c r="H1212" s="204"/>
    </row>
    <row r="1213" spans="1:8" x14ac:dyDescent="0.35">
      <c r="A1213" s="42" t="str">
        <f>_Intern!A1622</f>
        <v>B2.8</v>
      </c>
      <c r="B1213" s="43">
        <f>_Intern!B1622</f>
        <v>6283.56</v>
      </c>
      <c r="C1213" s="76" t="str">
        <f>_Intern!C1622</f>
        <v>Retinadystrophien: Retinitis pigmentosa, Makuladegenerationen</v>
      </c>
      <c r="D1213" s="184"/>
      <c r="E1213" s="176"/>
      <c r="F1213" s="176"/>
      <c r="G1213" s="176"/>
      <c r="H1213" s="204"/>
    </row>
    <row r="1214" spans="1:8" x14ac:dyDescent="0.35">
      <c r="A1214" s="42" t="str">
        <f>_Intern!A1623</f>
        <v>B2.8</v>
      </c>
      <c r="B1214" s="43">
        <f>_Intern!B1623</f>
        <v>6283.61</v>
      </c>
      <c r="C1214" s="76" t="str">
        <f>_Intern!C1623</f>
        <v>Retinadystrophien: Retinitis pigmentosa, Makuladegenerationen</v>
      </c>
      <c r="D1214" s="184"/>
      <c r="E1214" s="176"/>
      <c r="F1214" s="176"/>
      <c r="G1214" s="176"/>
      <c r="H1214" s="204"/>
    </row>
    <row r="1215" spans="1:8" x14ac:dyDescent="0.35">
      <c r="A1215" s="42" t="str">
        <f>_Intern!A1624</f>
        <v>B2.8</v>
      </c>
      <c r="B1215" s="43">
        <f>_Intern!B1624</f>
        <v>6283.62</v>
      </c>
      <c r="C1215" s="76" t="str">
        <f>_Intern!C1624</f>
        <v>Retinadystrophien: Retinitis pigmentosa, Makuladegenerationen</v>
      </c>
      <c r="D1215" s="184"/>
      <c r="E1215" s="176"/>
      <c r="F1215" s="176"/>
      <c r="G1215" s="176"/>
      <c r="H1215" s="204"/>
    </row>
    <row r="1216" spans="1:8" x14ac:dyDescent="0.35">
      <c r="A1216" s="42" t="str">
        <f>_Intern!A1625</f>
        <v>B2.8</v>
      </c>
      <c r="B1216" s="43">
        <f>_Intern!B1625</f>
        <v>6284.55</v>
      </c>
      <c r="C1216" s="76" t="str">
        <f>_Intern!C1625</f>
        <v>Corneadystrophien</v>
      </c>
      <c r="D1216" s="184"/>
      <c r="E1216" s="176"/>
      <c r="F1216" s="176"/>
      <c r="G1216" s="176"/>
      <c r="H1216" s="204"/>
    </row>
    <row r="1217" spans="1:8" x14ac:dyDescent="0.35">
      <c r="A1217" s="42" t="str">
        <f>_Intern!A1626</f>
        <v>B2.8</v>
      </c>
      <c r="B1217" s="43">
        <f>_Intern!B1626</f>
        <v>6284.56</v>
      </c>
      <c r="C1217" s="76" t="str">
        <f>_Intern!C1626</f>
        <v>Corneadystrophien</v>
      </c>
      <c r="D1217" s="184"/>
      <c r="E1217" s="176"/>
      <c r="F1217" s="176"/>
      <c r="G1217" s="176"/>
      <c r="H1217" s="204"/>
    </row>
    <row r="1218" spans="1:8" x14ac:dyDescent="0.35">
      <c r="A1218" s="42" t="str">
        <f>_Intern!A1627</f>
        <v>B2.8</v>
      </c>
      <c r="B1218" s="43">
        <f>_Intern!B1627</f>
        <v>6284.6</v>
      </c>
      <c r="C1218" s="76" t="str">
        <f>_Intern!C1627</f>
        <v>Corneadystrophien</v>
      </c>
      <c r="D1218" s="184"/>
      <c r="E1218" s="176"/>
      <c r="F1218" s="176"/>
      <c r="G1218" s="176"/>
      <c r="H1218" s="204"/>
    </row>
    <row r="1219" spans="1:8" x14ac:dyDescent="0.35">
      <c r="A1219" s="42" t="str">
        <f>_Intern!A1628</f>
        <v>B2.8</v>
      </c>
      <c r="B1219" s="43">
        <f>_Intern!B1628</f>
        <v>6285.55</v>
      </c>
      <c r="C1219" s="76" t="str">
        <f>_Intern!C1628</f>
        <v>Leber'sche Optikusatrophie</v>
      </c>
      <c r="D1219" s="184"/>
      <c r="E1219" s="176"/>
      <c r="F1219" s="176"/>
      <c r="G1219" s="176"/>
      <c r="H1219" s="204"/>
    </row>
    <row r="1220" spans="1:8" x14ac:dyDescent="0.35">
      <c r="A1220" s="42" t="str">
        <f>_Intern!A1629</f>
        <v>B2.8</v>
      </c>
      <c r="B1220" s="43">
        <f>_Intern!B1629</f>
        <v>6285.56</v>
      </c>
      <c r="C1220" s="76" t="str">
        <f>_Intern!C1629</f>
        <v>Leber'sche Optikusatrophie</v>
      </c>
      <c r="D1220" s="184"/>
      <c r="E1220" s="176"/>
      <c r="F1220" s="176"/>
      <c r="G1220" s="176"/>
      <c r="H1220" s="204"/>
    </row>
    <row r="1221" spans="1:8" x14ac:dyDescent="0.35">
      <c r="A1221" s="42" t="str">
        <f>_Intern!A1630</f>
        <v>B2.8</v>
      </c>
      <c r="B1221" s="43">
        <f>_Intern!B1630</f>
        <v>6285.6</v>
      </c>
      <c r="C1221" s="76" t="str">
        <f>_Intern!C1630</f>
        <v>Leber'sche Optikusatrophie</v>
      </c>
      <c r="D1221" s="184"/>
      <c r="E1221" s="176"/>
      <c r="F1221" s="176"/>
      <c r="G1221" s="176"/>
      <c r="H1221" s="204"/>
    </row>
    <row r="1222" spans="1:8" x14ac:dyDescent="0.35">
      <c r="A1222" s="42" t="str">
        <f>_Intern!A1631</f>
        <v>B2.8</v>
      </c>
      <c r="B1222" s="43">
        <f>_Intern!B1631</f>
        <v>6286.55</v>
      </c>
      <c r="C1222" s="76" t="str">
        <f>_Intern!C1631</f>
        <v>Vitreoretinopathien</v>
      </c>
      <c r="D1222" s="184"/>
      <c r="E1222" s="176"/>
      <c r="F1222" s="176"/>
      <c r="G1222" s="176"/>
      <c r="H1222" s="204"/>
    </row>
    <row r="1223" spans="1:8" x14ac:dyDescent="0.35">
      <c r="A1223" s="42" t="str">
        <f>_Intern!A1632</f>
        <v>B2.8</v>
      </c>
      <c r="B1223" s="43">
        <f>_Intern!B1632</f>
        <v>6286.56</v>
      </c>
      <c r="C1223" s="76" t="str">
        <f>_Intern!C1632</f>
        <v>Vitreoretinopathien</v>
      </c>
      <c r="D1223" s="184"/>
      <c r="E1223" s="176"/>
      <c r="F1223" s="176"/>
      <c r="G1223" s="176"/>
      <c r="H1223" s="204"/>
    </row>
    <row r="1224" spans="1:8" x14ac:dyDescent="0.35">
      <c r="A1224" s="42" t="str">
        <f>_Intern!A1633</f>
        <v>B2.8</v>
      </c>
      <c r="B1224" s="43">
        <f>_Intern!B1633</f>
        <v>6286.6</v>
      </c>
      <c r="C1224" s="76" t="str">
        <f>_Intern!C1633</f>
        <v>Vitreoretinopathien</v>
      </c>
      <c r="D1224" s="184"/>
      <c r="E1224" s="176"/>
      <c r="F1224" s="176"/>
      <c r="G1224" s="176"/>
      <c r="H1224" s="204"/>
    </row>
    <row r="1225" spans="1:8" ht="145" x14ac:dyDescent="0.35">
      <c r="A1225" s="42" t="str">
        <f>_Intern!A1634</f>
        <v>B2.8</v>
      </c>
      <c r="B1225" s="43">
        <f>_Intern!B1634</f>
        <v>6287.55</v>
      </c>
      <c r="C1225" s="76" t="str">
        <f>_Intern!C1634</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5" s="184"/>
      <c r="E1225" s="176"/>
      <c r="F1225" s="176"/>
      <c r="G1225" s="176"/>
      <c r="H1225" s="204"/>
    </row>
    <row r="1226" spans="1:8" ht="145" x14ac:dyDescent="0.35">
      <c r="A1226" s="42" t="str">
        <f>_Intern!A1635</f>
        <v>B2.8</v>
      </c>
      <c r="B1226" s="43">
        <f>_Intern!B1635</f>
        <v>6287.56</v>
      </c>
      <c r="C1226" s="76" t="str">
        <f>_Intern!C1635</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6" s="184"/>
      <c r="E1226" s="176"/>
      <c r="F1226" s="176"/>
      <c r="G1226" s="176"/>
      <c r="H1226" s="204"/>
    </row>
    <row r="1227" spans="1:8" ht="145" x14ac:dyDescent="0.35">
      <c r="A1227" s="42" t="str">
        <f>_Intern!A1636</f>
        <v>B2.8</v>
      </c>
      <c r="B1227" s="43">
        <f>_Intern!B1636</f>
        <v>6287.6</v>
      </c>
      <c r="C1227" s="76" t="str">
        <f>_Intern!C1636</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7" s="184"/>
      <c r="E1227" s="176"/>
      <c r="F1227" s="176"/>
      <c r="G1227" s="176"/>
      <c r="H1227" s="204"/>
    </row>
    <row r="1228" spans="1:8" ht="58" x14ac:dyDescent="0.35">
      <c r="A1228" s="42" t="str">
        <f>_Intern!A1637</f>
        <v>B2.8</v>
      </c>
      <c r="B1228" s="43">
        <f>_Intern!B1637</f>
        <v>6288.61</v>
      </c>
      <c r="C1228" s="76" t="str">
        <f>_Intern!C1637</f>
        <v>Mendelsche ophthalmologische Krankheiten bei Patienten und Patientinnen mit Symptomen, für welche verschiedene Krankheiten aus dieser Gruppe in Frage kommen und entsprechend gesucht werden (Differentialdiagnostik); mit bioinformatischer Auswertung inkl. Resultaterstellung für 11 bis 100 Gene</v>
      </c>
      <c r="D1228" s="184"/>
      <c r="E1228" s="176"/>
      <c r="F1228" s="176"/>
      <c r="G1228" s="176"/>
      <c r="H1228" s="204"/>
    </row>
    <row r="1229" spans="1:8" ht="58" x14ac:dyDescent="0.35">
      <c r="A1229" s="42" t="str">
        <f>_Intern!A1638</f>
        <v>B2.8</v>
      </c>
      <c r="B1229" s="43">
        <f>_Intern!B1638</f>
        <v>6288.62</v>
      </c>
      <c r="C1229" s="76" t="str">
        <f>_Intern!C1638</f>
        <v>Mendelsche ophthalmologische Krankheiten bei Patienten und Patientinnen mit Symptomen, für welche verschiedene Krankheiten aus dieser Gruppe in Frage kommen und entsprechend gesucht werden (Differentialdiagnostik); mit bioinformatischer Auswertung inkl. Resultaterstellung für über 100 Gene</v>
      </c>
      <c r="D1229" s="184"/>
      <c r="E1229" s="176"/>
      <c r="F1229" s="176"/>
      <c r="G1229" s="176"/>
      <c r="H1229" s="204"/>
    </row>
    <row r="1230" spans="1:8" ht="145" x14ac:dyDescent="0.35">
      <c r="A1230" s="42" t="str">
        <f>_Intern!A1639</f>
        <v>B2.9</v>
      </c>
      <c r="B1230" s="43">
        <f>_Intern!B1639</f>
        <v>6299.5</v>
      </c>
      <c r="C1230" s="76" t="str">
        <f>_Intern!C1639</f>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30" s="184"/>
      <c r="E1230" s="176"/>
      <c r="F1230" s="176"/>
      <c r="G1230" s="176"/>
      <c r="H1230" s="204"/>
    </row>
    <row r="1231" spans="1:8" ht="145" x14ac:dyDescent="0.35">
      <c r="A1231" s="42" t="str">
        <f>_Intern!A1640</f>
        <v>B2.9</v>
      </c>
      <c r="B1231" s="43">
        <f>_Intern!B1640</f>
        <v>6299.51</v>
      </c>
      <c r="C1231" s="76" t="str">
        <f>_Intern!C1640</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1" s="184"/>
      <c r="E1231" s="176"/>
      <c r="F1231" s="176"/>
      <c r="G1231" s="176"/>
      <c r="H1231" s="204"/>
    </row>
    <row r="1232" spans="1:8" ht="145" x14ac:dyDescent="0.35">
      <c r="A1232" s="42" t="str">
        <f>_Intern!A1641</f>
        <v>B2.9</v>
      </c>
      <c r="B1232" s="43">
        <f>_Intern!B1641</f>
        <v>6299.54</v>
      </c>
      <c r="C1232" s="76" t="str">
        <f>_Intern!C1641</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2" s="184"/>
      <c r="E1232" s="176"/>
      <c r="F1232" s="176"/>
      <c r="G1232" s="176"/>
      <c r="H1232" s="204"/>
    </row>
    <row r="1233" spans="1:8" ht="145" x14ac:dyDescent="0.35">
      <c r="A1233" s="42" t="str">
        <f>_Intern!A1642</f>
        <v>B2.9</v>
      </c>
      <c r="B1233" s="43">
        <f>_Intern!B1642</f>
        <v>6299.55</v>
      </c>
      <c r="C1233" s="76" t="str">
        <f>_Intern!C1642</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3" s="184"/>
      <c r="E1233" s="176"/>
      <c r="F1233" s="176"/>
      <c r="G1233" s="176"/>
      <c r="H1233" s="204"/>
    </row>
    <row r="1234" spans="1:8" ht="145" x14ac:dyDescent="0.35">
      <c r="A1234" s="42" t="str">
        <f>_Intern!A1643</f>
        <v>B2.9</v>
      </c>
      <c r="B1234" s="43">
        <f>_Intern!B1643</f>
        <v>6299.56</v>
      </c>
      <c r="C1234" s="76" t="str">
        <f>_Intern!C1643</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4" s="184"/>
      <c r="E1234" s="176"/>
      <c r="F1234" s="176"/>
      <c r="G1234" s="176"/>
      <c r="H1234" s="204"/>
    </row>
    <row r="1235" spans="1:8" ht="145" x14ac:dyDescent="0.35">
      <c r="A1235" s="42" t="str">
        <f>_Intern!A1644</f>
        <v>B2.9</v>
      </c>
      <c r="B1235" s="43">
        <f>_Intern!B1644</f>
        <v>6299.59</v>
      </c>
      <c r="C1235" s="76" t="str">
        <f>_Intern!C1644</f>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35" s="184"/>
      <c r="E1235" s="176"/>
      <c r="F1235" s="176"/>
      <c r="G1235" s="176"/>
      <c r="H1235" s="204"/>
    </row>
    <row r="1236" spans="1:8" ht="145" x14ac:dyDescent="0.35">
      <c r="A1236" s="42" t="str">
        <f>_Intern!A1645</f>
        <v>B2.9</v>
      </c>
      <c r="B1236" s="43">
        <f>_Intern!B1645</f>
        <v>6299.6</v>
      </c>
      <c r="C1236" s="76" t="str">
        <f>_Intern!C1645</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6" s="184"/>
      <c r="E1236" s="176"/>
      <c r="F1236" s="176"/>
      <c r="G1236" s="176"/>
      <c r="H1236" s="204"/>
    </row>
    <row r="1237" spans="1:8" ht="145" x14ac:dyDescent="0.35">
      <c r="A1237" s="42" t="str">
        <f>_Intern!A1646</f>
        <v>B2.9</v>
      </c>
      <c r="B1237" s="43">
        <f>_Intern!B1646</f>
        <v>6299.61</v>
      </c>
      <c r="C1237" s="76" t="str">
        <f>_Intern!C1646</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7" s="184"/>
      <c r="E1237" s="176"/>
      <c r="F1237" s="176"/>
      <c r="G1237" s="176"/>
      <c r="H1237" s="204"/>
    </row>
    <row r="1238" spans="1:8" ht="145" x14ac:dyDescent="0.35">
      <c r="A1238" s="42" t="str">
        <f>_Intern!A1647</f>
        <v>B2.9</v>
      </c>
      <c r="B1238" s="43">
        <f>_Intern!B1647</f>
        <v>6299.62</v>
      </c>
      <c r="C1238" s="76" t="str">
        <f>_Intern!C1647</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8" s="184"/>
      <c r="E1238" s="176"/>
      <c r="F1238" s="176"/>
      <c r="G1238" s="176"/>
      <c r="H1238" s="204"/>
    </row>
    <row r="1239" spans="1:8" x14ac:dyDescent="0.35">
      <c r="A1239" s="42" t="str">
        <f>_Intern!A1648</f>
        <v>B3</v>
      </c>
      <c r="B1239" s="43">
        <f>_Intern!B1648</f>
        <v>6301.38</v>
      </c>
      <c r="C1239" s="76" t="str">
        <f>_Intern!C1648</f>
        <v>Zellkultur und Chromosomenpräparation für maligne Hämopathien</v>
      </c>
      <c r="D1239" s="184"/>
      <c r="E1239" s="176"/>
      <c r="F1239" s="176"/>
      <c r="G1239" s="176"/>
      <c r="H1239" s="204"/>
    </row>
    <row r="1240" spans="1:8" ht="29" x14ac:dyDescent="0.35">
      <c r="A1240" s="42" t="str">
        <f>_Intern!A1649</f>
        <v>B3</v>
      </c>
      <c r="B1240" s="43">
        <f>_Intern!B1649</f>
        <v>6302.38</v>
      </c>
      <c r="C1240" s="76" t="str">
        <f>_Intern!C1649</f>
        <v>Zellkultur und Chromosomenpräparation für maligne Hämopathien, Zuschlag für zusätzliche Kultur- oder Synchronisierungsbedingungen</v>
      </c>
      <c r="D1240" s="184"/>
      <c r="E1240" s="176"/>
      <c r="F1240" s="176"/>
      <c r="G1240" s="176"/>
      <c r="H1240" s="204"/>
    </row>
    <row r="1241" spans="1:8" ht="29" x14ac:dyDescent="0.35">
      <c r="A1241" s="42" t="str">
        <f>_Intern!A1650</f>
        <v>B3</v>
      </c>
      <c r="B1241" s="43">
        <f>_Intern!B1650</f>
        <v>6303.38</v>
      </c>
      <c r="C1241" s="76" t="str">
        <f>_Intern!C1650</f>
        <v>Zellkultur und Chromosomenpräparation zur Aufbewahrung für mögliche spätere Analysen, maligne Hämopathien</v>
      </c>
      <c r="D1241" s="184"/>
      <c r="E1241" s="176"/>
      <c r="F1241" s="176"/>
      <c r="G1241" s="176"/>
      <c r="H1241" s="204"/>
    </row>
    <row r="1242" spans="1:8" ht="29" x14ac:dyDescent="0.35">
      <c r="A1242" s="42" t="str">
        <f>_Intern!A1651</f>
        <v>B3</v>
      </c>
      <c r="B1242" s="43">
        <f>_Intern!B1651</f>
        <v>6304.32</v>
      </c>
      <c r="C1242" s="76" t="str">
        <f>_Intern!C1651</f>
        <v>Chromosomenuntersuchung, maligne Hämopathien, Zuschlag für Zelltrennung und Einfrieren</v>
      </c>
      <c r="D1242" s="184"/>
      <c r="E1242" s="176"/>
      <c r="F1242" s="176"/>
      <c r="G1242" s="176"/>
      <c r="H1242" s="204"/>
    </row>
    <row r="1243" spans="1:8" ht="29" x14ac:dyDescent="0.35">
      <c r="A1243" s="42" t="str">
        <f>_Intern!A1652</f>
        <v>B3</v>
      </c>
      <c r="B1243" s="43">
        <f>_Intern!B1652</f>
        <v>6305.33</v>
      </c>
      <c r="C1243" s="76" t="str">
        <f>_Intern!C1652</f>
        <v>10 karyotypisierte Metaphasen oder 5 karyotypisierte Metaphasen und 15 analysierte Metaphasen, maligne Hämopathien</v>
      </c>
      <c r="D1243" s="184"/>
      <c r="E1243" s="176"/>
      <c r="F1243" s="176"/>
      <c r="G1243" s="176"/>
      <c r="H1243" s="204"/>
    </row>
    <row r="1244" spans="1:8" ht="29" x14ac:dyDescent="0.35">
      <c r="A1244" s="42" t="str">
        <f>_Intern!A1653</f>
        <v>B3</v>
      </c>
      <c r="B1244" s="43">
        <f>_Intern!B1653</f>
        <v>6306.33</v>
      </c>
      <c r="C1244" s="76" t="str">
        <f>_Intern!C1653</f>
        <v>Zuschlag für zusätzliche analysierte Zellen, 5 karyotypisierte Metaphasen oder 10 analysierte Metaphasen, maligne Hämopathien</v>
      </c>
      <c r="D1244" s="184"/>
      <c r="E1244" s="176"/>
      <c r="F1244" s="176"/>
      <c r="G1244" s="176"/>
      <c r="H1244" s="204"/>
    </row>
    <row r="1245" spans="1:8" ht="29" x14ac:dyDescent="0.35">
      <c r="A1245" s="42" t="str">
        <f>_Intern!A1654</f>
        <v>B3</v>
      </c>
      <c r="B1245" s="43">
        <f>_Intern!B1654</f>
        <v>6307.33</v>
      </c>
      <c r="C1245" s="76" t="str">
        <f>_Intern!C1654</f>
        <v>Zuschlag für komplexe Anomalien, mindestens 3 Anomalien, maligne Hämopathien</v>
      </c>
      <c r="D1245" s="184"/>
      <c r="E1245" s="176"/>
      <c r="F1245" s="176"/>
      <c r="G1245" s="176"/>
      <c r="H1245" s="204"/>
    </row>
    <row r="1246" spans="1:8" x14ac:dyDescent="0.35">
      <c r="A1246" s="42" t="str">
        <f>_Intern!A1655</f>
        <v>B3</v>
      </c>
      <c r="B1246" s="43">
        <f>_Intern!B1655</f>
        <v>6308.33</v>
      </c>
      <c r="C1246" s="76" t="str">
        <f>_Intern!C1655</f>
        <v>Zuschlag für schwierige Analyse, maligne Hämopathien</v>
      </c>
      <c r="D1246" s="184"/>
      <c r="E1246" s="176"/>
      <c r="F1246" s="176"/>
      <c r="G1246" s="176"/>
      <c r="H1246" s="204"/>
    </row>
    <row r="1247" spans="1:8" ht="29" x14ac:dyDescent="0.35">
      <c r="A1247" s="42" t="str">
        <f>_Intern!A1656</f>
        <v>B3</v>
      </c>
      <c r="B1247" s="43">
        <f>_Intern!B1656</f>
        <v>6309.34</v>
      </c>
      <c r="C1247" s="76" t="str">
        <f>_Intern!C1656</f>
        <v>Somatische in-situ-Hybridisierung an Interphasekernen, inkl. Präparation und Analyse von 50 oder mehr Zellen</v>
      </c>
      <c r="D1247" s="184"/>
      <c r="E1247" s="176"/>
      <c r="F1247" s="176"/>
      <c r="G1247" s="176"/>
      <c r="H1247" s="204"/>
    </row>
    <row r="1248" spans="1:8" ht="29" x14ac:dyDescent="0.35">
      <c r="A1248" s="42" t="str">
        <f>_Intern!A1657</f>
        <v>B3</v>
      </c>
      <c r="B1248" s="43">
        <f>_Intern!B1657</f>
        <v>6310.34</v>
      </c>
      <c r="C1248" s="76" t="str">
        <f>_Intern!C1657</f>
        <v>Maligne Hämopathien, Zuschlag für In-situ-Hybridisierung an Metaphasen- oder Interphasekernen</v>
      </c>
      <c r="D1248" s="184"/>
      <c r="E1248" s="176"/>
      <c r="F1248" s="176"/>
      <c r="G1248" s="176"/>
      <c r="H1248" s="204"/>
    </row>
    <row r="1249" spans="1:8" ht="29" x14ac:dyDescent="0.35">
      <c r="A1249" s="42" t="str">
        <f>_Intern!A1658</f>
        <v>B3</v>
      </c>
      <c r="B1249" s="43">
        <f>_Intern!B1658</f>
        <v>6311.36</v>
      </c>
      <c r="C1249" s="76" t="str">
        <f>_Intern!C1658</f>
        <v>Maligne Hämopathien, Reihen-Hybridisierung in situ oder / und genomisch (Chromosomale Microarray-Analyse)</v>
      </c>
      <c r="D1249" s="184"/>
      <c r="E1249" s="176"/>
      <c r="F1249" s="176"/>
      <c r="G1249" s="176"/>
      <c r="H1249" s="204"/>
    </row>
    <row r="1250" spans="1:8" x14ac:dyDescent="0.35">
      <c r="A1250" s="42" t="str">
        <f>_Intern!A1659</f>
        <v>B4</v>
      </c>
      <c r="B1250" s="43">
        <f>_Intern!B1659</f>
        <v>6400.5</v>
      </c>
      <c r="C1250" s="76" t="str">
        <f>_Intern!C1659</f>
        <v>Myeloische Neoplasien</v>
      </c>
      <c r="D1250" s="184"/>
      <c r="E1250" s="176"/>
      <c r="F1250" s="176"/>
      <c r="G1250" s="176"/>
      <c r="H1250" s="204"/>
    </row>
    <row r="1251" spans="1:8" x14ac:dyDescent="0.35">
      <c r="A1251" s="42" t="str">
        <f>_Intern!A1660</f>
        <v>B4</v>
      </c>
      <c r="B1251" s="43">
        <f>_Intern!B1660</f>
        <v>6400.51</v>
      </c>
      <c r="C1251" s="76" t="str">
        <f>_Intern!C1660</f>
        <v>Myeloische Neoplasien</v>
      </c>
      <c r="D1251" s="184"/>
      <c r="E1251" s="176"/>
      <c r="F1251" s="176"/>
      <c r="G1251" s="176"/>
      <c r="H1251" s="204"/>
    </row>
    <row r="1252" spans="1:8" x14ac:dyDescent="0.35">
      <c r="A1252" s="42" t="str">
        <f>_Intern!A1661</f>
        <v>B4</v>
      </c>
      <c r="B1252" s="43">
        <f>_Intern!B1661</f>
        <v>6400.54</v>
      </c>
      <c r="C1252" s="76" t="str">
        <f>_Intern!C1661</f>
        <v>Myeloische Neoplasien</v>
      </c>
      <c r="D1252" s="184"/>
      <c r="E1252" s="176"/>
      <c r="F1252" s="176"/>
      <c r="G1252" s="176"/>
      <c r="H1252" s="204"/>
    </row>
    <row r="1253" spans="1:8" x14ac:dyDescent="0.35">
      <c r="A1253" s="42" t="str">
        <f>_Intern!A1662</f>
        <v>B4</v>
      </c>
      <c r="B1253" s="43">
        <f>_Intern!B1662</f>
        <v>6400.55</v>
      </c>
      <c r="C1253" s="76" t="str">
        <f>_Intern!C1662</f>
        <v>Myeloische Neoplasien</v>
      </c>
      <c r="D1253" s="184"/>
      <c r="E1253" s="176"/>
      <c r="F1253" s="176"/>
      <c r="G1253" s="176"/>
      <c r="H1253" s="204"/>
    </row>
    <row r="1254" spans="1:8" x14ac:dyDescent="0.35">
      <c r="A1254" s="42" t="str">
        <f>_Intern!A1663</f>
        <v>B4</v>
      </c>
      <c r="B1254" s="43">
        <f>_Intern!B1663</f>
        <v>6400.58</v>
      </c>
      <c r="C1254" s="76" t="str">
        <f>_Intern!C1663</f>
        <v>Myeloische Neoplasien</v>
      </c>
      <c r="D1254" s="184"/>
      <c r="E1254" s="176"/>
      <c r="F1254" s="176"/>
      <c r="G1254" s="176"/>
      <c r="H1254" s="204"/>
    </row>
    <row r="1255" spans="1:8" x14ac:dyDescent="0.35">
      <c r="A1255" s="42" t="str">
        <f>_Intern!A1664</f>
        <v>B4</v>
      </c>
      <c r="B1255" s="43">
        <f>_Intern!B1664</f>
        <v>6400.65</v>
      </c>
      <c r="C1255" s="76" t="str">
        <f>_Intern!C1664</f>
        <v>Myeloische Neoplasien, kleines Panel</v>
      </c>
      <c r="D1255" s="184"/>
      <c r="E1255" s="176"/>
      <c r="F1255" s="176"/>
      <c r="G1255" s="176"/>
      <c r="H1255" s="204"/>
    </row>
    <row r="1256" spans="1:8" x14ac:dyDescent="0.35">
      <c r="A1256" s="42" t="str">
        <f>_Intern!A1665</f>
        <v>B4</v>
      </c>
      <c r="B1256" s="43">
        <f>_Intern!B1665</f>
        <v>6400.66</v>
      </c>
      <c r="C1256" s="76" t="str">
        <f>_Intern!C1665</f>
        <v>Myeloische Neoplasien, mittleres Panel</v>
      </c>
      <c r="D1256" s="184"/>
      <c r="E1256" s="176"/>
      <c r="F1256" s="176"/>
      <c r="G1256" s="176"/>
      <c r="H1256" s="204"/>
    </row>
    <row r="1257" spans="1:8" x14ac:dyDescent="0.35">
      <c r="A1257" s="42" t="str">
        <f>_Intern!A1666</f>
        <v>B4</v>
      </c>
      <c r="B1257" s="43">
        <f>_Intern!B1666</f>
        <v>6400.67</v>
      </c>
      <c r="C1257" s="76" t="str">
        <f>_Intern!C1666</f>
        <v>Myeloische Neoplasien, grosses Panel</v>
      </c>
      <c r="D1257" s="184"/>
      <c r="E1257" s="176"/>
      <c r="F1257" s="176"/>
      <c r="G1257" s="176"/>
      <c r="H1257" s="204"/>
    </row>
    <row r="1258" spans="1:8" x14ac:dyDescent="0.35">
      <c r="A1258" s="42" t="str">
        <f>_Intern!A1667</f>
        <v>B4</v>
      </c>
      <c r="B1258" s="43">
        <f>_Intern!B1667</f>
        <v>6401.5</v>
      </c>
      <c r="C1258" s="76" t="str">
        <f>_Intern!C1667</f>
        <v>Lymphatische Neoplasien</v>
      </c>
      <c r="D1258" s="184"/>
      <c r="E1258" s="176"/>
      <c r="F1258" s="176"/>
      <c r="G1258" s="176"/>
      <c r="H1258" s="204"/>
    </row>
    <row r="1259" spans="1:8" x14ac:dyDescent="0.35">
      <c r="A1259" s="42" t="str">
        <f>_Intern!A1668</f>
        <v>B4</v>
      </c>
      <c r="B1259" s="43">
        <f>_Intern!B1668</f>
        <v>6401.51</v>
      </c>
      <c r="C1259" s="76" t="str">
        <f>_Intern!C1668</f>
        <v>Lymphatische Neoplasien</v>
      </c>
      <c r="D1259" s="184"/>
      <c r="E1259" s="176"/>
      <c r="F1259" s="176"/>
      <c r="G1259" s="176"/>
      <c r="H1259" s="204"/>
    </row>
    <row r="1260" spans="1:8" x14ac:dyDescent="0.35">
      <c r="A1260" s="42" t="str">
        <f>_Intern!A1669</f>
        <v>B4</v>
      </c>
      <c r="B1260" s="43">
        <f>_Intern!B1669</f>
        <v>6401.54</v>
      </c>
      <c r="C1260" s="76" t="str">
        <f>_Intern!C1669</f>
        <v>Lymphatische Neoplasien</v>
      </c>
      <c r="D1260" s="184"/>
      <c r="E1260" s="176"/>
      <c r="F1260" s="176"/>
      <c r="G1260" s="176"/>
      <c r="H1260" s="204"/>
    </row>
    <row r="1261" spans="1:8" x14ac:dyDescent="0.35">
      <c r="A1261" s="42" t="str">
        <f>_Intern!A1670</f>
        <v>B4</v>
      </c>
      <c r="B1261" s="43">
        <f>_Intern!B1670</f>
        <v>6401.55</v>
      </c>
      <c r="C1261" s="76" t="str">
        <f>_Intern!C1670</f>
        <v>Lymphatische Neoplasien</v>
      </c>
      <c r="D1261" s="184"/>
      <c r="E1261" s="176"/>
      <c r="F1261" s="176"/>
      <c r="G1261" s="176"/>
      <c r="H1261" s="204"/>
    </row>
    <row r="1262" spans="1:8" x14ac:dyDescent="0.35">
      <c r="A1262" s="42" t="str">
        <f>_Intern!A1671</f>
        <v>B4</v>
      </c>
      <c r="B1262" s="43">
        <f>_Intern!B1671</f>
        <v>6401.58</v>
      </c>
      <c r="C1262" s="76" t="str">
        <f>_Intern!C1671</f>
        <v>Lymphatische Neoplasien</v>
      </c>
      <c r="D1262" s="184"/>
      <c r="E1262" s="176"/>
      <c r="F1262" s="176"/>
      <c r="G1262" s="176"/>
      <c r="H1262" s="204"/>
    </row>
    <row r="1263" spans="1:8" x14ac:dyDescent="0.35">
      <c r="A1263" s="42" t="str">
        <f>_Intern!A1672</f>
        <v>B4</v>
      </c>
      <c r="B1263" s="43">
        <f>_Intern!B1672</f>
        <v>6401.65</v>
      </c>
      <c r="C1263" s="76" t="str">
        <f>_Intern!C1672</f>
        <v>Lymphatische Neoplasien, kleines Panel</v>
      </c>
      <c r="D1263" s="184"/>
      <c r="E1263" s="176"/>
      <c r="F1263" s="176"/>
      <c r="G1263" s="176"/>
      <c r="H1263" s="204"/>
    </row>
    <row r="1264" spans="1:8" x14ac:dyDescent="0.35">
      <c r="A1264" s="42" t="str">
        <f>_Intern!A1673</f>
        <v>B4</v>
      </c>
      <c r="B1264" s="43">
        <f>_Intern!B1673</f>
        <v>6401.66</v>
      </c>
      <c r="C1264" s="76" t="str">
        <f>_Intern!C1673</f>
        <v>Lymphatische Neoplasien, mittleres Panel</v>
      </c>
      <c r="D1264" s="184"/>
      <c r="E1264" s="176"/>
      <c r="F1264" s="176"/>
      <c r="G1264" s="176"/>
      <c r="H1264" s="204"/>
    </row>
    <row r="1265" spans="1:8" x14ac:dyDescent="0.35">
      <c r="A1265" s="42" t="str">
        <f>_Intern!A1674</f>
        <v>B4</v>
      </c>
      <c r="B1265" s="43">
        <f>_Intern!B1674</f>
        <v>6401.67</v>
      </c>
      <c r="C1265" s="76" t="str">
        <f>_Intern!C1674</f>
        <v>Lymphatische Neoplasien, grosses Panel</v>
      </c>
      <c r="D1265" s="184"/>
      <c r="E1265" s="176"/>
      <c r="F1265" s="176"/>
      <c r="G1265" s="176"/>
      <c r="H1265" s="204"/>
    </row>
    <row r="1266" spans="1:8" ht="29" x14ac:dyDescent="0.35">
      <c r="A1266" s="42" t="str">
        <f>_Intern!A1675</f>
        <v>B4</v>
      </c>
      <c r="B1266" s="43">
        <f>_Intern!B1675</f>
        <v>6402.54</v>
      </c>
      <c r="C1266" s="76" t="str">
        <f>_Intern!C1675</f>
        <v>Polymorphismusbestimmung bei Chimärismusüberwachung nach Stammzelltransplantation</v>
      </c>
      <c r="D1266" s="184"/>
      <c r="E1266" s="176"/>
      <c r="F1266" s="176"/>
      <c r="G1266" s="176"/>
      <c r="H1266" s="204"/>
    </row>
    <row r="1267" spans="1:8" x14ac:dyDescent="0.35">
      <c r="A1267" s="42" t="str">
        <f>_Intern!A1676</f>
        <v>B5</v>
      </c>
      <c r="B1267" s="43">
        <f>_Intern!B1676</f>
        <v>6500.5</v>
      </c>
      <c r="C1267" s="76" t="str">
        <f>_Intern!C1676</f>
        <v>Pharmakogenetische Analyse</v>
      </c>
      <c r="D1267" s="184"/>
      <c r="E1267" s="176"/>
      <c r="F1267" s="176"/>
      <c r="G1267" s="176"/>
      <c r="H1267" s="204"/>
    </row>
    <row r="1268" spans="1:8" x14ac:dyDescent="0.35">
      <c r="A1268" s="42" t="str">
        <f>_Intern!A1677</f>
        <v>B5</v>
      </c>
      <c r="B1268" s="43">
        <f>_Intern!B1677</f>
        <v>6500.51</v>
      </c>
      <c r="C1268" s="76" t="str">
        <f>_Intern!C1677</f>
        <v>Pharmakogenetische Analyse</v>
      </c>
      <c r="D1268" s="184"/>
      <c r="E1268" s="176"/>
      <c r="F1268" s="176"/>
      <c r="G1268" s="176"/>
      <c r="H1268" s="204"/>
    </row>
    <row r="1269" spans="1:8" x14ac:dyDescent="0.35">
      <c r="A1269" s="42" t="str">
        <f>_Intern!A1678</f>
        <v>B5</v>
      </c>
      <c r="B1269" s="43">
        <f>_Intern!B1678</f>
        <v>6500.53</v>
      </c>
      <c r="C1269" s="76" t="str">
        <f>_Intern!C1678</f>
        <v>Pharmakogenetische Analyse</v>
      </c>
      <c r="D1269" s="184"/>
      <c r="E1269" s="176"/>
      <c r="F1269" s="176"/>
      <c r="G1269" s="176"/>
      <c r="H1269" s="204"/>
    </row>
    <row r="1270" spans="1:8" x14ac:dyDescent="0.35">
      <c r="A1270" s="42" t="str">
        <f>_Intern!A1679</f>
        <v>B5</v>
      </c>
      <c r="B1270" s="43">
        <f>_Intern!B1679</f>
        <v>6500.56</v>
      </c>
      <c r="C1270" s="76" t="str">
        <f>_Intern!C1679</f>
        <v>Pharmakogenetische Analyse</v>
      </c>
      <c r="D1270" s="184"/>
      <c r="E1270" s="176"/>
      <c r="F1270" s="176"/>
      <c r="G1270" s="176"/>
      <c r="H1270" s="204"/>
    </row>
    <row r="1271" spans="1:8" x14ac:dyDescent="0.35">
      <c r="A1271" s="42" t="str">
        <f>_Intern!A1680</f>
        <v>B5</v>
      </c>
      <c r="B1271" s="43">
        <f>_Intern!B1680</f>
        <v>6501.56</v>
      </c>
      <c r="C1271" s="76" t="str">
        <f>_Intern!C1680</f>
        <v>Hyperthermie, familiäre maligne</v>
      </c>
      <c r="D1271" s="184"/>
      <c r="E1271" s="176"/>
      <c r="F1271" s="176"/>
      <c r="G1271" s="176"/>
      <c r="H1271" s="204"/>
    </row>
    <row r="1272" spans="1:8" x14ac:dyDescent="0.35">
      <c r="A1272" s="42" t="str">
        <f>_Intern!A1681</f>
        <v>B5</v>
      </c>
      <c r="B1272" s="43">
        <f>_Intern!B1681</f>
        <v>6501.6</v>
      </c>
      <c r="C1272" s="76" t="str">
        <f>_Intern!C1681</f>
        <v>Hyperthermie, familiäre maligne</v>
      </c>
      <c r="D1272" s="184"/>
      <c r="E1272" s="176"/>
      <c r="F1272" s="176"/>
      <c r="G1272" s="176"/>
      <c r="H1272" s="204"/>
    </row>
    <row r="1273" spans="1:8" ht="29" x14ac:dyDescent="0.35">
      <c r="A1273" s="42" t="str">
        <f>_Intern!A1682</f>
        <v>B6</v>
      </c>
      <c r="B1273" s="43">
        <f>_Intern!B1682</f>
        <v>6600.52</v>
      </c>
      <c r="C1273" s="76" t="str">
        <f>_Intern!C1682</f>
        <v>Molekulare Genotypisierung humaner erythrozytärer Antigene (human erythrocyte antigen HEA)</v>
      </c>
      <c r="D1273" s="184"/>
      <c r="E1273" s="176"/>
      <c r="F1273" s="176"/>
      <c r="G1273" s="176"/>
      <c r="H1273" s="204"/>
    </row>
    <row r="1274" spans="1:8" ht="29" x14ac:dyDescent="0.35">
      <c r="A1274" s="42" t="str">
        <f>_Intern!A1683</f>
        <v>B6</v>
      </c>
      <c r="B1274" s="43">
        <f>_Intern!B1683</f>
        <v>6600.57</v>
      </c>
      <c r="C1274" s="76" t="str">
        <f>_Intern!C1683</f>
        <v>Sequenzierung humaner erythrozytärer Antigenen (human erythrocyte antigen HEA)</v>
      </c>
      <c r="D1274" s="184"/>
      <c r="E1274" s="176"/>
      <c r="F1274" s="176"/>
      <c r="G1274" s="176"/>
      <c r="H1274" s="204"/>
    </row>
    <row r="1275" spans="1:8" ht="29" x14ac:dyDescent="0.35">
      <c r="A1275" s="42" t="str">
        <f>_Intern!A1684</f>
        <v>B6</v>
      </c>
      <c r="B1275" s="43">
        <f>_Intern!B1684</f>
        <v>6601.52</v>
      </c>
      <c r="C1275" s="76" t="str">
        <f>_Intern!C1684</f>
        <v>Molekulare Genotypisierung humaner thrombozytärer Antigene (human platelet antigen HPA)</v>
      </c>
      <c r="D1275" s="184"/>
      <c r="E1275" s="176"/>
      <c r="F1275" s="176"/>
      <c r="G1275" s="176"/>
      <c r="H1275" s="204"/>
    </row>
    <row r="1276" spans="1:8" ht="29" x14ac:dyDescent="0.35">
      <c r="A1276" s="42" t="str">
        <f>_Intern!A1685</f>
        <v>B6</v>
      </c>
      <c r="B1276" s="43">
        <f>_Intern!B1685</f>
        <v>6602.52</v>
      </c>
      <c r="C1276" s="76" t="str">
        <f>_Intern!C1685</f>
        <v>Molekulare Genotypisierung humaner neutrophiler Antigene (human neutrophil antigen HNA)</v>
      </c>
      <c r="D1276" s="184"/>
      <c r="E1276" s="176"/>
      <c r="F1276" s="176"/>
      <c r="G1276" s="176"/>
      <c r="H1276" s="204"/>
    </row>
    <row r="1277" spans="1:8" ht="43.5" x14ac:dyDescent="0.35">
      <c r="A1277" s="42" t="str">
        <f>_Intern!A1686</f>
        <v>B6</v>
      </c>
      <c r="B1277" s="43">
        <f>_Intern!B1686</f>
        <v>6603.5</v>
      </c>
      <c r="C1277" s="76" t="str">
        <f>_Intern!C1686</f>
        <v>Molekulare Genotypisierung der foetalen erythrozytären Antigene (HEA) RH1 (D), KEL1 (K), RH2 (C), Rh3 (E), Rh4 (c), JK1 (Jka), der foetalen thrombozytären Antigene HPA-1a, HPA-5b und anderer foetalen Antigene</v>
      </c>
      <c r="D1277" s="184"/>
      <c r="E1277" s="176"/>
      <c r="F1277" s="176"/>
      <c r="G1277" s="176"/>
      <c r="H1277" s="204"/>
    </row>
    <row r="1278" spans="1:8" ht="43.5" x14ac:dyDescent="0.35">
      <c r="A1278" s="42" t="str">
        <f>_Intern!A1687</f>
        <v>B6</v>
      </c>
      <c r="B1278" s="43">
        <f>_Intern!B1687</f>
        <v>6603.51</v>
      </c>
      <c r="C1278" s="76" t="str">
        <f>_Intern!C1687</f>
        <v>Molekulare Genotypisierung der foetalen erythrozytären Antigene (HEA) RH1 (D), KEL1 (K), RH2 (C), Rh3 (E), Rh4 (c), JK1 (Jka), der foetalen thrombozytären Antigene HPA-1a, HPA-5b und anderer foetalen Antigene</v>
      </c>
      <c r="D1278" s="184"/>
      <c r="E1278" s="176"/>
      <c r="F1278" s="176"/>
      <c r="G1278" s="176"/>
      <c r="H1278" s="204"/>
    </row>
    <row r="1279" spans="1:8" ht="43.5" x14ac:dyDescent="0.35">
      <c r="A1279" s="42" t="str">
        <f>_Intern!A1688</f>
        <v>B6</v>
      </c>
      <c r="B1279" s="43">
        <f>_Intern!B1688</f>
        <v>6603.54</v>
      </c>
      <c r="C1279" s="76" t="str">
        <f>_Intern!C1688</f>
        <v>Molekulare Genotypisierung der foetalen erythrozytären Antigene (HEA ) RH1 (D), KEL1 (K), RH2 (C), Rh3 (E), Rh4 (c), JK1 (Jka), der foetalen thrombozytären Antigene HPA-1a, HPA-5b und anderer foetalen Antigene</v>
      </c>
      <c r="D1279" s="184"/>
      <c r="E1279" s="176"/>
      <c r="F1279" s="176"/>
      <c r="G1279" s="176"/>
      <c r="H1279" s="204"/>
    </row>
    <row r="1280" spans="1:8" ht="43.5" x14ac:dyDescent="0.35">
      <c r="A1280" s="42" t="str">
        <f>_Intern!A1689</f>
        <v>B6</v>
      </c>
      <c r="B1280" s="43">
        <f>_Intern!B1689</f>
        <v>6604.5</v>
      </c>
      <c r="C1280" s="76" t="str">
        <f>_Intern!C1689</f>
        <v>Molekulare Genotypisierung der foetalen erythrozytären Antigene (HEA) RH1 (D), KEL1 (K), RH2 (C), Rh3 (E), Rh4 (c), JK1 (Jka), der foetalen thrombozytären Antigene HPA-1a, HPA-5b und anderer foetalen Antigene</v>
      </c>
      <c r="D1280" s="184"/>
      <c r="E1280" s="176"/>
      <c r="F1280" s="176"/>
      <c r="G1280" s="176"/>
      <c r="H1280" s="204"/>
    </row>
    <row r="1281" spans="1:8" ht="29" x14ac:dyDescent="0.35">
      <c r="A1281" s="42" t="str">
        <f>_Intern!A1690</f>
        <v>B6</v>
      </c>
      <c r="B1281" s="43">
        <f>_Intern!B1690</f>
        <v>6605.64</v>
      </c>
      <c r="C1281" s="76" t="str">
        <f>_Intern!C1690</f>
        <v>Molekulare Genotypisierung humaner leukozytärer Antigene (human leucocyte antigen, HLA), Lokus A, B, C, DRB1, DRB3/4/5, DQA1, DQB1, DPA1 und DPB1</v>
      </c>
      <c r="D1281" s="184"/>
      <c r="E1281" s="176"/>
      <c r="F1281" s="176"/>
      <c r="G1281" s="176"/>
      <c r="H1281" s="204"/>
    </row>
    <row r="1282" spans="1:8" ht="58" x14ac:dyDescent="0.35">
      <c r="A1282" s="42" t="str">
        <f>_Intern!A1691</f>
        <v>B7</v>
      </c>
      <c r="B1282" s="43">
        <f>_Intern!B1691</f>
        <v>6700.9</v>
      </c>
      <c r="C1282" s="76" t="str">
        <f>_Intern!C1691</f>
        <v>Ersttrimester-Test als pränatale Risikoabklärung für Trisomie 21, 18 und 13: pregnancy-associated plasma protein-A (PAPP-A) und freies β-Human Choriongonadotropin (β-HCG) mit informatischer Auswertung und Risikoberechnung</v>
      </c>
      <c r="D1282" s="184"/>
      <c r="E1282" s="176"/>
      <c r="F1282" s="176"/>
      <c r="G1282" s="176"/>
      <c r="H1282" s="204"/>
    </row>
    <row r="1283" spans="1:8" ht="58" x14ac:dyDescent="0.35">
      <c r="A1283" s="42" t="str">
        <f>_Intern!A1692</f>
        <v>B7</v>
      </c>
      <c r="B1283" s="43">
        <f>_Intern!B1692</f>
        <v>6701.9</v>
      </c>
      <c r="C1283" s="76" t="str">
        <f>_Intern!C1692</f>
        <v>Ersttrimester-Test als pränatale Risikoabklärung für Trisomie 21, 18 und 13: pregnancy-associated plasma protein-A (PAPP-A) und freies β-Human Choriongonadotropin (β-HCG) ohne informatische Auswertung und Risikoberechnung</v>
      </c>
      <c r="D1283" s="184"/>
      <c r="E1283" s="176"/>
      <c r="F1283" s="176"/>
      <c r="G1283" s="176"/>
      <c r="H1283" s="204"/>
    </row>
    <row r="1284" spans="1:8" ht="43.5" x14ac:dyDescent="0.35">
      <c r="A1284" s="42" t="str">
        <f>_Intern!A1693</f>
        <v>B7</v>
      </c>
      <c r="B1284" s="43">
        <f>_Intern!B1693</f>
        <v>6702.63</v>
      </c>
      <c r="C1284" s="76" t="str">
        <f>_Intern!C1693</f>
        <v>Nicht invasiver pränataler Test (non invasive prenatal test NIPT) an freier DNA (cell-free DNA, cfDNA) aus mütterlichem Blut, nur für die Trisomien 21, 18 und 13, pauschal</v>
      </c>
      <c r="D1284" s="184"/>
      <c r="E1284" s="205"/>
      <c r="F1284" s="205"/>
      <c r="G1284" s="205"/>
      <c r="H1284" s="158"/>
    </row>
  </sheetData>
  <sheetProtection sheet="1" objects="1" scenarios="1" formatCells="0" formatColumns="0" formatRows="0"/>
  <mergeCells count="1">
    <mergeCell ref="A3:H3"/>
  </mergeCells>
  <pageMargins left="0.7" right="0.7" top="0.78740157499999996" bottom="0.78740157499999996" header="0.3" footer="0.3"/>
  <ignoredErrors>
    <ignoredError sqref="A5 C5:D5 A6:C1284" unlockedFormula="1"/>
    <ignoredError sqref="B5" formula="1"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FAEFB7A4-C437-4F52-A52F-296E4F848C05}">
          <x14:formula1>
            <xm:f>B1_Kostenarten!$D$6:$D$200</xm:f>
          </x14:formula1>
          <xm:sqref>D6:D1284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252E-EF7D-4A55-887D-99E341A02326}">
  <sheetPr>
    <tabColor theme="8" tint="0.79998168889431442"/>
  </sheetPr>
  <dimension ref="A1:G13"/>
  <sheetViews>
    <sheetView zoomScaleNormal="100" workbookViewId="0">
      <selection activeCell="A3" sqref="A3:G3"/>
    </sheetView>
  </sheetViews>
  <sheetFormatPr baseColWidth="10" defaultColWidth="0" defaultRowHeight="14.5" zeroHeight="1" x14ac:dyDescent="0.35"/>
  <cols>
    <col min="1" max="1" width="29" bestFit="1" customWidth="1"/>
    <col min="2" max="2" width="21" style="189" customWidth="1"/>
    <col min="3" max="3" width="19.453125" style="189" customWidth="1"/>
    <col min="4" max="4" width="18.1796875" style="190" customWidth="1"/>
    <col min="5" max="5" width="22.54296875" style="191" customWidth="1"/>
    <col min="6" max="6" width="44.6328125" style="191" customWidth="1"/>
    <col min="7" max="7" width="72" style="86" customWidth="1"/>
    <col min="8" max="16384" width="11.453125" hidden="1"/>
  </cols>
  <sheetData>
    <row r="1" spans="1:7" x14ac:dyDescent="0.35">
      <c r="A1" s="17" t="str">
        <f>_Intern!A278</f>
        <v>C 3. Anlagen</v>
      </c>
      <c r="B1" s="17"/>
      <c r="C1" s="17"/>
      <c r="D1" s="17"/>
      <c r="E1" s="17"/>
      <c r="F1" s="17"/>
      <c r="G1" s="17"/>
    </row>
    <row r="2" spans="1:7" x14ac:dyDescent="0.35">
      <c r="A2" s="12"/>
      <c r="B2" s="12"/>
      <c r="C2" s="12"/>
      <c r="D2" s="23"/>
      <c r="E2" s="22"/>
      <c r="F2" s="22"/>
      <c r="G2" s="22"/>
    </row>
    <row r="3" spans="1:7" ht="28" customHeight="1" x14ac:dyDescent="0.35">
      <c r="A3" s="220" t="str">
        <f>_Intern!B279</f>
        <v>Bitte geben Sie hier Ihre Anlagenwerte per 31.12. an. Falls Ihnen die Aufschlüsselung nach den geforderten Kategorien in Spalte A nicht möglich ist, können Sie diese auch zusammenfassen und dies unter "Bemerkungen" vermerken. Bitte berücksichtigen Sie allfällige Abgrenzungen gemäss "B5a_Abgrenzungen_Definition".</v>
      </c>
      <c r="B3" s="220"/>
      <c r="C3" s="220"/>
      <c r="D3" s="220"/>
      <c r="E3" s="220"/>
      <c r="F3" s="220"/>
      <c r="G3" s="220"/>
    </row>
    <row r="4" spans="1:7" x14ac:dyDescent="0.35">
      <c r="A4" s="12"/>
      <c r="B4" s="12"/>
      <c r="C4" s="12"/>
      <c r="D4" s="23"/>
      <c r="E4" s="22"/>
      <c r="F4" s="22"/>
      <c r="G4" s="22"/>
    </row>
    <row r="5" spans="1:7" s="1" customFormat="1" ht="42" customHeight="1" x14ac:dyDescent="0.35">
      <c r="A5" s="44"/>
      <c r="B5" s="45" t="str">
        <f>_Intern!B280</f>
        <v xml:space="preserve">Anlagenwert (Anschaffungswert) </v>
      </c>
      <c r="C5" s="45" t="str">
        <f>_Intern!B281</f>
        <v>Aktuell hinterlegte Nutzungsdauer</v>
      </c>
      <c r="D5" s="46" t="str">
        <f>_Intern!B282</f>
        <v>Abschreibung im Geschäftsjahr</v>
      </c>
      <c r="E5" s="46" t="str">
        <f>_Intern!B283</f>
        <v>Anlagenwert nach Abschreibung per 31.12.</v>
      </c>
      <c r="F5" s="46" t="str">
        <f>_Intern!B284</f>
        <v>Bemerkungen</v>
      </c>
      <c r="G5" s="46" t="str">
        <f>_Intern!B285</f>
        <v>Beschreibung</v>
      </c>
    </row>
    <row r="6" spans="1:7" x14ac:dyDescent="0.35">
      <c r="A6" s="47"/>
      <c r="B6" s="48" t="str">
        <f>_Intern!$B$286</f>
        <v>in CHF</v>
      </c>
      <c r="C6" s="48" t="str">
        <f>_Intern!$B$287</f>
        <v>in Jahren</v>
      </c>
      <c r="D6" s="48" t="str">
        <f>_Intern!$B$286</f>
        <v>in CHF</v>
      </c>
      <c r="E6" s="48" t="str">
        <f>_Intern!$B$286</f>
        <v>in CHF</v>
      </c>
      <c r="F6" s="49"/>
      <c r="G6" s="75"/>
    </row>
    <row r="7" spans="1:7" ht="47" customHeight="1" x14ac:dyDescent="0.35">
      <c r="A7" s="50" t="str">
        <f>_Intern!B289</f>
        <v>Immobile Sachanlagen</v>
      </c>
      <c r="B7" s="51"/>
      <c r="C7" s="97"/>
      <c r="D7" s="51"/>
      <c r="E7" s="51"/>
      <c r="F7" s="52"/>
      <c r="G7" s="92" t="str">
        <f>_Intern!B297</f>
        <v>Dauerhaft genutzte, unbewegliche materielle Vermögenswerte wie Gebäude, Grundstücke oder bauliche Anlagen.</v>
      </c>
    </row>
    <row r="8" spans="1:7" ht="47" customHeight="1" x14ac:dyDescent="0.35">
      <c r="A8" s="50" t="str">
        <f>_Intern!B290</f>
        <v>Installationen</v>
      </c>
      <c r="B8" s="51"/>
      <c r="C8" s="97"/>
      <c r="D8" s="51"/>
      <c r="E8" s="51"/>
      <c r="F8" s="52"/>
      <c r="G8" s="92" t="str">
        <f>_Intern!B298</f>
        <v>Fest mit Gebäuden oder Anlagen verbundene technische Einrichtungen, z. B. Heizungen, Lüftungen, elektrische Installationen oder fest eingebaute Maschinen.</v>
      </c>
    </row>
    <row r="9" spans="1:7" ht="47" customHeight="1" x14ac:dyDescent="0.35">
      <c r="A9" s="126" t="str">
        <f>_Intern!B291</f>
        <v>Laborspezifische Analysegeräte</v>
      </c>
      <c r="B9" s="51"/>
      <c r="C9" s="97"/>
      <c r="D9" s="51"/>
      <c r="E9" s="51"/>
      <c r="F9" s="52"/>
      <c r="G9" s="92" t="str">
        <f>_Intern!B299</f>
        <v>Spezialisierte technische Geräte, die dauerhaft für Mess-, Prüf- oder Analysezwecke in Laboren eingesetzt werden (z. B. Spektrometer, Chromatographen).</v>
      </c>
    </row>
    <row r="10" spans="1:7" ht="47" customHeight="1" x14ac:dyDescent="0.35">
      <c r="A10" s="50" t="str">
        <f>_Intern!B292</f>
        <v>Mobile Sachanlagen</v>
      </c>
      <c r="B10" s="51"/>
      <c r="C10" s="97"/>
      <c r="D10" s="51"/>
      <c r="E10" s="51"/>
      <c r="F10" s="52"/>
      <c r="G10" s="92" t="str">
        <f>_Intern!B300</f>
        <v>Bewegliche, materielle Vermögenswerte, die nicht fest installiert sind, z. B. Möbel, Fahrzeuge, Maschinen oder Werkzeuge.</v>
      </c>
    </row>
    <row r="11" spans="1:7" ht="47" customHeight="1" x14ac:dyDescent="0.35">
      <c r="A11" s="50" t="str">
        <f>_Intern!B293</f>
        <v>Informatikanlagen</v>
      </c>
      <c r="B11" s="51"/>
      <c r="C11" s="97"/>
      <c r="D11" s="51"/>
      <c r="E11" s="51"/>
      <c r="F11" s="52"/>
      <c r="G11" s="92" t="str">
        <f>_Intern!B301</f>
        <v>Technische Anlagen der Informations- und Kommunikationstechnologie wie Server, Computer, Netzwerkinfrastruktur und Peripheriegeräte.</v>
      </c>
    </row>
    <row r="12" spans="1:7" ht="47" customHeight="1" x14ac:dyDescent="0.35">
      <c r="A12" s="50" t="str">
        <f>_Intern!B294</f>
        <v>Immaterielle Werte</v>
      </c>
      <c r="B12" s="51"/>
      <c r="C12" s="97"/>
      <c r="D12" s="51"/>
      <c r="E12" s="51"/>
      <c r="F12" s="52"/>
      <c r="G12" s="92" t="str">
        <f>_Intern!B302</f>
        <v>Nicht-physische Vermögenswerte mit wirtschaftlichem Nutzen, z. B. Software, Lizenzen, Patente, Nutzungsrechte oder Marken.</v>
      </c>
    </row>
    <row r="13" spans="1:7" ht="47" customHeight="1" x14ac:dyDescent="0.35">
      <c r="A13" s="85" t="str">
        <f>_Intern!B295</f>
        <v>Total</v>
      </c>
      <c r="B13" s="185">
        <f>SUM(B7:B12)</f>
        <v>0</v>
      </c>
      <c r="C13" s="186"/>
      <c r="D13" s="187">
        <f t="shared" ref="D13:E13" si="0">SUM(D7:D12)</f>
        <v>0</v>
      </c>
      <c r="E13" s="187">
        <f t="shared" si="0"/>
        <v>0</v>
      </c>
      <c r="F13" s="188"/>
      <c r="G13" s="92" t="str">
        <f>_Intern!B303</f>
        <v>Falls es Ihnen nicht möglich ist, die Anlagenwerte nach den geforderten Kategorien aufzuschlüsseln, geben Sie bitte die Gesamtkosten in dieser Zeile an.</v>
      </c>
    </row>
  </sheetData>
  <sheetProtection sheet="1" objects="1" scenarios="1" formatCells="0" formatColumns="0" formatRows="0"/>
  <mergeCells count="1">
    <mergeCell ref="A3:G3"/>
  </mergeCells>
  <pageMargins left="0.7" right="0.7" top="0.78740157499999996" bottom="0.78740157499999996" header="0.3" footer="0.3"/>
  <ignoredErrors>
    <ignoredError sqref="C6" formula="1"/>
    <ignoredError sqref="G7:G13 B13:E13"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896EB-66B7-4941-94EA-BC2BD0651C0B}">
  <sheetPr>
    <tabColor theme="8" tint="0.79998168889431442"/>
  </sheetPr>
  <dimension ref="A1:F23"/>
  <sheetViews>
    <sheetView workbookViewId="0">
      <selection activeCell="D9" sqref="D9"/>
    </sheetView>
  </sheetViews>
  <sheetFormatPr baseColWidth="10" defaultColWidth="0" defaultRowHeight="14.5" zeroHeight="1" x14ac:dyDescent="0.35"/>
  <cols>
    <col min="1" max="1" width="3.81640625" style="3" bestFit="1" customWidth="1"/>
    <col min="2" max="2" width="41" style="3" bestFit="1" customWidth="1"/>
    <col min="3" max="3" width="11.453125" style="3" customWidth="1"/>
    <col min="4" max="4" width="49.81640625" style="3" customWidth="1"/>
    <col min="5" max="5" width="16.453125" customWidth="1"/>
    <col min="6" max="6" width="40.453125" customWidth="1"/>
    <col min="7" max="33" width="11.453125" hidden="1" customWidth="1"/>
    <col min="34" max="16384" width="11.453125" hidden="1"/>
  </cols>
  <sheetData>
    <row r="1" spans="1:6" x14ac:dyDescent="0.35">
      <c r="A1" s="17" t="str">
        <f>_Intern!A307</f>
        <v>C 4. Umlaufvermögen und kurzfristige Forderungen</v>
      </c>
      <c r="B1" s="21"/>
      <c r="C1" s="21"/>
      <c r="D1" s="21"/>
      <c r="E1" s="17"/>
      <c r="F1" s="17"/>
    </row>
    <row r="2" spans="1:6" x14ac:dyDescent="0.35">
      <c r="A2" s="13"/>
      <c r="B2" s="13"/>
      <c r="C2" s="13"/>
      <c r="D2" s="13"/>
      <c r="E2" s="12"/>
      <c r="F2" s="12"/>
    </row>
    <row r="3" spans="1:6" ht="43.5" customHeight="1" x14ac:dyDescent="0.35">
      <c r="A3" s="209" t="str">
        <f>_Intern!B308</f>
        <v>Bitte geben Sie hier Ihr Umlaufvermögen und Ihre kurzfristigen Verbindlichkeiten per 31.12. an. Falls Sie nicht über diese Angaben verfügen, weil diese z. B. nur auf Gesamtunternehmensebene bekannt sind, vermerken Sie dies bitte unter "Bemerkungen".</v>
      </c>
      <c r="B3" s="209"/>
      <c r="C3" s="209"/>
      <c r="D3" s="209"/>
      <c r="E3" s="209"/>
      <c r="F3" s="209"/>
    </row>
    <row r="4" spans="1:6" x14ac:dyDescent="0.35">
      <c r="A4" s="13"/>
      <c r="B4" s="13"/>
      <c r="C4" s="13"/>
      <c r="D4" s="13"/>
      <c r="E4" s="12"/>
      <c r="F4" s="12"/>
    </row>
    <row r="5" spans="1:6" x14ac:dyDescent="0.35">
      <c r="A5" s="17" t="str">
        <f>_Intern!B309</f>
        <v>Umlaufvermögen (per 31.12.)</v>
      </c>
      <c r="B5" s="19"/>
      <c r="C5" s="19"/>
      <c r="D5" s="19"/>
      <c r="E5" s="18"/>
      <c r="F5" s="18"/>
    </row>
    <row r="6" spans="1:6" x14ac:dyDescent="0.35">
      <c r="A6" s="221" t="str">
        <f>_Intern!B310</f>
        <v>KMU-Kontenrahmen</v>
      </c>
      <c r="B6" s="222"/>
      <c r="C6" s="223" t="str">
        <f>_Intern!C310</f>
        <v>REKOLE-Kontenrahmen</v>
      </c>
      <c r="D6" s="222"/>
      <c r="E6" s="31" t="str">
        <f>_Intern!B317</f>
        <v>Betrag in CHF</v>
      </c>
      <c r="F6" s="32" t="str">
        <f>_Intern!B318</f>
        <v>Bemerkungen</v>
      </c>
    </row>
    <row r="7" spans="1:6" s="5" customFormat="1" ht="29" x14ac:dyDescent="0.35">
      <c r="A7" s="120">
        <v>100</v>
      </c>
      <c r="B7" s="111" t="str">
        <f>_Intern!B311</f>
        <v>Flüssige Mittel</v>
      </c>
      <c r="C7" s="112" t="s">
        <v>20</v>
      </c>
      <c r="D7" s="111" t="str">
        <f>_Intern!C311</f>
        <v>Kasse/Bankguthaben/Checks, Besitzwechsel (diskontfähig)/Kurzfristige Geldanlagen</v>
      </c>
      <c r="E7" s="192"/>
      <c r="F7" s="193"/>
    </row>
    <row r="8" spans="1:6" s="5" customFormat="1" ht="29" x14ac:dyDescent="0.35">
      <c r="A8" s="122">
        <v>106</v>
      </c>
      <c r="B8" s="115" t="str">
        <f>_Intern!B312</f>
        <v>Kurzfristig gehaltene Aktiven mit Börsenkurs</v>
      </c>
      <c r="C8" s="114" t="s">
        <v>23</v>
      </c>
      <c r="D8" s="115" t="str">
        <f>_Intern!C312</f>
        <v>Wertschriften kurzfristig gehalten/Übrige kurzfristig gehaltene Geldanlagen (derivative Finanzinstrumente)</v>
      </c>
      <c r="E8" s="194"/>
      <c r="F8" s="195"/>
    </row>
    <row r="9" spans="1:6" s="5" customFormat="1" x14ac:dyDescent="0.35">
      <c r="A9" s="118">
        <v>110</v>
      </c>
      <c r="B9" s="116" t="str">
        <f>_Intern!B313</f>
        <v>Forderungen aus Lieferungen und Leistungen</v>
      </c>
      <c r="C9" s="117">
        <v>110</v>
      </c>
      <c r="D9" s="116" t="str">
        <f>_Intern!C313</f>
        <v>Forderungen aus Lieferungen und Leistungen</v>
      </c>
      <c r="E9" s="196"/>
      <c r="F9" s="197"/>
    </row>
    <row r="10" spans="1:6" s="5" customFormat="1" x14ac:dyDescent="0.35">
      <c r="A10" s="118">
        <v>114</v>
      </c>
      <c r="B10" s="116" t="str">
        <f>_Intern!B314</f>
        <v>Übrige kurzfristige Forderungen</v>
      </c>
      <c r="C10" s="117">
        <v>114</v>
      </c>
      <c r="D10" s="116" t="str">
        <f>_Intern!C314</f>
        <v>Sonstige kurzfristige Forderungen</v>
      </c>
      <c r="E10" s="196"/>
      <c r="F10" s="197"/>
    </row>
    <row r="11" spans="1:6" s="5" customFormat="1" ht="18" customHeight="1" x14ac:dyDescent="0.35">
      <c r="A11" s="118">
        <v>120</v>
      </c>
      <c r="B11" s="116" t="str">
        <f>_Intern!B315</f>
        <v>Vorräte und nicht fakturierte Dienstleistungen</v>
      </c>
      <c r="C11" s="117" t="s">
        <v>29</v>
      </c>
      <c r="D11" s="116" t="str">
        <f>_Intern!C315</f>
        <v>Vorräte/Nicht fakturierte Dienstleistungen</v>
      </c>
      <c r="E11" s="196"/>
      <c r="F11" s="197"/>
    </row>
    <row r="12" spans="1:6" s="5" customFormat="1" ht="29.15" customHeight="1" x14ac:dyDescent="0.35">
      <c r="A12" s="118">
        <v>130</v>
      </c>
      <c r="B12" s="116" t="str">
        <f>_Intern!B316</f>
        <v>Aktive Rechnungsabgrenzungen</v>
      </c>
      <c r="C12" s="117">
        <v>130</v>
      </c>
      <c r="D12" s="116" t="str">
        <f>_Intern!C316</f>
        <v>Aktive Rechnungsabgrenzung (transitorische Aktiven)</v>
      </c>
      <c r="E12" s="196"/>
      <c r="F12" s="197"/>
    </row>
    <row r="13" spans="1:6" s="5" customFormat="1" ht="29.15" customHeight="1" x14ac:dyDescent="0.35">
      <c r="A13" s="29"/>
      <c r="B13" s="29"/>
      <c r="C13" s="30"/>
      <c r="D13" s="29"/>
      <c r="E13" s="53"/>
      <c r="F13" s="54"/>
    </row>
    <row r="14" spans="1:6" x14ac:dyDescent="0.35">
      <c r="A14" s="17" t="str">
        <f>_Intern!B321</f>
        <v>Kurzfristige Verbindlichkeiten (per 31.12.)</v>
      </c>
      <c r="B14" s="19"/>
      <c r="C14" s="19"/>
      <c r="D14" s="19"/>
      <c r="E14" s="18"/>
      <c r="F14" s="18"/>
    </row>
    <row r="15" spans="1:6" x14ac:dyDescent="0.35">
      <c r="A15" s="221" t="str">
        <f>_Intern!B322</f>
        <v>KMU-Kontenrahmen</v>
      </c>
      <c r="B15" s="222"/>
      <c r="C15" s="223" t="str">
        <f>_Intern!C322</f>
        <v>REKOLE-Kontenrahmen</v>
      </c>
      <c r="D15" s="222"/>
      <c r="E15" s="31" t="str">
        <f>_Intern!B328</f>
        <v>Betrag in CHF</v>
      </c>
      <c r="F15" s="32" t="str">
        <f>_Intern!B329</f>
        <v>Bemerkungen</v>
      </c>
    </row>
    <row r="16" spans="1:6" s="5" customFormat="1" ht="34" customHeight="1" x14ac:dyDescent="0.35">
      <c r="A16" s="118">
        <v>200</v>
      </c>
      <c r="B16" s="116" t="str">
        <f>_Intern!B323</f>
        <v xml:space="preserve">Verbindlichkeiten aus Lieferungen und Leistungen </v>
      </c>
      <c r="C16" s="117" t="s">
        <v>34</v>
      </c>
      <c r="D16" s="116" t="str">
        <f>_Intern!C323</f>
        <v>Kurzfristige Verbindlichkeiten aus Lieferungen und Leistungen/Anzahlungen von Patienten und Kunden</v>
      </c>
      <c r="E16" s="196"/>
      <c r="F16" s="197"/>
    </row>
    <row r="17" spans="1:6" s="5" customFormat="1" ht="38.15" customHeight="1" x14ac:dyDescent="0.35">
      <c r="A17" s="118">
        <v>210</v>
      </c>
      <c r="B17" s="116" t="str">
        <f>_Intern!B324</f>
        <v>Kurzfristige verzinsliche Verbindlichkeiten</v>
      </c>
      <c r="C17" s="117" t="s">
        <v>37</v>
      </c>
      <c r="D17" s="116" t="str">
        <f>_Intern!C324</f>
        <v>Kurzfristige Finanzverbindlichkeiten/Kurzfristig fälliger Teil von langfristigen Finanzverbindlichkeiten</v>
      </c>
      <c r="E17" s="196"/>
      <c r="F17" s="197"/>
    </row>
    <row r="18" spans="1:6" s="5" customFormat="1" x14ac:dyDescent="0.35">
      <c r="A18" s="118">
        <v>220</v>
      </c>
      <c r="B18" s="116" t="str">
        <f>_Intern!B325</f>
        <v>Übrige kurzfristige Verbindlichkeiten</v>
      </c>
      <c r="C18" s="117">
        <v>220</v>
      </c>
      <c r="D18" s="116" t="str">
        <f>_Intern!C325</f>
        <v>Sonstige kurzfristige Verbindlichkeiten</v>
      </c>
      <c r="E18" s="196"/>
      <c r="F18" s="197"/>
    </row>
    <row r="19" spans="1:6" s="5" customFormat="1" ht="29" x14ac:dyDescent="0.35">
      <c r="A19" s="119">
        <v>230</v>
      </c>
      <c r="B19" s="113" t="str">
        <f>_Intern!B326</f>
        <v>Passive Rechnungsabgrenzungen und kurzfristige Rückstellungen</v>
      </c>
      <c r="C19" s="114" t="s">
        <v>1064</v>
      </c>
      <c r="D19" s="113" t="str">
        <f>_Intern!C326</f>
        <v>Passive Rechnungsabgrenzung (transitorische Passiven)/Kurzfristige Rückstellungen</v>
      </c>
      <c r="E19" s="198"/>
      <c r="F19" s="199"/>
    </row>
    <row r="22" spans="1:6" hidden="1" x14ac:dyDescent="0.35">
      <c r="D22" s="82"/>
    </row>
    <row r="23" spans="1:6" hidden="1" x14ac:dyDescent="0.35">
      <c r="D23" s="82"/>
    </row>
  </sheetData>
  <sheetProtection sheet="1" objects="1" scenarios="1" formatCells="0" formatColumns="0" formatRows="0"/>
  <mergeCells count="5">
    <mergeCell ref="A3:F3"/>
    <mergeCell ref="A15:B15"/>
    <mergeCell ref="C15:D15"/>
    <mergeCell ref="A6:B6"/>
    <mergeCell ref="C6:D6"/>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812B-1FAF-4A49-9E2D-BAF62B777106}">
  <sheetPr>
    <tabColor rgb="FFFFFFCC"/>
  </sheetPr>
  <dimension ref="A1:C5"/>
  <sheetViews>
    <sheetView workbookViewId="0">
      <selection activeCell="B5" sqref="B5"/>
    </sheetView>
  </sheetViews>
  <sheetFormatPr baseColWidth="10" defaultColWidth="0" defaultRowHeight="14.5" zeroHeight="1" x14ac:dyDescent="0.35"/>
  <cols>
    <col min="1" max="1" width="67.81640625" style="3" customWidth="1"/>
    <col min="2" max="2" width="28.1796875" customWidth="1"/>
    <col min="3" max="3" width="41.453125" customWidth="1"/>
    <col min="4" max="16384" width="25.1796875" hidden="1"/>
  </cols>
  <sheetData>
    <row r="1" spans="1:3" x14ac:dyDescent="0.35">
      <c r="A1" s="21" t="str">
        <f>_Intern!A338</f>
        <v>D 1. Leistungsdaten externe Analysen</v>
      </c>
      <c r="B1" s="17"/>
      <c r="C1" s="17"/>
    </row>
    <row r="2" spans="1:3" x14ac:dyDescent="0.35">
      <c r="A2" s="13"/>
      <c r="B2" s="12"/>
      <c r="C2" s="12"/>
    </row>
    <row r="3" spans="1:3" x14ac:dyDescent="0.35">
      <c r="A3" s="27" t="str">
        <f>_Intern!B340</f>
        <v>Beschrieb</v>
      </c>
      <c r="B3" s="31" t="str">
        <f>_Intern!B341</f>
        <v>Wert</v>
      </c>
      <c r="C3" s="28" t="str">
        <f>_Intern!B342</f>
        <v>Bemerkungen</v>
      </c>
    </row>
    <row r="4" spans="1:3" ht="29" x14ac:dyDescent="0.35">
      <c r="A4" s="33" t="str">
        <f>_Intern!B344</f>
        <v>Sie haben im Tabellenblatt "Abgrenzungen" angeben, dass Sie im Geschäftsjahr folgende Kosten für den Einkauf von Analysen bei Drittlaboren hatten:</v>
      </c>
      <c r="B4" s="65">
        <f>B5a_Abgrenzungen_Definition!D13</f>
        <v>0</v>
      </c>
      <c r="C4" s="201"/>
    </row>
    <row r="5" spans="1:3" ht="29" x14ac:dyDescent="0.35">
      <c r="A5" s="33" t="str">
        <f>_Intern!B345</f>
        <v>Bitte geben Sie die Anzahl Analysen an, die Sie in diesem Rahmen bei einem Drittlabor eingekauft haben.</v>
      </c>
      <c r="B5" s="200"/>
      <c r="C5" s="201"/>
    </row>
  </sheetData>
  <sheetProtection sheet="1" objects="1" scenarios="1" formatCells="0" formatColumns="0" formatRows="0"/>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4554-6E88-445A-9C85-E9532E774D12}">
  <sheetPr>
    <tabColor rgb="FFFFFFCC"/>
  </sheetPr>
  <dimension ref="A1:E1285"/>
  <sheetViews>
    <sheetView zoomScaleNormal="100" workbookViewId="0">
      <pane ySplit="6" topLeftCell="A7" activePane="bottomLeft" state="frozen"/>
      <selection activeCell="A4" sqref="A4:XFD4"/>
      <selection pane="bottomLeft" activeCell="D7" sqref="D7"/>
    </sheetView>
  </sheetViews>
  <sheetFormatPr baseColWidth="10" defaultColWidth="0" defaultRowHeight="14.5" zeroHeight="1" x14ac:dyDescent="0.35"/>
  <cols>
    <col min="1" max="1" width="9.26953125" customWidth="1"/>
    <col min="2" max="2" width="11.36328125" customWidth="1"/>
    <col min="3" max="3" width="76.54296875" customWidth="1"/>
    <col min="4" max="4" width="30" bestFit="1" customWidth="1"/>
    <col min="5" max="5" width="49.7265625" customWidth="1"/>
    <col min="6" max="16384" width="11.453125" hidden="1"/>
  </cols>
  <sheetData>
    <row r="1" spans="1:5" x14ac:dyDescent="0.35">
      <c r="A1" s="17" t="str">
        <f>_Intern!A375</f>
        <v xml:space="preserve">D 2. Leistungsdaten Analysen </v>
      </c>
      <c r="B1" s="17"/>
      <c r="C1" s="17"/>
      <c r="D1" s="17"/>
      <c r="E1" s="206"/>
    </row>
    <row r="2" spans="1:5" x14ac:dyDescent="0.35">
      <c r="A2" s="12"/>
      <c r="B2" s="12"/>
      <c r="C2" s="12"/>
      <c r="D2" s="12"/>
      <c r="E2" s="12"/>
    </row>
    <row r="3" spans="1:5" x14ac:dyDescent="0.35">
      <c r="A3" s="225" t="str">
        <f>_Intern!B377</f>
        <v xml:space="preserve">Bitte geben Sie in Spalte E die Anzahl der durchgeführten Analysen an Ihrem Laborstandort an (pro AL-Pos.) </v>
      </c>
      <c r="B3" s="225"/>
      <c r="C3" s="225"/>
      <c r="D3" s="225"/>
      <c r="E3" s="225"/>
    </row>
    <row r="4" spans="1:5" s="3" customFormat="1" ht="30.65" customHeight="1" x14ac:dyDescent="0.35">
      <c r="A4" s="224" t="str">
        <f>_Intern!B378</f>
        <v>In Spalte D wählen Sie bitte die Nummer der Kostenstelle aus, auf welcher Sie die Analyse produzierten.</v>
      </c>
      <c r="B4" s="224"/>
      <c r="C4" s="224"/>
      <c r="D4" s="224"/>
      <c r="E4" s="224"/>
    </row>
    <row r="5" spans="1:5" x14ac:dyDescent="0.35">
      <c r="A5" s="12"/>
      <c r="B5" s="12"/>
      <c r="C5" s="12"/>
      <c r="D5" s="12"/>
      <c r="E5" s="12"/>
    </row>
    <row r="6" spans="1:5" s="4" customFormat="1" ht="29" x14ac:dyDescent="0.35">
      <c r="A6" s="71" t="str">
        <f>_Intern!B380</f>
        <v>(Unter-)kapitel</v>
      </c>
      <c r="B6" s="72" t="str">
        <f>_Intern!B381</f>
        <v>Pos.-Nr.</v>
      </c>
      <c r="C6" s="72" t="str">
        <f>_Intern!B382</f>
        <v>Bezeichnung</v>
      </c>
      <c r="D6" s="25" t="str">
        <f>_Intern!B383</f>
        <v>Produziert auf KST…</v>
      </c>
      <c r="E6" s="34" t="str">
        <f>_Intern!B384</f>
        <v>Anzahl am Laborstandort durchgeführte Analysen</v>
      </c>
    </row>
    <row r="7" spans="1:5" x14ac:dyDescent="0.35">
      <c r="A7" s="42" t="str">
        <f>_Intern!A415</f>
        <v>A</v>
      </c>
      <c r="B7" s="43">
        <f>_Intern!B415</f>
        <v>1000</v>
      </c>
      <c r="C7" s="76" t="str">
        <f>_Intern!C415</f>
        <v>1,25-Dihydroxy-Vitamin D</v>
      </c>
      <c r="D7" s="202"/>
      <c r="E7" s="205"/>
    </row>
    <row r="8" spans="1:5" x14ac:dyDescent="0.35">
      <c r="A8" s="42" t="str">
        <f>_Intern!A416</f>
        <v>A</v>
      </c>
      <c r="B8" s="43">
        <f>_Intern!B416</f>
        <v>1002</v>
      </c>
      <c r="C8" s="76" t="str">
        <f>_Intern!C416</f>
        <v>17-alpha-Hydroxyprogesteron</v>
      </c>
      <c r="D8" s="203"/>
      <c r="E8" s="205"/>
    </row>
    <row r="9" spans="1:5" x14ac:dyDescent="0.35">
      <c r="A9" s="42" t="str">
        <f>_Intern!A417</f>
        <v>A</v>
      </c>
      <c r="B9" s="43">
        <f>_Intern!B417</f>
        <v>1006</v>
      </c>
      <c r="C9" s="76" t="str">
        <f>_Intern!C417</f>
        <v>Vitamin D</v>
      </c>
      <c r="D9" s="203"/>
      <c r="E9" s="205"/>
    </row>
    <row r="10" spans="1:5" x14ac:dyDescent="0.35">
      <c r="A10" s="42" t="str">
        <f>_Intern!A418</f>
        <v>A</v>
      </c>
      <c r="B10" s="43">
        <f>_Intern!B418</f>
        <v>1008</v>
      </c>
      <c r="C10" s="76" t="str">
        <f>_Intern!C418</f>
        <v>4-Hydroxy-3-Methoxymandelsäure</v>
      </c>
      <c r="D10" s="203"/>
      <c r="E10" s="205"/>
    </row>
    <row r="11" spans="1:5" x14ac:dyDescent="0.35">
      <c r="A11" s="42" t="str">
        <f>_Intern!A419</f>
        <v>A</v>
      </c>
      <c r="B11" s="43">
        <f>_Intern!B419</f>
        <v>1011</v>
      </c>
      <c r="C11" s="76" t="str">
        <f>_Intern!C419</f>
        <v>5-Hydroxyindolacetat (HIA)</v>
      </c>
      <c r="D11" s="203"/>
      <c r="E11" s="205"/>
    </row>
    <row r="12" spans="1:5" x14ac:dyDescent="0.35">
      <c r="A12" s="42" t="str">
        <f>_Intern!A420</f>
        <v>A</v>
      </c>
      <c r="B12" s="43">
        <f>_Intern!B420</f>
        <v>1012</v>
      </c>
      <c r="C12" s="76" t="str">
        <f>_Intern!C420</f>
        <v>ABO/RH1 (D)-Antigen, Kontrolle</v>
      </c>
      <c r="D12" s="203"/>
      <c r="E12" s="205"/>
    </row>
    <row r="13" spans="1:5" ht="29" x14ac:dyDescent="0.35">
      <c r="A13" s="42" t="str">
        <f>_Intern!A421</f>
        <v>A</v>
      </c>
      <c r="B13" s="43">
        <f>_Intern!B421</f>
        <v>1013</v>
      </c>
      <c r="C13" s="76" t="str">
        <f>_Intern!C421</f>
        <v>ABO-Blutgruppen und RH1 (D) - Antigen Bestimmung inkl. Ausschluss schwaches RH1 (D) - Antigen wenn RH1 (D) negativ</v>
      </c>
      <c r="D13" s="203"/>
      <c r="E13" s="205"/>
    </row>
    <row r="14" spans="1:5" x14ac:dyDescent="0.35">
      <c r="A14" s="42" t="str">
        <f>_Intern!A422</f>
        <v>A</v>
      </c>
      <c r="B14" s="43">
        <f>_Intern!B422</f>
        <v>1019</v>
      </c>
      <c r="C14" s="76" t="str">
        <f>_Intern!C422</f>
        <v>Aktivierte partielle Thromboplastinzeit (APTT)</v>
      </c>
      <c r="D14" s="203"/>
      <c r="E14" s="205"/>
    </row>
    <row r="15" spans="1:5" x14ac:dyDescent="0.35">
      <c r="A15" s="42" t="str">
        <f>_Intern!A423</f>
        <v>A</v>
      </c>
      <c r="B15" s="43">
        <f>_Intern!B423</f>
        <v>1020</v>
      </c>
      <c r="C15" s="76" t="str">
        <f>_Intern!C423</f>
        <v>Alanin-Aminotransferase (ALAT)</v>
      </c>
      <c r="D15" s="203"/>
      <c r="E15" s="205"/>
    </row>
    <row r="16" spans="1:5" x14ac:dyDescent="0.35">
      <c r="A16" s="42" t="str">
        <f>_Intern!A424</f>
        <v>A</v>
      </c>
      <c r="B16" s="43">
        <f>_Intern!B424</f>
        <v>1020.01</v>
      </c>
      <c r="C16" s="76" t="str">
        <f>_Intern!C424</f>
        <v>Alanin-Aminotransferase (ALAT)</v>
      </c>
      <c r="D16" s="203"/>
      <c r="E16" s="205"/>
    </row>
    <row r="17" spans="1:5" x14ac:dyDescent="0.35">
      <c r="A17" s="42" t="str">
        <f>_Intern!A425</f>
        <v>A</v>
      </c>
      <c r="B17" s="43">
        <f>_Intern!B425</f>
        <v>1021</v>
      </c>
      <c r="C17" s="76" t="str">
        <f>_Intern!C425</f>
        <v>Albumin</v>
      </c>
      <c r="D17" s="203"/>
      <c r="E17" s="205"/>
    </row>
    <row r="18" spans="1:5" ht="29" x14ac:dyDescent="0.35">
      <c r="A18" s="42" t="str">
        <f>_Intern!A426</f>
        <v>A</v>
      </c>
      <c r="B18" s="43">
        <f>_Intern!B426</f>
        <v>1022</v>
      </c>
      <c r="C18" s="76" t="str">
        <f>_Intern!C426</f>
        <v>Albumin</v>
      </c>
      <c r="D18" s="203"/>
      <c r="E18" s="205"/>
    </row>
    <row r="19" spans="1:5" x14ac:dyDescent="0.35">
      <c r="A19" s="42" t="str">
        <f>_Intern!A427</f>
        <v>A</v>
      </c>
      <c r="B19" s="43">
        <f>_Intern!B427</f>
        <v>1023</v>
      </c>
      <c r="C19" s="76" t="str">
        <f>_Intern!C427</f>
        <v>Albumin im Urin</v>
      </c>
      <c r="D19" s="203"/>
      <c r="E19" s="205"/>
    </row>
    <row r="20" spans="1:5" x14ac:dyDescent="0.35">
      <c r="A20" s="42" t="str">
        <f>_Intern!A428</f>
        <v>A</v>
      </c>
      <c r="B20" s="43">
        <f>_Intern!B428</f>
        <v>1023.01</v>
      </c>
      <c r="C20" s="76" t="str">
        <f>_Intern!C428</f>
        <v>Albumin im Urin</v>
      </c>
      <c r="D20" s="203"/>
      <c r="E20" s="205"/>
    </row>
    <row r="21" spans="1:5" x14ac:dyDescent="0.35">
      <c r="A21" s="42" t="str">
        <f>_Intern!A429</f>
        <v>A</v>
      </c>
      <c r="B21" s="43">
        <f>_Intern!B429</f>
        <v>1024.0999999999999</v>
      </c>
      <c r="C21" s="76" t="str">
        <f>_Intern!C429</f>
        <v>Albumin, inkl. Interpretationshilfe Blut-Liquor-Schrankenfunktion</v>
      </c>
      <c r="D21" s="203"/>
      <c r="E21" s="205"/>
    </row>
    <row r="22" spans="1:5" x14ac:dyDescent="0.35">
      <c r="A22" s="42" t="str">
        <f>_Intern!A430</f>
        <v>A</v>
      </c>
      <c r="B22" s="43">
        <f>_Intern!B430</f>
        <v>1026</v>
      </c>
      <c r="C22" s="76" t="str">
        <f>_Intern!C430</f>
        <v>Aldosteron</v>
      </c>
      <c r="D22" s="203"/>
      <c r="E22" s="205"/>
    </row>
    <row r="23" spans="1:5" x14ac:dyDescent="0.35">
      <c r="A23" s="42" t="str">
        <f>_Intern!A431</f>
        <v>A</v>
      </c>
      <c r="B23" s="43">
        <f>_Intern!B431</f>
        <v>1027</v>
      </c>
      <c r="C23" s="76" t="str">
        <f>_Intern!C431</f>
        <v>Alkalische Phosphatase</v>
      </c>
      <c r="D23" s="203"/>
      <c r="E23" s="205"/>
    </row>
    <row r="24" spans="1:5" x14ac:dyDescent="0.35">
      <c r="A24" s="42" t="str">
        <f>_Intern!A432</f>
        <v>A</v>
      </c>
      <c r="B24" s="43">
        <f>_Intern!B432</f>
        <v>1027.01</v>
      </c>
      <c r="C24" s="76" t="str">
        <f>_Intern!C432</f>
        <v>Alkalische Phosphatase</v>
      </c>
      <c r="D24" s="203"/>
      <c r="E24" s="205"/>
    </row>
    <row r="25" spans="1:5" x14ac:dyDescent="0.35">
      <c r="A25" s="42" t="str">
        <f>_Intern!A433</f>
        <v>A</v>
      </c>
      <c r="B25" s="43">
        <f>_Intern!B433</f>
        <v>1029</v>
      </c>
      <c r="C25" s="76" t="str">
        <f>_Intern!C433</f>
        <v>Alkalische Phosphatase, knochenspezifisch</v>
      </c>
      <c r="D25" s="203"/>
      <c r="E25" s="205"/>
    </row>
    <row r="26" spans="1:5" x14ac:dyDescent="0.35">
      <c r="A26" s="42" t="str">
        <f>_Intern!A434</f>
        <v>A</v>
      </c>
      <c r="B26" s="43">
        <f>_Intern!B434</f>
        <v>1030</v>
      </c>
      <c r="C26" s="76" t="str">
        <f>_Intern!C434</f>
        <v>Alkalische Phosphatase-Isoenzyme</v>
      </c>
      <c r="D26" s="203"/>
      <c r="E26" s="205"/>
    </row>
    <row r="27" spans="1:5" x14ac:dyDescent="0.35">
      <c r="A27" s="42" t="str">
        <f>_Intern!A435</f>
        <v>A</v>
      </c>
      <c r="B27" s="43">
        <f>_Intern!B435</f>
        <v>1032</v>
      </c>
      <c r="C27" s="76" t="str">
        <f>_Intern!C435</f>
        <v>Alpha-1-Antitrypsin</v>
      </c>
      <c r="D27" s="203"/>
      <c r="E27" s="205"/>
    </row>
    <row r="28" spans="1:5" x14ac:dyDescent="0.35">
      <c r="A28" s="42" t="str">
        <f>_Intern!A436</f>
        <v>A</v>
      </c>
      <c r="B28" s="43">
        <f>_Intern!B436</f>
        <v>1033</v>
      </c>
      <c r="C28" s="76" t="str">
        <f>_Intern!C436</f>
        <v>Alpha-1-Antitrypsin, Typisierung</v>
      </c>
      <c r="D28" s="203"/>
      <c r="E28" s="205"/>
    </row>
    <row r="29" spans="1:5" x14ac:dyDescent="0.35">
      <c r="A29" s="42" t="str">
        <f>_Intern!A437</f>
        <v>A</v>
      </c>
      <c r="B29" s="43">
        <f>_Intern!B437</f>
        <v>1034</v>
      </c>
      <c r="C29" s="76" t="str">
        <f>_Intern!C437</f>
        <v>Alpha-1-Fetoprotein (AFP)</v>
      </c>
      <c r="D29" s="203"/>
      <c r="E29" s="205"/>
    </row>
    <row r="30" spans="1:5" x14ac:dyDescent="0.35">
      <c r="A30" s="42" t="str">
        <f>_Intern!A438</f>
        <v>A</v>
      </c>
      <c r="B30" s="43">
        <f>_Intern!B438</f>
        <v>1035</v>
      </c>
      <c r="C30" s="76" t="str">
        <f>_Intern!C438</f>
        <v>Alpha-1-Mikroglobulin</v>
      </c>
      <c r="D30" s="203"/>
      <c r="E30" s="205"/>
    </row>
    <row r="31" spans="1:5" x14ac:dyDescent="0.35">
      <c r="A31" s="42" t="str">
        <f>_Intern!A439</f>
        <v>A</v>
      </c>
      <c r="B31" s="43">
        <f>_Intern!B439</f>
        <v>1037</v>
      </c>
      <c r="C31" s="76" t="str">
        <f>_Intern!C439</f>
        <v>Alpha-2-Makroglobulin</v>
      </c>
      <c r="D31" s="203"/>
      <c r="E31" s="205"/>
    </row>
    <row r="32" spans="1:5" x14ac:dyDescent="0.35">
      <c r="A32" s="42" t="str">
        <f>_Intern!A440</f>
        <v>A</v>
      </c>
      <c r="B32" s="43">
        <f>_Intern!B440</f>
        <v>1038</v>
      </c>
      <c r="C32" s="76" t="str">
        <f>_Intern!C440</f>
        <v>Alpha-Amanitin</v>
      </c>
      <c r="D32" s="203"/>
      <c r="E32" s="205"/>
    </row>
    <row r="33" spans="1:5" x14ac:dyDescent="0.35">
      <c r="A33" s="42" t="str">
        <f>_Intern!A441</f>
        <v>A</v>
      </c>
      <c r="B33" s="43">
        <f>_Intern!B441</f>
        <v>1041</v>
      </c>
      <c r="C33" s="76" t="str">
        <f>_Intern!C441</f>
        <v>Aluminium</v>
      </c>
      <c r="D33" s="203"/>
      <c r="E33" s="205"/>
    </row>
    <row r="34" spans="1:5" x14ac:dyDescent="0.35">
      <c r="A34" s="42" t="str">
        <f>_Intern!A442</f>
        <v>A</v>
      </c>
      <c r="B34" s="43">
        <f>_Intern!B442</f>
        <v>1042</v>
      </c>
      <c r="C34" s="76" t="str">
        <f>_Intern!C442</f>
        <v>Aminosäurenchromatographie und/oder Acylcarnitine</v>
      </c>
      <c r="D34" s="203"/>
      <c r="E34" s="205"/>
    </row>
    <row r="35" spans="1:5" x14ac:dyDescent="0.35">
      <c r="A35" s="42" t="str">
        <f>_Intern!A443</f>
        <v>A</v>
      </c>
      <c r="B35" s="43">
        <f>_Intern!B443</f>
        <v>1043</v>
      </c>
      <c r="C35" s="76" t="str">
        <f>_Intern!C443</f>
        <v>Aminosäurenchromatographie</v>
      </c>
      <c r="D35" s="203"/>
      <c r="E35" s="205"/>
    </row>
    <row r="36" spans="1:5" x14ac:dyDescent="0.35">
      <c r="A36" s="42" t="str">
        <f>_Intern!A444</f>
        <v>A</v>
      </c>
      <c r="B36" s="43">
        <f>_Intern!B444</f>
        <v>1045</v>
      </c>
      <c r="C36" s="76" t="str">
        <f>_Intern!C444</f>
        <v>Ammoniak</v>
      </c>
      <c r="D36" s="203"/>
      <c r="E36" s="205"/>
    </row>
    <row r="37" spans="1:5" x14ac:dyDescent="0.35">
      <c r="A37" s="42" t="str">
        <f>_Intern!A445</f>
        <v>A</v>
      </c>
      <c r="B37" s="43">
        <f>_Intern!B445</f>
        <v>1047</v>
      </c>
      <c r="C37" s="76" t="str">
        <f>_Intern!C445</f>
        <v>Amylase</v>
      </c>
      <c r="D37" s="203"/>
      <c r="E37" s="205"/>
    </row>
    <row r="38" spans="1:5" x14ac:dyDescent="0.35">
      <c r="A38" s="42" t="str">
        <f>_Intern!A446</f>
        <v>A</v>
      </c>
      <c r="B38" s="43">
        <f>_Intern!B446</f>
        <v>1047.01</v>
      </c>
      <c r="C38" s="76" t="str">
        <f>_Intern!C446</f>
        <v>Amylase</v>
      </c>
      <c r="D38" s="203"/>
      <c r="E38" s="205"/>
    </row>
    <row r="39" spans="1:5" x14ac:dyDescent="0.35">
      <c r="A39" s="42" t="str">
        <f>_Intern!A447</f>
        <v>A</v>
      </c>
      <c r="B39" s="43">
        <f>_Intern!B447</f>
        <v>1049</v>
      </c>
      <c r="C39" s="76" t="str">
        <f>_Intern!C447</f>
        <v>Amylase, Isoenzyme</v>
      </c>
      <c r="D39" s="203"/>
      <c r="E39" s="205"/>
    </row>
    <row r="40" spans="1:5" x14ac:dyDescent="0.35">
      <c r="A40" s="42" t="str">
        <f>_Intern!A448</f>
        <v>A</v>
      </c>
      <c r="B40" s="43">
        <f>_Intern!B448</f>
        <v>1051</v>
      </c>
      <c r="C40" s="76" t="str">
        <f>_Intern!C448</f>
        <v>Analgetika der SL/ALT inkl. Metaboliten</v>
      </c>
      <c r="D40" s="203"/>
      <c r="E40" s="205"/>
    </row>
    <row r="41" spans="1:5" x14ac:dyDescent="0.35">
      <c r="A41" s="42" t="str">
        <f>_Intern!A449</f>
        <v>A</v>
      </c>
      <c r="B41" s="43">
        <f>_Intern!B449</f>
        <v>1052</v>
      </c>
      <c r="C41" s="76" t="str">
        <f>_Intern!C449</f>
        <v>Analgetika der SL/ALT inkl. Metaboliten</v>
      </c>
      <c r="D41" s="203"/>
      <c r="E41" s="205"/>
    </row>
    <row r="42" spans="1:5" x14ac:dyDescent="0.35">
      <c r="A42" s="42" t="str">
        <f>_Intern!A450</f>
        <v>A</v>
      </c>
      <c r="B42" s="43">
        <f>_Intern!B450</f>
        <v>1053</v>
      </c>
      <c r="C42" s="76" t="str">
        <f>_Intern!C450</f>
        <v>Analgetika der SL/ALT</v>
      </c>
      <c r="D42" s="203"/>
      <c r="E42" s="205"/>
    </row>
    <row r="43" spans="1:5" x14ac:dyDescent="0.35">
      <c r="A43" s="42" t="str">
        <f>_Intern!A451</f>
        <v>A</v>
      </c>
      <c r="B43" s="43">
        <f>_Intern!B451</f>
        <v>1055</v>
      </c>
      <c r="C43" s="76" t="str">
        <f>_Intern!C451</f>
        <v>Androstendion</v>
      </c>
      <c r="D43" s="203"/>
      <c r="E43" s="205"/>
    </row>
    <row r="44" spans="1:5" x14ac:dyDescent="0.35">
      <c r="A44" s="42" t="str">
        <f>_Intern!A452</f>
        <v>A</v>
      </c>
      <c r="B44" s="43">
        <f>_Intern!B452</f>
        <v>1059</v>
      </c>
      <c r="C44" s="76" t="str">
        <f>_Intern!C452</f>
        <v>Angiotensin-Converting-Enzym</v>
      </c>
      <c r="D44" s="203"/>
      <c r="E44" s="205"/>
    </row>
    <row r="45" spans="1:5" x14ac:dyDescent="0.35">
      <c r="A45" s="42" t="str">
        <f>_Intern!A453</f>
        <v>A</v>
      </c>
      <c r="B45" s="43">
        <f>_Intern!B453</f>
        <v>1060</v>
      </c>
      <c r="C45" s="76" t="str">
        <f>_Intern!C453</f>
        <v>Antibiotika der SL/ALT inkl. Metaboliten</v>
      </c>
      <c r="D45" s="203"/>
      <c r="E45" s="205"/>
    </row>
    <row r="46" spans="1:5" x14ac:dyDescent="0.35">
      <c r="A46" s="42" t="str">
        <f>_Intern!A454</f>
        <v>A</v>
      </c>
      <c r="B46" s="43">
        <f>_Intern!B454</f>
        <v>1061</v>
      </c>
      <c r="C46" s="76" t="str">
        <f>_Intern!C454</f>
        <v>Antibiotika der SL/ALT inkl. Metaboliten</v>
      </c>
      <c r="D46" s="203"/>
      <c r="E46" s="205"/>
    </row>
    <row r="47" spans="1:5" x14ac:dyDescent="0.35">
      <c r="A47" s="42" t="str">
        <f>_Intern!A455</f>
        <v>A</v>
      </c>
      <c r="B47" s="43">
        <f>_Intern!B455</f>
        <v>1062</v>
      </c>
      <c r="C47" s="76" t="str">
        <f>_Intern!C455</f>
        <v>Antibiotika der SL/ALT</v>
      </c>
      <c r="D47" s="203"/>
      <c r="E47" s="205"/>
    </row>
    <row r="48" spans="1:5" x14ac:dyDescent="0.35">
      <c r="A48" s="42" t="str">
        <f>_Intern!A456</f>
        <v>A</v>
      </c>
      <c r="B48" s="43">
        <f>_Intern!B456</f>
        <v>1063</v>
      </c>
      <c r="C48" s="76" t="str">
        <f>_Intern!C456</f>
        <v>Antibiotika der SL/ALT inkl. Metaboliten</v>
      </c>
      <c r="D48" s="203"/>
      <c r="E48" s="205"/>
    </row>
    <row r="49" spans="1:5" x14ac:dyDescent="0.35">
      <c r="A49" s="42" t="str">
        <f>_Intern!A457</f>
        <v>A</v>
      </c>
      <c r="B49" s="43">
        <f>_Intern!B457</f>
        <v>1064</v>
      </c>
      <c r="C49" s="76" t="str">
        <f>_Intern!C457</f>
        <v>Antidepressiva der SL/ALT inkl. Metaboliten</v>
      </c>
      <c r="D49" s="203"/>
      <c r="E49" s="205"/>
    </row>
    <row r="50" spans="1:5" x14ac:dyDescent="0.35">
      <c r="A50" s="42" t="str">
        <f>_Intern!A458</f>
        <v>A</v>
      </c>
      <c r="B50" s="43">
        <f>_Intern!B458</f>
        <v>1065</v>
      </c>
      <c r="C50" s="76" t="str">
        <f>_Intern!C458</f>
        <v>Antidepressiva der SL/ALT inkl. Metaboliten</v>
      </c>
      <c r="D50" s="203"/>
      <c r="E50" s="205"/>
    </row>
    <row r="51" spans="1:5" x14ac:dyDescent="0.35">
      <c r="A51" s="42" t="str">
        <f>_Intern!A459</f>
        <v>A</v>
      </c>
      <c r="B51" s="43">
        <f>_Intern!B459</f>
        <v>1066</v>
      </c>
      <c r="C51" s="76" t="str">
        <f>_Intern!C459</f>
        <v>Antidepressiva der SL/ALT</v>
      </c>
      <c r="D51" s="203"/>
      <c r="E51" s="205"/>
    </row>
    <row r="52" spans="1:5" x14ac:dyDescent="0.35">
      <c r="A52" s="42" t="str">
        <f>_Intern!A460</f>
        <v>A</v>
      </c>
      <c r="B52" s="43">
        <f>_Intern!B460</f>
        <v>1067</v>
      </c>
      <c r="C52" s="76" t="str">
        <f>_Intern!C460</f>
        <v>Vasopressin (ADH)</v>
      </c>
      <c r="D52" s="203"/>
      <c r="E52" s="205"/>
    </row>
    <row r="53" spans="1:5" x14ac:dyDescent="0.35">
      <c r="A53" s="42" t="str">
        <f>_Intern!A461</f>
        <v>A</v>
      </c>
      <c r="B53" s="43">
        <f>_Intern!B461</f>
        <v>1068</v>
      </c>
      <c r="C53" s="76" t="str">
        <f>_Intern!C461</f>
        <v>Antiepileptika der SL/ALT inkl. Metaboliten</v>
      </c>
      <c r="D53" s="203"/>
      <c r="E53" s="205"/>
    </row>
    <row r="54" spans="1:5" x14ac:dyDescent="0.35">
      <c r="A54" s="42" t="str">
        <f>_Intern!A462</f>
        <v>A</v>
      </c>
      <c r="B54" s="43">
        <f>_Intern!B462</f>
        <v>1069</v>
      </c>
      <c r="C54" s="76" t="str">
        <f>_Intern!C462</f>
        <v>Antiepileptika der SL/ALT inkl. Metaboliten</v>
      </c>
      <c r="D54" s="203"/>
      <c r="E54" s="205"/>
    </row>
    <row r="55" spans="1:5" x14ac:dyDescent="0.35">
      <c r="A55" s="42" t="str">
        <f>_Intern!A463</f>
        <v>A</v>
      </c>
      <c r="B55" s="43">
        <f>_Intern!B463</f>
        <v>1070</v>
      </c>
      <c r="C55" s="76" t="str">
        <f>_Intern!C463</f>
        <v>Antiepileptika der SL/ALT</v>
      </c>
      <c r="D55" s="203"/>
      <c r="E55" s="205"/>
    </row>
    <row r="56" spans="1:5" x14ac:dyDescent="0.35">
      <c r="A56" s="42" t="str">
        <f>_Intern!A464</f>
        <v>A</v>
      </c>
      <c r="B56" s="43">
        <f>_Intern!B464</f>
        <v>1071</v>
      </c>
      <c r="C56" s="76" t="str">
        <f>_Intern!C464</f>
        <v>Antihelmintika der SL/ALT inkl. Metaboliten</v>
      </c>
      <c r="D56" s="203"/>
      <c r="E56" s="205"/>
    </row>
    <row r="57" spans="1:5" x14ac:dyDescent="0.35">
      <c r="A57" s="42" t="str">
        <f>_Intern!A465</f>
        <v>A</v>
      </c>
      <c r="B57" s="43">
        <f>_Intern!B465</f>
        <v>1072</v>
      </c>
      <c r="C57" s="76" t="str">
        <f>_Intern!C465</f>
        <v>Antihelmintika der SL/ALT inkl. Metaboliten</v>
      </c>
      <c r="D57" s="203"/>
      <c r="E57" s="205"/>
    </row>
    <row r="58" spans="1:5" x14ac:dyDescent="0.35">
      <c r="A58" s="42" t="str">
        <f>_Intern!A466</f>
        <v>A</v>
      </c>
      <c r="B58" s="43">
        <f>_Intern!B466</f>
        <v>1073</v>
      </c>
      <c r="C58" s="76" t="str">
        <f>_Intern!C466</f>
        <v>Antihelmintika der SL/ALT</v>
      </c>
      <c r="D58" s="203"/>
      <c r="E58" s="205"/>
    </row>
    <row r="59" spans="1:5" x14ac:dyDescent="0.35">
      <c r="A59" s="42" t="str">
        <f>_Intern!A467</f>
        <v>A</v>
      </c>
      <c r="B59" s="43">
        <f>_Intern!B467</f>
        <v>1075</v>
      </c>
      <c r="C59" s="76" t="str">
        <f>_Intern!C467</f>
        <v>Somatotropin-Antikörper</v>
      </c>
      <c r="D59" s="203"/>
      <c r="E59" s="205"/>
    </row>
    <row r="60" spans="1:5" x14ac:dyDescent="0.35">
      <c r="A60" s="42" t="str">
        <f>_Intern!A468</f>
        <v>A</v>
      </c>
      <c r="B60" s="43">
        <f>_Intern!B468</f>
        <v>1076</v>
      </c>
      <c r="C60" s="76" t="str">
        <f>_Intern!C468</f>
        <v>Antimykotika der SL/ALT inkl. Metaboliten</v>
      </c>
      <c r="D60" s="203"/>
      <c r="E60" s="205"/>
    </row>
    <row r="61" spans="1:5" x14ac:dyDescent="0.35">
      <c r="A61" s="42" t="str">
        <f>_Intern!A469</f>
        <v>A</v>
      </c>
      <c r="B61" s="43">
        <f>_Intern!B469</f>
        <v>1077</v>
      </c>
      <c r="C61" s="76" t="str">
        <f>_Intern!C469</f>
        <v>Antimykotika der SL/ALT inkl. Metaboliten</v>
      </c>
      <c r="D61" s="203"/>
      <c r="E61" s="205"/>
    </row>
    <row r="62" spans="1:5" x14ac:dyDescent="0.35">
      <c r="A62" s="42" t="str">
        <f>_Intern!A470</f>
        <v>A</v>
      </c>
      <c r="B62" s="43">
        <f>_Intern!B470</f>
        <v>1078</v>
      </c>
      <c r="C62" s="76" t="str">
        <f>_Intern!C470</f>
        <v>Antimykotika der SL/ALT</v>
      </c>
      <c r="D62" s="203"/>
      <c r="E62" s="205"/>
    </row>
    <row r="63" spans="1:5" x14ac:dyDescent="0.35">
      <c r="A63" s="42" t="str">
        <f>_Intern!A471</f>
        <v>A</v>
      </c>
      <c r="B63" s="43">
        <f>_Intern!B471</f>
        <v>1079</v>
      </c>
      <c r="C63" s="76" t="str">
        <f>_Intern!C471</f>
        <v>Antiplasmin, Funktion</v>
      </c>
      <c r="D63" s="203"/>
      <c r="E63" s="205"/>
    </row>
    <row r="64" spans="1:5" x14ac:dyDescent="0.35">
      <c r="A64" s="42" t="str">
        <f>_Intern!A472</f>
        <v>A</v>
      </c>
      <c r="B64" s="43">
        <f>_Intern!B472</f>
        <v>1080</v>
      </c>
      <c r="C64" s="76" t="str">
        <f>_Intern!C472</f>
        <v>Antiplasmin, Antigen</v>
      </c>
      <c r="D64" s="203"/>
      <c r="E64" s="205"/>
    </row>
    <row r="65" spans="1:5" x14ac:dyDescent="0.35">
      <c r="A65" s="42" t="str">
        <f>_Intern!A473</f>
        <v>A</v>
      </c>
      <c r="B65" s="43">
        <f>_Intern!B473</f>
        <v>1081</v>
      </c>
      <c r="C65" s="76" t="str">
        <f>_Intern!C473</f>
        <v>Antithrombin, Funktion</v>
      </c>
      <c r="D65" s="203"/>
      <c r="E65" s="205"/>
    </row>
    <row r="66" spans="1:5" x14ac:dyDescent="0.35">
      <c r="A66" s="42" t="str">
        <f>_Intern!A474</f>
        <v>A</v>
      </c>
      <c r="B66" s="43">
        <f>_Intern!B474</f>
        <v>1082</v>
      </c>
      <c r="C66" s="76" t="str">
        <f>_Intern!C474</f>
        <v>Antithrombin, Antigen</v>
      </c>
      <c r="D66" s="203"/>
      <c r="E66" s="205"/>
    </row>
    <row r="67" spans="1:5" x14ac:dyDescent="0.35">
      <c r="A67" s="42" t="str">
        <f>_Intern!A475</f>
        <v>A</v>
      </c>
      <c r="B67" s="43">
        <f>_Intern!B475</f>
        <v>1083</v>
      </c>
      <c r="C67" s="76" t="str">
        <f>_Intern!C475</f>
        <v>Antivirale Medikamente der SL/ALT inkl. Metaboliten</v>
      </c>
      <c r="D67" s="203"/>
      <c r="E67" s="205"/>
    </row>
    <row r="68" spans="1:5" x14ac:dyDescent="0.35">
      <c r="A68" s="42" t="str">
        <f>_Intern!A476</f>
        <v>A</v>
      </c>
      <c r="B68" s="43">
        <f>_Intern!B476</f>
        <v>1084</v>
      </c>
      <c r="C68" s="76" t="str">
        <f>_Intern!C476</f>
        <v>Antivirale Medikamente der SL/ALT inkl. Metaboliten</v>
      </c>
      <c r="D68" s="203"/>
      <c r="E68" s="205"/>
    </row>
    <row r="69" spans="1:5" x14ac:dyDescent="0.35">
      <c r="A69" s="42" t="str">
        <f>_Intern!A477</f>
        <v>A</v>
      </c>
      <c r="B69" s="43">
        <f>_Intern!B477</f>
        <v>1085</v>
      </c>
      <c r="C69" s="76" t="str">
        <f>_Intern!C477</f>
        <v>Antivirale Medikamente der SL/ALT</v>
      </c>
      <c r="D69" s="203"/>
      <c r="E69" s="205"/>
    </row>
    <row r="70" spans="1:5" x14ac:dyDescent="0.35">
      <c r="A70" s="42" t="str">
        <f>_Intern!A478</f>
        <v>A</v>
      </c>
      <c r="B70" s="43">
        <f>_Intern!B478</f>
        <v>1086</v>
      </c>
      <c r="C70" s="76" t="str">
        <f>_Intern!C478</f>
        <v>Resistenz gegen aktiviertes Protein C (APC-Resistenz)</v>
      </c>
      <c r="D70" s="203"/>
      <c r="E70" s="205"/>
    </row>
    <row r="71" spans="1:5" x14ac:dyDescent="0.35">
      <c r="A71" s="42" t="str">
        <f>_Intern!A479</f>
        <v>A</v>
      </c>
      <c r="B71" s="43">
        <f>_Intern!B479</f>
        <v>1087</v>
      </c>
      <c r="C71" s="76" t="str">
        <f>_Intern!C479</f>
        <v>Apolipoprotein A-I</v>
      </c>
      <c r="D71" s="203"/>
      <c r="E71" s="205"/>
    </row>
    <row r="72" spans="1:5" x14ac:dyDescent="0.35">
      <c r="A72" s="42" t="str">
        <f>_Intern!A480</f>
        <v>A</v>
      </c>
      <c r="B72" s="43">
        <f>_Intern!B480</f>
        <v>1088</v>
      </c>
      <c r="C72" s="76" t="str">
        <f>_Intern!C480</f>
        <v>Apolipoprotein A-II</v>
      </c>
      <c r="D72" s="203"/>
      <c r="E72" s="205"/>
    </row>
    <row r="73" spans="1:5" x14ac:dyDescent="0.35">
      <c r="A73" s="42" t="str">
        <f>_Intern!A481</f>
        <v>A</v>
      </c>
      <c r="B73" s="43">
        <f>_Intern!B481</f>
        <v>1089</v>
      </c>
      <c r="C73" s="76" t="str">
        <f>_Intern!C481</f>
        <v>Apolipoprotein B</v>
      </c>
      <c r="D73" s="203"/>
      <c r="E73" s="205"/>
    </row>
    <row r="74" spans="1:5" x14ac:dyDescent="0.35">
      <c r="A74" s="42" t="str">
        <f>_Intern!A482</f>
        <v>A</v>
      </c>
      <c r="B74" s="43">
        <f>_Intern!B482</f>
        <v>1091</v>
      </c>
      <c r="C74" s="76" t="str">
        <f>_Intern!C482</f>
        <v>Apolipoprotein-E-Phänotypisierung</v>
      </c>
      <c r="D74" s="203"/>
      <c r="E74" s="205"/>
    </row>
    <row r="75" spans="1:5" x14ac:dyDescent="0.35">
      <c r="A75" s="42" t="str">
        <f>_Intern!A483</f>
        <v>A</v>
      </c>
      <c r="B75" s="43">
        <f>_Intern!B483</f>
        <v>1092</v>
      </c>
      <c r="C75" s="76" t="str">
        <f>_Intern!C483</f>
        <v>Arsen</v>
      </c>
      <c r="D75" s="203"/>
      <c r="E75" s="205"/>
    </row>
    <row r="76" spans="1:5" x14ac:dyDescent="0.35">
      <c r="A76" s="42" t="str">
        <f>_Intern!A484</f>
        <v>A</v>
      </c>
      <c r="B76" s="43">
        <f>_Intern!B484</f>
        <v>1093</v>
      </c>
      <c r="C76" s="76" t="str">
        <f>_Intern!C484</f>
        <v>Aspartat-Aminotransferase (ASAT)</v>
      </c>
      <c r="D76" s="203"/>
      <c r="E76" s="205"/>
    </row>
    <row r="77" spans="1:5" x14ac:dyDescent="0.35">
      <c r="A77" s="42" t="str">
        <f>_Intern!A485</f>
        <v>A</v>
      </c>
      <c r="B77" s="43">
        <f>_Intern!B485</f>
        <v>1093.01</v>
      </c>
      <c r="C77" s="76" t="str">
        <f>_Intern!C485</f>
        <v>Aspartat-Aminotransferase (ASAT)</v>
      </c>
      <c r="D77" s="203"/>
      <c r="E77" s="205"/>
    </row>
    <row r="78" spans="1:5" x14ac:dyDescent="0.35">
      <c r="A78" s="42" t="str">
        <f>_Intern!A486</f>
        <v>A</v>
      </c>
      <c r="B78" s="43">
        <f>_Intern!B486</f>
        <v>1096</v>
      </c>
      <c r="C78" s="76" t="str">
        <f>_Intern!C486</f>
        <v>Autoantikörper gegen Acetylcholinrezeptoren</v>
      </c>
      <c r="D78" s="203"/>
      <c r="E78" s="205"/>
    </row>
    <row r="79" spans="1:5" x14ac:dyDescent="0.35">
      <c r="A79" s="42" t="str">
        <f>_Intern!A487</f>
        <v>A</v>
      </c>
      <c r="B79" s="43">
        <f>_Intern!B487</f>
        <v>1097</v>
      </c>
      <c r="C79" s="76" t="str">
        <f>_Intern!C487</f>
        <v>Autoantikörper gegen Aktin</v>
      </c>
      <c r="D79" s="203"/>
      <c r="E79" s="205"/>
    </row>
    <row r="80" spans="1:5" x14ac:dyDescent="0.35">
      <c r="A80" s="42" t="str">
        <f>_Intern!A488</f>
        <v>A</v>
      </c>
      <c r="B80" s="43">
        <f>_Intern!B488</f>
        <v>1098</v>
      </c>
      <c r="C80" s="76" t="str">
        <f>_Intern!C488</f>
        <v>Autoantikörper gegen Aktin</v>
      </c>
      <c r="D80" s="203"/>
      <c r="E80" s="205"/>
    </row>
    <row r="81" spans="1:5" ht="29" x14ac:dyDescent="0.35">
      <c r="A81" s="42" t="str">
        <f>_Intern!A489</f>
        <v>A</v>
      </c>
      <c r="B81" s="43">
        <f>_Intern!B489</f>
        <v>1099.1099999999999</v>
      </c>
      <c r="C81" s="76" t="str">
        <f>_Intern!C489</f>
        <v>Autoantikörper gegen Beta-2-Glykoprotein-I (Immunglobulin IgG, Immunglobulin IgA, Immunglobulin IgM)</v>
      </c>
      <c r="D81" s="203"/>
      <c r="E81" s="205"/>
    </row>
    <row r="82" spans="1:5" x14ac:dyDescent="0.35">
      <c r="A82" s="42" t="str">
        <f>_Intern!A490</f>
        <v>A</v>
      </c>
      <c r="B82" s="43">
        <f>_Intern!B490</f>
        <v>1105</v>
      </c>
      <c r="C82" s="76" t="str">
        <f>_Intern!C490</f>
        <v>Autoantikörper gegen Centromer</v>
      </c>
      <c r="D82" s="203"/>
      <c r="E82" s="205"/>
    </row>
    <row r="83" spans="1:5" x14ac:dyDescent="0.35">
      <c r="A83" s="42" t="str">
        <f>_Intern!A491</f>
        <v>A</v>
      </c>
      <c r="B83" s="43">
        <f>_Intern!B491</f>
        <v>1106</v>
      </c>
      <c r="C83" s="76" t="str">
        <f>_Intern!C491</f>
        <v>Autoantikörper gegen Centromer</v>
      </c>
      <c r="D83" s="203"/>
      <c r="E83" s="205"/>
    </row>
    <row r="84" spans="1:5" x14ac:dyDescent="0.35">
      <c r="A84" s="42" t="str">
        <f>_Intern!A492</f>
        <v>A</v>
      </c>
      <c r="B84" s="43">
        <f>_Intern!B492</f>
        <v>1108</v>
      </c>
      <c r="C84" s="76" t="str">
        <f>_Intern!C492</f>
        <v>Autoantikörper gegen citrullinierte Proteine/Peptide (ACPA)</v>
      </c>
      <c r="D84" s="203"/>
      <c r="E84" s="205"/>
    </row>
    <row r="85" spans="1:5" x14ac:dyDescent="0.35">
      <c r="A85" s="42" t="str">
        <f>_Intern!A493</f>
        <v>A</v>
      </c>
      <c r="B85" s="43">
        <f>_Intern!B493</f>
        <v>1109</v>
      </c>
      <c r="C85" s="76" t="str">
        <f>_Intern!C493</f>
        <v>Autoantikörper ANCA gegen Myeloperoxidase (MPO-ANCA)</v>
      </c>
      <c r="D85" s="203"/>
      <c r="E85" s="205"/>
    </row>
    <row r="86" spans="1:5" x14ac:dyDescent="0.35">
      <c r="A86" s="42" t="str">
        <f>_Intern!A494</f>
        <v>A</v>
      </c>
      <c r="B86" s="43">
        <f>_Intern!B494</f>
        <v>1110</v>
      </c>
      <c r="C86" s="76" t="str">
        <f>_Intern!C494</f>
        <v>Autoantikörper ANCA gegen Proteinase 3 (PR3-ANCA)</v>
      </c>
      <c r="D86" s="203"/>
      <c r="E86" s="205"/>
    </row>
    <row r="87" spans="1:5" x14ac:dyDescent="0.35">
      <c r="A87" s="42" t="str">
        <f>_Intern!A495</f>
        <v>A</v>
      </c>
      <c r="B87" s="43">
        <f>_Intern!B495</f>
        <v>1112</v>
      </c>
      <c r="C87" s="76" t="str">
        <f>_Intern!C495</f>
        <v>Autoantikörper gegen dsDNA</v>
      </c>
      <c r="D87" s="203"/>
      <c r="E87" s="205"/>
    </row>
    <row r="88" spans="1:5" x14ac:dyDescent="0.35">
      <c r="A88" s="42" t="str">
        <f>_Intern!A496</f>
        <v>A</v>
      </c>
      <c r="B88" s="43">
        <f>_Intern!B496</f>
        <v>1113</v>
      </c>
      <c r="C88" s="76" t="str">
        <f>_Intern!C496</f>
        <v>Autoantikörper gegen Endomysium</v>
      </c>
      <c r="D88" s="203"/>
      <c r="E88" s="205"/>
    </row>
    <row r="89" spans="1:5" x14ac:dyDescent="0.35">
      <c r="A89" s="42" t="str">
        <f>_Intern!A497</f>
        <v>A</v>
      </c>
      <c r="B89" s="43">
        <f>_Intern!B497</f>
        <v>1114</v>
      </c>
      <c r="C89" s="76" t="str">
        <f>_Intern!C497</f>
        <v>Autoantikörper gegen Endomysium</v>
      </c>
      <c r="D89" s="203"/>
      <c r="E89" s="205"/>
    </row>
    <row r="90" spans="1:5" x14ac:dyDescent="0.35">
      <c r="A90" s="42" t="str">
        <f>_Intern!A498</f>
        <v>A</v>
      </c>
      <c r="B90" s="43">
        <f>_Intern!B498</f>
        <v>1116.0999999999999</v>
      </c>
      <c r="C90" s="76" t="str">
        <f>_Intern!C498</f>
        <v>Autoantikörper gegen Ganglioside (GM1, GM2, GD1a, GD1b, GQ1b)</v>
      </c>
      <c r="D90" s="203"/>
      <c r="E90" s="205"/>
    </row>
    <row r="91" spans="1:5" x14ac:dyDescent="0.35">
      <c r="A91" s="42" t="str">
        <f>_Intern!A499</f>
        <v>A</v>
      </c>
      <c r="B91" s="43">
        <f>_Intern!B499</f>
        <v>1120</v>
      </c>
      <c r="C91" s="76" t="str">
        <f>_Intern!C499</f>
        <v>Autoantikörper gegen glatte Muskulatur</v>
      </c>
      <c r="D91" s="203"/>
      <c r="E91" s="205"/>
    </row>
    <row r="92" spans="1:5" x14ac:dyDescent="0.35">
      <c r="A92" s="42" t="str">
        <f>_Intern!A500</f>
        <v>A</v>
      </c>
      <c r="B92" s="43">
        <f>_Intern!B500</f>
        <v>1121</v>
      </c>
      <c r="C92" s="76" t="str">
        <f>_Intern!C500</f>
        <v>Autoantikörper gegen deamidiertes Gliadin, IgA</v>
      </c>
      <c r="D92" s="203"/>
      <c r="E92" s="205"/>
    </row>
    <row r="93" spans="1:5" x14ac:dyDescent="0.35">
      <c r="A93" s="42" t="str">
        <f>_Intern!A501</f>
        <v>A</v>
      </c>
      <c r="B93" s="43">
        <f>_Intern!B501</f>
        <v>1122</v>
      </c>
      <c r="C93" s="76" t="str">
        <f>_Intern!C501</f>
        <v>Autoantikörper gegen deamidiertes Gliadin, IgG</v>
      </c>
      <c r="D93" s="203"/>
      <c r="E93" s="205"/>
    </row>
    <row r="94" spans="1:5" x14ac:dyDescent="0.35">
      <c r="A94" s="42" t="str">
        <f>_Intern!A502</f>
        <v>A</v>
      </c>
      <c r="B94" s="43">
        <f>_Intern!B502</f>
        <v>1123</v>
      </c>
      <c r="C94" s="76" t="str">
        <f>_Intern!C502</f>
        <v>Autoantikörper gegen glomeruläre Basalmembran</v>
      </c>
      <c r="D94" s="203"/>
      <c r="E94" s="205"/>
    </row>
    <row r="95" spans="1:5" x14ac:dyDescent="0.35">
      <c r="A95" s="42" t="str">
        <f>_Intern!A503</f>
        <v>A</v>
      </c>
      <c r="B95" s="43">
        <f>_Intern!B503</f>
        <v>1124</v>
      </c>
      <c r="C95" s="76" t="str">
        <f>_Intern!C503</f>
        <v>Autoantikörper gegen glomeruläre Basalmembran</v>
      </c>
      <c r="D95" s="203"/>
      <c r="E95" s="205"/>
    </row>
    <row r="96" spans="1:5" x14ac:dyDescent="0.35">
      <c r="A96" s="42" t="str">
        <f>_Intern!A504</f>
        <v>A</v>
      </c>
      <c r="B96" s="43">
        <f>_Intern!B504</f>
        <v>1126</v>
      </c>
      <c r="C96" s="76" t="str">
        <f>_Intern!C504</f>
        <v>Autoantikörper gegen Glutamat-Decarboxylase (GAD)</v>
      </c>
      <c r="D96" s="203"/>
      <c r="E96" s="205"/>
    </row>
    <row r="97" spans="1:5" x14ac:dyDescent="0.35">
      <c r="A97" s="42" t="str">
        <f>_Intern!A505</f>
        <v>A</v>
      </c>
      <c r="B97" s="43">
        <f>_Intern!B505</f>
        <v>1127</v>
      </c>
      <c r="C97" s="76" t="str">
        <f>_Intern!C505</f>
        <v>Autoantikörper gegen Haut</v>
      </c>
      <c r="D97" s="203"/>
      <c r="E97" s="205"/>
    </row>
    <row r="98" spans="1:5" x14ac:dyDescent="0.35">
      <c r="A98" s="42" t="str">
        <f>_Intern!A506</f>
        <v>A</v>
      </c>
      <c r="B98" s="43">
        <f>_Intern!B506</f>
        <v>1128</v>
      </c>
      <c r="C98" s="76" t="str">
        <f>_Intern!C506</f>
        <v>Autoantikörper gegen Haut</v>
      </c>
      <c r="D98" s="203"/>
      <c r="E98" s="205"/>
    </row>
    <row r="99" spans="1:5" x14ac:dyDescent="0.35">
      <c r="A99" s="42" t="str">
        <f>_Intern!A507</f>
        <v>A</v>
      </c>
      <c r="B99" s="43">
        <f>_Intern!B507</f>
        <v>1129</v>
      </c>
      <c r="C99" s="76" t="str">
        <f>_Intern!C507</f>
        <v>Autoantikörper gegen Histon</v>
      </c>
      <c r="D99" s="203"/>
      <c r="E99" s="205"/>
    </row>
    <row r="100" spans="1:5" x14ac:dyDescent="0.35">
      <c r="A100" s="42" t="str">
        <f>_Intern!A508</f>
        <v>A</v>
      </c>
      <c r="B100" s="43">
        <f>_Intern!B508</f>
        <v>1130</v>
      </c>
      <c r="C100" s="76" t="str">
        <f>_Intern!C508</f>
        <v>Autoantikörper gegen Histon</v>
      </c>
      <c r="D100" s="203"/>
      <c r="E100" s="205"/>
    </row>
    <row r="101" spans="1:5" x14ac:dyDescent="0.35">
      <c r="A101" s="42" t="str">
        <f>_Intern!A509</f>
        <v>A</v>
      </c>
      <c r="B101" s="43">
        <f>_Intern!B509</f>
        <v>1132</v>
      </c>
      <c r="C101" s="76" t="str">
        <f>_Intern!C509</f>
        <v>Autoantikörper gegen humane Gewebstransglutaminase</v>
      </c>
      <c r="D101" s="203"/>
      <c r="E101" s="205"/>
    </row>
    <row r="102" spans="1:5" x14ac:dyDescent="0.35">
      <c r="A102" s="42" t="str">
        <f>_Intern!A510</f>
        <v>A</v>
      </c>
      <c r="B102" s="43">
        <f>_Intern!B510</f>
        <v>1133</v>
      </c>
      <c r="C102" s="76" t="str">
        <f>_Intern!C510</f>
        <v>Autoantikörper gegen Inselzellen</v>
      </c>
      <c r="D102" s="203"/>
      <c r="E102" s="205"/>
    </row>
    <row r="103" spans="1:5" x14ac:dyDescent="0.35">
      <c r="A103" s="42" t="str">
        <f>_Intern!A511</f>
        <v>A</v>
      </c>
      <c r="B103" s="43">
        <f>_Intern!B511</f>
        <v>1134</v>
      </c>
      <c r="C103" s="76" t="str">
        <f>_Intern!C511</f>
        <v>Autoantikörper gegen Inselzellen</v>
      </c>
      <c r="D103" s="203"/>
      <c r="E103" s="205"/>
    </row>
    <row r="104" spans="1:5" x14ac:dyDescent="0.35">
      <c r="A104" s="42" t="str">
        <f>_Intern!A512</f>
        <v>A</v>
      </c>
      <c r="B104" s="43">
        <f>_Intern!B512</f>
        <v>1136</v>
      </c>
      <c r="C104" s="76" t="str">
        <f>_Intern!C512</f>
        <v>Autoantikörper gegen Insulin</v>
      </c>
      <c r="D104" s="203"/>
      <c r="E104" s="205"/>
    </row>
    <row r="105" spans="1:5" x14ac:dyDescent="0.35">
      <c r="A105" s="42" t="str">
        <f>_Intern!A513</f>
        <v>A</v>
      </c>
      <c r="B105" s="43">
        <f>_Intern!B513</f>
        <v>1137</v>
      </c>
      <c r="C105" s="76" t="str">
        <f>_Intern!C513</f>
        <v>Autoantikörper gegen Intrinsic-Faktor</v>
      </c>
      <c r="D105" s="203"/>
      <c r="E105" s="205"/>
    </row>
    <row r="106" spans="1:5" x14ac:dyDescent="0.35">
      <c r="A106" s="42" t="str">
        <f>_Intern!A514</f>
        <v>A</v>
      </c>
      <c r="B106" s="43">
        <f>_Intern!B514</f>
        <v>1138</v>
      </c>
      <c r="C106" s="76" t="str">
        <f>_Intern!C514</f>
        <v>Autoantikörper gegen Intrinsic-Faktor</v>
      </c>
      <c r="D106" s="203"/>
      <c r="E106" s="205"/>
    </row>
    <row r="107" spans="1:5" x14ac:dyDescent="0.35">
      <c r="A107" s="42" t="str">
        <f>_Intern!A515</f>
        <v>A</v>
      </c>
      <c r="B107" s="43">
        <f>_Intern!B515</f>
        <v>1139</v>
      </c>
      <c r="C107" s="76" t="str">
        <f>_Intern!C515</f>
        <v>Autoantikörper gegen Jo-1, Histidyl-tRNA-Synthetase</v>
      </c>
      <c r="D107" s="203"/>
      <c r="E107" s="205"/>
    </row>
    <row r="108" spans="1:5" x14ac:dyDescent="0.35">
      <c r="A108" s="42" t="str">
        <f>_Intern!A516</f>
        <v>A</v>
      </c>
      <c r="B108" s="43">
        <f>_Intern!B516</f>
        <v>1140</v>
      </c>
      <c r="C108" s="76" t="str">
        <f>_Intern!C516</f>
        <v>Autoantikörper gegen Jo-1, Histidyl-tRNA-Synthetase</v>
      </c>
      <c r="D108" s="203"/>
      <c r="E108" s="205"/>
    </row>
    <row r="109" spans="1:5" x14ac:dyDescent="0.35">
      <c r="A109" s="42" t="str">
        <f>_Intern!A517</f>
        <v>A</v>
      </c>
      <c r="B109" s="43">
        <f>_Intern!B517</f>
        <v>1141.1099999999999</v>
      </c>
      <c r="C109" s="76" t="str">
        <f>_Intern!C517</f>
        <v>Autoantikörper gegen Cardiolipin(Immunglobulin IgG, Immunglobulin IgA, Immunglobulin IgM)</v>
      </c>
      <c r="D109" s="203"/>
      <c r="E109" s="205"/>
    </row>
    <row r="110" spans="1:5" x14ac:dyDescent="0.35">
      <c r="A110" s="42" t="str">
        <f>_Intern!A518</f>
        <v>A</v>
      </c>
      <c r="B110" s="43">
        <f>_Intern!B518</f>
        <v>1147</v>
      </c>
      <c r="C110" s="76" t="str">
        <f>_Intern!C518</f>
        <v>Autoantikörper gegen liver-kidney mikrosomales Antigen (LKM)</v>
      </c>
      <c r="D110" s="203"/>
      <c r="E110" s="205"/>
    </row>
    <row r="111" spans="1:5" x14ac:dyDescent="0.35">
      <c r="A111" s="42" t="str">
        <f>_Intern!A519</f>
        <v>A</v>
      </c>
      <c r="B111" s="43">
        <f>_Intern!B519</f>
        <v>1148</v>
      </c>
      <c r="C111" s="76" t="str">
        <f>_Intern!C519</f>
        <v>Autoantikörper gegen liver-kidney mikrosomales Antigen (LKM)</v>
      </c>
      <c r="D111" s="203"/>
      <c r="E111" s="205"/>
    </row>
    <row r="112" spans="1:5" x14ac:dyDescent="0.35">
      <c r="A112" s="42" t="str">
        <f>_Intern!A520</f>
        <v>A</v>
      </c>
      <c r="B112" s="43">
        <f>_Intern!B520</f>
        <v>1149</v>
      </c>
      <c r="C112" s="76" t="str">
        <f>_Intern!C520</f>
        <v>Autoantikörper gegen M2 (Mitochondrial)</v>
      </c>
      <c r="D112" s="203"/>
      <c r="E112" s="205"/>
    </row>
    <row r="113" spans="1:5" x14ac:dyDescent="0.35">
      <c r="A113" s="42" t="str">
        <f>_Intern!A521</f>
        <v>A</v>
      </c>
      <c r="B113" s="43">
        <f>_Intern!B521</f>
        <v>1150</v>
      </c>
      <c r="C113" s="76" t="str">
        <f>_Intern!C521</f>
        <v>Autoantikörper gegen M2 (Mitochondrial)</v>
      </c>
      <c r="D113" s="203"/>
      <c r="E113" s="205"/>
    </row>
    <row r="114" spans="1:5" x14ac:dyDescent="0.35">
      <c r="A114" s="42" t="str">
        <f>_Intern!A522</f>
        <v>A</v>
      </c>
      <c r="B114" s="43">
        <f>_Intern!B522</f>
        <v>1155</v>
      </c>
      <c r="C114" s="76" t="str">
        <f>_Intern!C522</f>
        <v>Autoantikörper gegen Magenparietalzellen</v>
      </c>
      <c r="D114" s="203"/>
      <c r="E114" s="205"/>
    </row>
    <row r="115" spans="1:5" x14ac:dyDescent="0.35">
      <c r="A115" s="42" t="str">
        <f>_Intern!A523</f>
        <v>A</v>
      </c>
      <c r="B115" s="43">
        <f>_Intern!B523</f>
        <v>1156</v>
      </c>
      <c r="C115" s="76" t="str">
        <f>_Intern!C523</f>
        <v>Autoantikörper gegen Magenparietalzellen</v>
      </c>
      <c r="D115" s="203"/>
      <c r="E115" s="205"/>
    </row>
    <row r="116" spans="1:5" x14ac:dyDescent="0.35">
      <c r="A116" s="42" t="str">
        <f>_Intern!A524</f>
        <v>A</v>
      </c>
      <c r="B116" s="43">
        <f>_Intern!B524</f>
        <v>1157</v>
      </c>
      <c r="C116" s="76" t="str">
        <f>_Intern!C524</f>
        <v>Autoantikörper gegen Mitochondrien</v>
      </c>
      <c r="D116" s="203"/>
      <c r="E116" s="205"/>
    </row>
    <row r="117" spans="1:5" x14ac:dyDescent="0.35">
      <c r="A117" s="42" t="str">
        <f>_Intern!A525</f>
        <v>A</v>
      </c>
      <c r="B117" s="43">
        <f>_Intern!B525</f>
        <v>1158</v>
      </c>
      <c r="C117" s="76" t="str">
        <f>_Intern!C525</f>
        <v>Autoantikörper gegen Mitochondrien</v>
      </c>
      <c r="D117" s="203"/>
      <c r="E117" s="205"/>
    </row>
    <row r="118" spans="1:5" ht="29" x14ac:dyDescent="0.35">
      <c r="A118" s="42" t="str">
        <f>_Intern!A526</f>
        <v>A</v>
      </c>
      <c r="B118" s="43">
        <f>_Intern!B526</f>
        <v>1160.0999999999999</v>
      </c>
      <c r="C118" s="76" t="str">
        <f>_Intern!C526</f>
        <v>Autoantikörper gegen Neutrophilen-Cytoplasma (ANCA), Screening und Typisierung auf P-/C-/atypische ANCA</v>
      </c>
      <c r="D118" s="203"/>
      <c r="E118" s="205"/>
    </row>
    <row r="119" spans="1:5" ht="29" x14ac:dyDescent="0.35">
      <c r="A119" s="42" t="str">
        <f>_Intern!A527</f>
        <v>A</v>
      </c>
      <c r="B119" s="43">
        <f>_Intern!B527</f>
        <v>1161.0999999999999</v>
      </c>
      <c r="C119" s="76" t="str">
        <f>_Intern!C527</f>
        <v>Autoantikörper gegen Neutrophilen-Cytoplasma (ANCA), Screening und Typisierung auf P-/C-/atypische ANCA</v>
      </c>
      <c r="D119" s="203"/>
      <c r="E119" s="205"/>
    </row>
    <row r="120" spans="1:5" x14ac:dyDescent="0.35">
      <c r="A120" s="42" t="str">
        <f>_Intern!A528</f>
        <v>A</v>
      </c>
      <c r="B120" s="43">
        <f>_Intern!B528</f>
        <v>1162</v>
      </c>
      <c r="C120" s="76" t="str">
        <f>_Intern!C528</f>
        <v>Autoantikörper gegen Ovarialgewebe</v>
      </c>
      <c r="D120" s="203"/>
      <c r="E120" s="205"/>
    </row>
    <row r="121" spans="1:5" x14ac:dyDescent="0.35">
      <c r="A121" s="42" t="str">
        <f>_Intern!A529</f>
        <v>A</v>
      </c>
      <c r="B121" s="43">
        <f>_Intern!B529</f>
        <v>1165</v>
      </c>
      <c r="C121" s="76" t="str">
        <f>_Intern!C529</f>
        <v>Autoantikörper gegen quergestreifte Muskulatur</v>
      </c>
      <c r="D121" s="203"/>
      <c r="E121" s="205"/>
    </row>
    <row r="122" spans="1:5" x14ac:dyDescent="0.35">
      <c r="A122" s="42" t="str">
        <f>_Intern!A530</f>
        <v>A</v>
      </c>
      <c r="B122" s="43">
        <f>_Intern!B530</f>
        <v>1169</v>
      </c>
      <c r="C122" s="76" t="str">
        <f>_Intern!C530</f>
        <v>Autoantikörper gegen RNP</v>
      </c>
      <c r="D122" s="203"/>
      <c r="E122" s="205"/>
    </row>
    <row r="123" spans="1:5" x14ac:dyDescent="0.35">
      <c r="A123" s="42" t="str">
        <f>_Intern!A531</f>
        <v>A</v>
      </c>
      <c r="B123" s="43">
        <f>_Intern!B531</f>
        <v>1170</v>
      </c>
      <c r="C123" s="76" t="str">
        <f>_Intern!C531</f>
        <v>Autoantikörper gegen RNP</v>
      </c>
      <c r="D123" s="203"/>
      <c r="E123" s="205"/>
    </row>
    <row r="124" spans="1:5" x14ac:dyDescent="0.35">
      <c r="A124" s="42" t="str">
        <f>_Intern!A532</f>
        <v>A</v>
      </c>
      <c r="B124" s="43">
        <f>_Intern!B532</f>
        <v>1171</v>
      </c>
      <c r="C124" s="76" t="str">
        <f>_Intern!C532</f>
        <v>Autoantikörper gegen Scl70</v>
      </c>
      <c r="D124" s="203"/>
      <c r="E124" s="205"/>
    </row>
    <row r="125" spans="1:5" x14ac:dyDescent="0.35">
      <c r="A125" s="42" t="str">
        <f>_Intern!A533</f>
        <v>A</v>
      </c>
      <c r="B125" s="43">
        <f>_Intern!B533</f>
        <v>1172</v>
      </c>
      <c r="C125" s="76" t="str">
        <f>_Intern!C533</f>
        <v>Autoantikörper gegen Scl70</v>
      </c>
      <c r="D125" s="203"/>
      <c r="E125" s="205"/>
    </row>
    <row r="126" spans="1:5" x14ac:dyDescent="0.35">
      <c r="A126" s="42" t="str">
        <f>_Intern!A534</f>
        <v>A</v>
      </c>
      <c r="B126" s="43">
        <f>_Intern!B534</f>
        <v>1173</v>
      </c>
      <c r="C126" s="76" t="str">
        <f>_Intern!C534</f>
        <v>Autoantikörper gegen Sm</v>
      </c>
      <c r="D126" s="203"/>
      <c r="E126" s="205"/>
    </row>
    <row r="127" spans="1:5" x14ac:dyDescent="0.35">
      <c r="A127" s="42" t="str">
        <f>_Intern!A535</f>
        <v>A</v>
      </c>
      <c r="B127" s="43">
        <f>_Intern!B535</f>
        <v>1174</v>
      </c>
      <c r="C127" s="76" t="str">
        <f>_Intern!C535</f>
        <v>Autoantikörper gegen Sm</v>
      </c>
      <c r="D127" s="203"/>
      <c r="E127" s="205"/>
    </row>
    <row r="128" spans="1:5" x14ac:dyDescent="0.35">
      <c r="A128" s="42" t="str">
        <f>_Intern!A536</f>
        <v>A</v>
      </c>
      <c r="B128" s="43">
        <f>_Intern!B536</f>
        <v>1175</v>
      </c>
      <c r="C128" s="76" t="str">
        <f>_Intern!C536</f>
        <v>Autoantikörper gegen soluble liver antigen (SLA)</v>
      </c>
      <c r="D128" s="203"/>
      <c r="E128" s="205"/>
    </row>
    <row r="129" spans="1:5" x14ac:dyDescent="0.35">
      <c r="A129" s="42" t="str">
        <f>_Intern!A537</f>
        <v>A</v>
      </c>
      <c r="B129" s="43">
        <f>_Intern!B537</f>
        <v>1176</v>
      </c>
      <c r="C129" s="76" t="str">
        <f>_Intern!C537</f>
        <v>Autoantikörper gegen soluble liver antigen (SLA)</v>
      </c>
      <c r="D129" s="203"/>
      <c r="E129" s="205"/>
    </row>
    <row r="130" spans="1:5" x14ac:dyDescent="0.35">
      <c r="A130" s="42" t="str">
        <f>_Intern!A538</f>
        <v>A</v>
      </c>
      <c r="B130" s="43">
        <f>_Intern!B538</f>
        <v>1177.0999999999999</v>
      </c>
      <c r="C130" s="76" t="str">
        <f>_Intern!C538</f>
        <v>Autoantikörper gegen Spermien (Immunglobulin IgA, Immunglobulin IgG)</v>
      </c>
      <c r="D130" s="203"/>
      <c r="E130" s="205"/>
    </row>
    <row r="131" spans="1:5" x14ac:dyDescent="0.35">
      <c r="A131" s="42" t="str">
        <f>_Intern!A539</f>
        <v>A</v>
      </c>
      <c r="B131" s="43">
        <f>_Intern!B539</f>
        <v>1181</v>
      </c>
      <c r="C131" s="76" t="str">
        <f>_Intern!C539</f>
        <v>Autoantikörper gegen SSA/Ro</v>
      </c>
      <c r="D131" s="203"/>
      <c r="E131" s="205"/>
    </row>
    <row r="132" spans="1:5" x14ac:dyDescent="0.35">
      <c r="A132" s="42" t="str">
        <f>_Intern!A540</f>
        <v>A</v>
      </c>
      <c r="B132" s="43">
        <f>_Intern!B540</f>
        <v>1182</v>
      </c>
      <c r="C132" s="76" t="str">
        <f>_Intern!C540</f>
        <v>Autoantikörper gegen SSA/Ro</v>
      </c>
      <c r="D132" s="203"/>
      <c r="E132" s="205"/>
    </row>
    <row r="133" spans="1:5" x14ac:dyDescent="0.35">
      <c r="A133" s="42" t="str">
        <f>_Intern!A541</f>
        <v>A</v>
      </c>
      <c r="B133" s="43">
        <f>_Intern!B541</f>
        <v>1183</v>
      </c>
      <c r="C133" s="76" t="str">
        <f>_Intern!C541</f>
        <v>Autoantikörper gegen SSB/La</v>
      </c>
      <c r="D133" s="203"/>
      <c r="E133" s="205"/>
    </row>
    <row r="134" spans="1:5" x14ac:dyDescent="0.35">
      <c r="A134" s="42" t="str">
        <f>_Intern!A542</f>
        <v>A</v>
      </c>
      <c r="B134" s="43">
        <f>_Intern!B542</f>
        <v>1184</v>
      </c>
      <c r="C134" s="76" t="str">
        <f>_Intern!C542</f>
        <v>Autoantikörper gegen SSB/La</v>
      </c>
      <c r="D134" s="203"/>
      <c r="E134" s="205"/>
    </row>
    <row r="135" spans="1:5" x14ac:dyDescent="0.35">
      <c r="A135" s="42" t="str">
        <f>_Intern!A543</f>
        <v>A</v>
      </c>
      <c r="B135" s="43">
        <f>_Intern!B543</f>
        <v>1186</v>
      </c>
      <c r="C135" s="76" t="str">
        <f>_Intern!C543</f>
        <v>Autoantikörper gegen Thyreoglobulin</v>
      </c>
      <c r="D135" s="203"/>
      <c r="E135" s="205"/>
    </row>
    <row r="136" spans="1:5" x14ac:dyDescent="0.35">
      <c r="A136" s="42" t="str">
        <f>_Intern!A544</f>
        <v>A</v>
      </c>
      <c r="B136" s="43">
        <f>_Intern!B544</f>
        <v>1188.0999999999999</v>
      </c>
      <c r="C136" s="76" t="str">
        <f>_Intern!C544</f>
        <v>Autoantikörper gegen Mikrosomen (Thyreoperoxidase, TPO)</v>
      </c>
      <c r="D136" s="203"/>
      <c r="E136" s="205"/>
    </row>
    <row r="137" spans="1:5" x14ac:dyDescent="0.35">
      <c r="A137" s="42" t="str">
        <f>_Intern!A545</f>
        <v>A</v>
      </c>
      <c r="B137" s="43">
        <f>_Intern!B545</f>
        <v>1189</v>
      </c>
      <c r="C137" s="76" t="str">
        <f>_Intern!C545</f>
        <v>Autoantikörper gegen TSH-Rezeptor (TRAK)</v>
      </c>
      <c r="D137" s="203"/>
      <c r="E137" s="205"/>
    </row>
    <row r="138" spans="1:5" x14ac:dyDescent="0.35">
      <c r="A138" s="42" t="str">
        <f>_Intern!A546</f>
        <v>A</v>
      </c>
      <c r="B138" s="43">
        <f>_Intern!B546</f>
        <v>1190.0999999999999</v>
      </c>
      <c r="C138" s="76" t="str">
        <f>_Intern!C546</f>
        <v>Autoantikörper gegen Zellkerne (Antinukleäre Antikörper, ANA)</v>
      </c>
      <c r="D138" s="203"/>
      <c r="E138" s="205"/>
    </row>
    <row r="139" spans="1:5" x14ac:dyDescent="0.35">
      <c r="A139" s="42" t="str">
        <f>_Intern!A547</f>
        <v>A</v>
      </c>
      <c r="B139" s="43">
        <f>_Intern!B547</f>
        <v>1191.0999999999999</v>
      </c>
      <c r="C139" s="76" t="str">
        <f>_Intern!C547</f>
        <v>Autoantikörper gegen Zellkerne (Antinukleäre Antikörper, ANA)</v>
      </c>
      <c r="D139" s="203"/>
      <c r="E139" s="205"/>
    </row>
    <row r="140" spans="1:5" x14ac:dyDescent="0.35">
      <c r="A140" s="42" t="str">
        <f>_Intern!A548</f>
        <v>A</v>
      </c>
      <c r="B140" s="43">
        <f>_Intern!B548</f>
        <v>1192</v>
      </c>
      <c r="C140" s="76" t="str">
        <f>_Intern!C548</f>
        <v>Autoantikörper, seltene</v>
      </c>
      <c r="D140" s="203"/>
      <c r="E140" s="205"/>
    </row>
    <row r="141" spans="1:5" x14ac:dyDescent="0.35">
      <c r="A141" s="42" t="str">
        <f>_Intern!A549</f>
        <v>A</v>
      </c>
      <c r="B141" s="43">
        <f>_Intern!B549</f>
        <v>1193</v>
      </c>
      <c r="C141" s="76" t="str">
        <f>_Intern!C549</f>
        <v>Autoantikörper, seltene</v>
      </c>
      <c r="D141" s="203"/>
      <c r="E141" s="205"/>
    </row>
    <row r="142" spans="1:5" x14ac:dyDescent="0.35">
      <c r="A142" s="42" t="str">
        <f>_Intern!A550</f>
        <v>A</v>
      </c>
      <c r="B142" s="43">
        <f>_Intern!B550</f>
        <v>1194</v>
      </c>
      <c r="C142" s="76" t="str">
        <f>_Intern!C550</f>
        <v>Autoantikörper, seltene</v>
      </c>
      <c r="D142" s="203"/>
      <c r="E142" s="205"/>
    </row>
    <row r="143" spans="1:5" x14ac:dyDescent="0.35">
      <c r="A143" s="42" t="str">
        <f>_Intern!A551</f>
        <v>A</v>
      </c>
      <c r="B143" s="43">
        <f>_Intern!B551</f>
        <v>1195</v>
      </c>
      <c r="C143" s="76" t="str">
        <f>_Intern!C551</f>
        <v>Autoantikörper, seltene</v>
      </c>
      <c r="D143" s="203"/>
      <c r="E143" s="205"/>
    </row>
    <row r="144" spans="1:5" x14ac:dyDescent="0.35">
      <c r="A144" s="42" t="str">
        <f>_Intern!A552</f>
        <v>A</v>
      </c>
      <c r="B144" s="43">
        <f>_Intern!B552</f>
        <v>1197</v>
      </c>
      <c r="C144" s="76" t="str">
        <f>_Intern!C552</f>
        <v>Barbiturate</v>
      </c>
      <c r="D144" s="203"/>
      <c r="E144" s="205"/>
    </row>
    <row r="145" spans="1:5" x14ac:dyDescent="0.35">
      <c r="A145" s="42" t="str">
        <f>_Intern!A553</f>
        <v>A</v>
      </c>
      <c r="B145" s="43">
        <f>_Intern!B553</f>
        <v>1199</v>
      </c>
      <c r="C145" s="76" t="str">
        <f>_Intern!C553</f>
        <v>Benzodiazepine</v>
      </c>
      <c r="D145" s="203"/>
      <c r="E145" s="205"/>
    </row>
    <row r="146" spans="1:5" x14ac:dyDescent="0.35">
      <c r="A146" s="42" t="str">
        <f>_Intern!A554</f>
        <v>A</v>
      </c>
      <c r="B146" s="43">
        <f>_Intern!B554</f>
        <v>1200</v>
      </c>
      <c r="C146" s="76" t="str">
        <f>_Intern!C554</f>
        <v>Beta-2 Transferrin</v>
      </c>
      <c r="D146" s="203"/>
      <c r="E146" s="205"/>
    </row>
    <row r="147" spans="1:5" x14ac:dyDescent="0.35">
      <c r="A147" s="42" t="str">
        <f>_Intern!A555</f>
        <v>A</v>
      </c>
      <c r="B147" s="43">
        <f>_Intern!B555</f>
        <v>1201</v>
      </c>
      <c r="C147" s="76" t="str">
        <f>_Intern!C555</f>
        <v>Beta-2-Mikroglobulin</v>
      </c>
      <c r="D147" s="203"/>
      <c r="E147" s="205"/>
    </row>
    <row r="148" spans="1:5" x14ac:dyDescent="0.35">
      <c r="A148" s="42" t="str">
        <f>_Intern!A556</f>
        <v>A</v>
      </c>
      <c r="B148" s="43">
        <f>_Intern!B556</f>
        <v>1202</v>
      </c>
      <c r="C148" s="76" t="str">
        <f>_Intern!C556</f>
        <v>Carotin</v>
      </c>
      <c r="D148" s="203"/>
      <c r="E148" s="205"/>
    </row>
    <row r="149" spans="1:5" x14ac:dyDescent="0.35">
      <c r="A149" s="42" t="str">
        <f>_Intern!A557</f>
        <v>A</v>
      </c>
      <c r="B149" s="43">
        <f>_Intern!B557</f>
        <v>1205</v>
      </c>
      <c r="C149" s="76" t="str">
        <f>_Intern!C557</f>
        <v>Bikarbonat</v>
      </c>
      <c r="D149" s="203"/>
      <c r="E149" s="205"/>
    </row>
    <row r="150" spans="1:5" x14ac:dyDescent="0.35">
      <c r="A150" s="42" t="str">
        <f>_Intern!A558</f>
        <v>A</v>
      </c>
      <c r="B150" s="43">
        <f>_Intern!B558</f>
        <v>1206</v>
      </c>
      <c r="C150" s="76" t="str">
        <f>_Intern!C558</f>
        <v>Bilirubin, direkt</v>
      </c>
      <c r="D150" s="203"/>
      <c r="E150" s="205"/>
    </row>
    <row r="151" spans="1:5" x14ac:dyDescent="0.35">
      <c r="A151" s="42" t="str">
        <f>_Intern!A559</f>
        <v>A</v>
      </c>
      <c r="B151" s="43">
        <f>_Intern!B559</f>
        <v>1207</v>
      </c>
      <c r="C151" s="76" t="str">
        <f>_Intern!C559</f>
        <v>Bilirubin, gesamt</v>
      </c>
      <c r="D151" s="203"/>
      <c r="E151" s="205"/>
    </row>
    <row r="152" spans="1:5" x14ac:dyDescent="0.35">
      <c r="A152" s="42" t="str">
        <f>_Intern!A560</f>
        <v>A</v>
      </c>
      <c r="B152" s="43">
        <f>_Intern!B560</f>
        <v>1207.01</v>
      </c>
      <c r="C152" s="76" t="str">
        <f>_Intern!C560</f>
        <v>Bilirubin, gesamt</v>
      </c>
      <c r="D152" s="203"/>
      <c r="E152" s="205"/>
    </row>
    <row r="153" spans="1:5" x14ac:dyDescent="0.35">
      <c r="A153" s="42" t="str">
        <f>_Intern!A561</f>
        <v>A</v>
      </c>
      <c r="B153" s="43">
        <f>_Intern!B561</f>
        <v>1211</v>
      </c>
      <c r="C153" s="76" t="str">
        <f>_Intern!C561</f>
        <v>Blei</v>
      </c>
      <c r="D153" s="203"/>
      <c r="E153" s="205"/>
    </row>
    <row r="154" spans="1:5" x14ac:dyDescent="0.35">
      <c r="A154" s="42" t="str">
        <f>_Intern!A562</f>
        <v>A</v>
      </c>
      <c r="B154" s="43">
        <f>_Intern!B562</f>
        <v>1212</v>
      </c>
      <c r="C154" s="76" t="str">
        <f>_Intern!C562</f>
        <v>Blutgase: pH, pCO2, pO2, Bikarbonat inkl. abgeleitete Werte</v>
      </c>
      <c r="D154" s="203"/>
      <c r="E154" s="205"/>
    </row>
    <row r="155" spans="1:5" x14ac:dyDescent="0.35">
      <c r="A155" s="42" t="str">
        <f>_Intern!A563</f>
        <v>A</v>
      </c>
      <c r="B155" s="43">
        <f>_Intern!B563</f>
        <v>1216</v>
      </c>
      <c r="C155" s="76" t="str">
        <f>_Intern!C563</f>
        <v>CA 125</v>
      </c>
      <c r="D155" s="203"/>
      <c r="E155" s="205"/>
    </row>
    <row r="156" spans="1:5" x14ac:dyDescent="0.35">
      <c r="A156" s="42" t="str">
        <f>_Intern!A564</f>
        <v>A</v>
      </c>
      <c r="B156" s="43">
        <f>_Intern!B564</f>
        <v>1217</v>
      </c>
      <c r="C156" s="76" t="str">
        <f>_Intern!C564</f>
        <v>CA 15-3</v>
      </c>
      <c r="D156" s="203"/>
      <c r="E156" s="205"/>
    </row>
    <row r="157" spans="1:5" x14ac:dyDescent="0.35">
      <c r="A157" s="42" t="str">
        <f>_Intern!A565</f>
        <v>A</v>
      </c>
      <c r="B157" s="43">
        <f>_Intern!B565</f>
        <v>1218</v>
      </c>
      <c r="C157" s="76" t="str">
        <f>_Intern!C565</f>
        <v>CA 19-9</v>
      </c>
      <c r="D157" s="203"/>
      <c r="E157" s="205"/>
    </row>
    <row r="158" spans="1:5" x14ac:dyDescent="0.35">
      <c r="A158" s="42" t="str">
        <f>_Intern!A566</f>
        <v>A</v>
      </c>
      <c r="B158" s="43">
        <f>_Intern!B566</f>
        <v>1219</v>
      </c>
      <c r="C158" s="76" t="str">
        <f>_Intern!C566</f>
        <v>CA 72-4</v>
      </c>
      <c r="D158" s="203"/>
      <c r="E158" s="205"/>
    </row>
    <row r="159" spans="1:5" x14ac:dyDescent="0.35">
      <c r="A159" s="42" t="str">
        <f>_Intern!A567</f>
        <v>A</v>
      </c>
      <c r="B159" s="43">
        <f>_Intern!B567</f>
        <v>1220</v>
      </c>
      <c r="C159" s="76" t="str">
        <f>_Intern!C567</f>
        <v>Caeruloplasmin</v>
      </c>
      <c r="D159" s="203"/>
      <c r="E159" s="205"/>
    </row>
    <row r="160" spans="1:5" x14ac:dyDescent="0.35">
      <c r="A160" s="42" t="str">
        <f>_Intern!A568</f>
        <v>A</v>
      </c>
      <c r="B160" s="43">
        <f>_Intern!B568</f>
        <v>1221</v>
      </c>
      <c r="C160" s="76" t="str">
        <f>_Intern!C568</f>
        <v>Calcitonin</v>
      </c>
      <c r="D160" s="203"/>
      <c r="E160" s="205"/>
    </row>
    <row r="161" spans="1:5" x14ac:dyDescent="0.35">
      <c r="A161" s="42" t="str">
        <f>_Intern!A569</f>
        <v>A</v>
      </c>
      <c r="B161" s="43">
        <f>_Intern!B569</f>
        <v>1222</v>
      </c>
      <c r="C161" s="76" t="str">
        <f>_Intern!C569</f>
        <v>Calcium ionisiert</v>
      </c>
      <c r="D161" s="203"/>
      <c r="E161" s="205"/>
    </row>
    <row r="162" spans="1:5" x14ac:dyDescent="0.35">
      <c r="A162" s="42" t="str">
        <f>_Intern!A570</f>
        <v>A</v>
      </c>
      <c r="B162" s="43">
        <f>_Intern!B570</f>
        <v>1223</v>
      </c>
      <c r="C162" s="76" t="str">
        <f>_Intern!C570</f>
        <v>Calcium, total</v>
      </c>
      <c r="D162" s="203"/>
      <c r="E162" s="205"/>
    </row>
    <row r="163" spans="1:5" x14ac:dyDescent="0.35">
      <c r="A163" s="42" t="str">
        <f>_Intern!A571</f>
        <v>A</v>
      </c>
      <c r="B163" s="43">
        <f>_Intern!B571</f>
        <v>1224.0999999999999</v>
      </c>
      <c r="C163" s="76" t="str">
        <f>_Intern!C571</f>
        <v>Calprotectin</v>
      </c>
      <c r="D163" s="203"/>
      <c r="E163" s="205"/>
    </row>
    <row r="164" spans="1:5" x14ac:dyDescent="0.35">
      <c r="A164" s="42" t="str">
        <f>_Intern!A572</f>
        <v>A</v>
      </c>
      <c r="B164" s="43">
        <f>_Intern!B572</f>
        <v>1226</v>
      </c>
      <c r="C164" s="76" t="str">
        <f>_Intern!C572</f>
        <v>Transferrin carbohydrate deficient (CDT)</v>
      </c>
      <c r="D164" s="203"/>
      <c r="E164" s="205"/>
    </row>
    <row r="165" spans="1:5" x14ac:dyDescent="0.35">
      <c r="A165" s="42" t="str">
        <f>_Intern!A573</f>
        <v>A</v>
      </c>
      <c r="B165" s="43">
        <f>_Intern!B573</f>
        <v>1227</v>
      </c>
      <c r="C165" s="76" t="str">
        <f>_Intern!C573</f>
        <v>CEA (Carcinoembryonales Antigen)</v>
      </c>
      <c r="D165" s="203"/>
      <c r="E165" s="205"/>
    </row>
    <row r="166" spans="1:5" x14ac:dyDescent="0.35">
      <c r="A166" s="42" t="str">
        <f>_Intern!A574</f>
        <v>A</v>
      </c>
      <c r="B166" s="43">
        <f>_Intern!B574</f>
        <v>1229</v>
      </c>
      <c r="C166" s="76" t="str">
        <f>_Intern!C574</f>
        <v>Chlorid</v>
      </c>
      <c r="D166" s="203"/>
      <c r="E166" s="205"/>
    </row>
    <row r="167" spans="1:5" x14ac:dyDescent="0.35">
      <c r="A167" s="42" t="str">
        <f>_Intern!A575</f>
        <v>A</v>
      </c>
      <c r="B167" s="43">
        <f>_Intern!B575</f>
        <v>1230</v>
      </c>
      <c r="C167" s="76" t="str">
        <f>_Intern!C575</f>
        <v>Cholesterin</v>
      </c>
      <c r="D167" s="203"/>
      <c r="E167" s="205"/>
    </row>
    <row r="168" spans="1:5" x14ac:dyDescent="0.35">
      <c r="A168" s="42" t="str">
        <f>_Intern!A576</f>
        <v>A</v>
      </c>
      <c r="B168" s="43">
        <f>_Intern!B576</f>
        <v>1230.01</v>
      </c>
      <c r="C168" s="76" t="str">
        <f>_Intern!C576</f>
        <v>Cholesterin</v>
      </c>
      <c r="D168" s="203"/>
      <c r="E168" s="205"/>
    </row>
    <row r="169" spans="1:5" x14ac:dyDescent="0.35">
      <c r="A169" s="42" t="str">
        <f>_Intern!A577</f>
        <v>A</v>
      </c>
      <c r="B169" s="43">
        <f>_Intern!B577</f>
        <v>1231</v>
      </c>
      <c r="C169" s="76" t="str">
        <f>_Intern!C577</f>
        <v>Cholinesterase (CHE)</v>
      </c>
      <c r="D169" s="203"/>
      <c r="E169" s="205"/>
    </row>
    <row r="170" spans="1:5" x14ac:dyDescent="0.35">
      <c r="A170" s="42" t="str">
        <f>_Intern!A578</f>
        <v>A</v>
      </c>
      <c r="B170" s="43">
        <f>_Intern!B578</f>
        <v>1232</v>
      </c>
      <c r="C170" s="76" t="str">
        <f>_Intern!C578</f>
        <v>Cholinesterase mit Dibucainzahl</v>
      </c>
      <c r="D170" s="203"/>
      <c r="E170" s="205"/>
    </row>
    <row r="171" spans="1:5" x14ac:dyDescent="0.35">
      <c r="A171" s="42" t="str">
        <f>_Intern!A579</f>
        <v>A</v>
      </c>
      <c r="B171" s="43">
        <f>_Intern!B579</f>
        <v>1233</v>
      </c>
      <c r="C171" s="76" t="str">
        <f>_Intern!C579</f>
        <v>Chrom</v>
      </c>
      <c r="D171" s="203"/>
      <c r="E171" s="205"/>
    </row>
    <row r="172" spans="1:5" x14ac:dyDescent="0.35">
      <c r="A172" s="42" t="str">
        <f>_Intern!A580</f>
        <v>A</v>
      </c>
      <c r="B172" s="43">
        <f>_Intern!B580</f>
        <v>1238</v>
      </c>
      <c r="C172" s="76" t="str">
        <f>_Intern!C580</f>
        <v>Coffein</v>
      </c>
      <c r="D172" s="203"/>
      <c r="E172" s="205"/>
    </row>
    <row r="173" spans="1:5" x14ac:dyDescent="0.35">
      <c r="A173" s="42" t="str">
        <f>_Intern!A581</f>
        <v>A</v>
      </c>
      <c r="B173" s="43">
        <f>_Intern!B581</f>
        <v>1239</v>
      </c>
      <c r="C173" s="76" t="str">
        <f>_Intern!C581</f>
        <v>Corticotropin (ACTH)</v>
      </c>
      <c r="D173" s="203"/>
      <c r="E173" s="205"/>
    </row>
    <row r="174" spans="1:5" x14ac:dyDescent="0.35">
      <c r="A174" s="42" t="str">
        <f>_Intern!A582</f>
        <v>A</v>
      </c>
      <c r="B174" s="43">
        <f>_Intern!B582</f>
        <v>1240.0999999999999</v>
      </c>
      <c r="C174" s="76" t="str">
        <f>_Intern!C582</f>
        <v>Cortisol</v>
      </c>
      <c r="D174" s="203"/>
      <c r="E174" s="205"/>
    </row>
    <row r="175" spans="1:5" x14ac:dyDescent="0.35">
      <c r="A175" s="42" t="str">
        <f>_Intern!A583</f>
        <v>A</v>
      </c>
      <c r="B175" s="43">
        <f>_Intern!B583</f>
        <v>1241</v>
      </c>
      <c r="C175" s="76" t="str">
        <f>_Intern!C583</f>
        <v>Cortisol, freies</v>
      </c>
      <c r="D175" s="203"/>
      <c r="E175" s="205"/>
    </row>
    <row r="176" spans="1:5" x14ac:dyDescent="0.35">
      <c r="A176" s="42" t="str">
        <f>_Intern!A584</f>
        <v>A</v>
      </c>
      <c r="B176" s="43">
        <f>_Intern!B584</f>
        <v>1244</v>
      </c>
      <c r="C176" s="76" t="str">
        <f>_Intern!C584</f>
        <v>C-Peptid</v>
      </c>
      <c r="D176" s="203"/>
      <c r="E176" s="205"/>
    </row>
    <row r="177" spans="1:5" x14ac:dyDescent="0.35">
      <c r="A177" s="42" t="str">
        <f>_Intern!A585</f>
        <v>A</v>
      </c>
      <c r="B177" s="43">
        <f>_Intern!B585</f>
        <v>1245</v>
      </c>
      <c r="C177" s="76" t="str">
        <f>_Intern!C585</f>
        <v>C-reaktives Protein (CRP)</v>
      </c>
      <c r="D177" s="203"/>
      <c r="E177" s="205"/>
    </row>
    <row r="178" spans="1:5" x14ac:dyDescent="0.35">
      <c r="A178" s="42" t="str">
        <f>_Intern!A586</f>
        <v>A</v>
      </c>
      <c r="B178" s="43">
        <f>_Intern!B586</f>
        <v>1245.01</v>
      </c>
      <c r="C178" s="76" t="str">
        <f>_Intern!C586</f>
        <v>C-reaktives Protein (CRP)</v>
      </c>
      <c r="D178" s="203"/>
      <c r="E178" s="205"/>
    </row>
    <row r="179" spans="1:5" x14ac:dyDescent="0.35">
      <c r="A179" s="42" t="str">
        <f>_Intern!A587</f>
        <v>A</v>
      </c>
      <c r="B179" s="43">
        <f>_Intern!B587</f>
        <v>1249</v>
      </c>
      <c r="C179" s="76" t="str">
        <f>_Intern!C587</f>
        <v>Creatinkinase</v>
      </c>
      <c r="D179" s="203"/>
      <c r="E179" s="205"/>
    </row>
    <row r="180" spans="1:5" x14ac:dyDescent="0.35">
      <c r="A180" s="42" t="str">
        <f>_Intern!A588</f>
        <v>A</v>
      </c>
      <c r="B180" s="43">
        <f>_Intern!B588</f>
        <v>1249.01</v>
      </c>
      <c r="C180" s="76" t="str">
        <f>_Intern!C588</f>
        <v>Creatinkinase</v>
      </c>
      <c r="D180" s="203"/>
      <c r="E180" s="205"/>
    </row>
    <row r="181" spans="1:5" x14ac:dyDescent="0.35">
      <c r="A181" s="42" t="str">
        <f>_Intern!A589</f>
        <v>A</v>
      </c>
      <c r="B181" s="43">
        <f>_Intern!B589</f>
        <v>1250</v>
      </c>
      <c r="C181" s="76" t="str">
        <f>_Intern!C589</f>
        <v>Creatinkinase MB (CK-MB)</v>
      </c>
      <c r="D181" s="203"/>
      <c r="E181" s="205"/>
    </row>
    <row r="182" spans="1:5" x14ac:dyDescent="0.35">
      <c r="A182" s="42" t="str">
        <f>_Intern!A590</f>
        <v>A</v>
      </c>
      <c r="B182" s="43">
        <f>_Intern!B590</f>
        <v>1251</v>
      </c>
      <c r="C182" s="76" t="str">
        <f>_Intern!C590</f>
        <v>Creatinkinase MB (CK-MB), Masse</v>
      </c>
      <c r="D182" s="203"/>
      <c r="E182" s="205"/>
    </row>
    <row r="183" spans="1:5" x14ac:dyDescent="0.35">
      <c r="A183" s="42" t="str">
        <f>_Intern!A591</f>
        <v>A</v>
      </c>
      <c r="B183" s="43">
        <f>_Intern!B591</f>
        <v>1252</v>
      </c>
      <c r="C183" s="76" t="str">
        <f>_Intern!C591</f>
        <v>Creatinkinase Isoenzyme</v>
      </c>
      <c r="D183" s="203"/>
      <c r="E183" s="205"/>
    </row>
    <row r="184" spans="1:5" x14ac:dyDescent="0.35">
      <c r="A184" s="42" t="str">
        <f>_Intern!A592</f>
        <v>A</v>
      </c>
      <c r="B184" s="43">
        <f>_Intern!B592</f>
        <v>1253</v>
      </c>
      <c r="C184" s="76" t="str">
        <f>_Intern!C592</f>
        <v>CTLp</v>
      </c>
      <c r="D184" s="203"/>
      <c r="E184" s="205"/>
    </row>
    <row r="185" spans="1:5" x14ac:dyDescent="0.35">
      <c r="A185" s="42" t="str">
        <f>_Intern!A593</f>
        <v>A</v>
      </c>
      <c r="B185" s="43">
        <f>_Intern!B593</f>
        <v>1254</v>
      </c>
      <c r="C185" s="76" t="str">
        <f>_Intern!C593</f>
        <v>Adenosinmonophosphat zyklisch</v>
      </c>
      <c r="D185" s="203"/>
      <c r="E185" s="205"/>
    </row>
    <row r="186" spans="1:5" x14ac:dyDescent="0.35">
      <c r="A186" s="42" t="str">
        <f>_Intern!A594</f>
        <v>A</v>
      </c>
      <c r="B186" s="43">
        <f>_Intern!B594</f>
        <v>1255</v>
      </c>
      <c r="C186" s="76" t="str">
        <f>_Intern!C594</f>
        <v>CYFRA-21-2</v>
      </c>
      <c r="D186" s="203"/>
      <c r="E186" s="205"/>
    </row>
    <row r="187" spans="1:5" x14ac:dyDescent="0.35">
      <c r="A187" s="42" t="str">
        <f>_Intern!A595</f>
        <v>A</v>
      </c>
      <c r="B187" s="43">
        <f>_Intern!B595</f>
        <v>1257</v>
      </c>
      <c r="C187" s="76" t="str">
        <f>_Intern!C595</f>
        <v>Cystatin C</v>
      </c>
      <c r="D187" s="203"/>
      <c r="E187" s="205"/>
    </row>
    <row r="188" spans="1:5" x14ac:dyDescent="0.35">
      <c r="A188" s="42" t="str">
        <f>_Intern!A596</f>
        <v>A</v>
      </c>
      <c r="B188" s="43">
        <f>_Intern!B596</f>
        <v>1258</v>
      </c>
      <c r="C188" s="76" t="str">
        <f>_Intern!C596</f>
        <v>DDAVP-Infusion zu diagnostischen Zwecken, inkl. Faktor VIII und vWF Bestimmung</v>
      </c>
      <c r="D188" s="203"/>
      <c r="E188" s="205"/>
    </row>
    <row r="189" spans="1:5" x14ac:dyDescent="0.35">
      <c r="A189" s="42" t="str">
        <f>_Intern!A597</f>
        <v>A</v>
      </c>
      <c r="B189" s="43">
        <f>_Intern!B597</f>
        <v>1260</v>
      </c>
      <c r="C189" s="76" t="str">
        <f>_Intern!C597</f>
        <v>D-Dimere</v>
      </c>
      <c r="D189" s="203"/>
      <c r="E189" s="205"/>
    </row>
    <row r="190" spans="1:5" x14ac:dyDescent="0.35">
      <c r="A190" s="42" t="str">
        <f>_Intern!A598</f>
        <v>A</v>
      </c>
      <c r="B190" s="43">
        <f>_Intern!B598</f>
        <v>1260.01</v>
      </c>
      <c r="C190" s="76" t="str">
        <f>_Intern!C598</f>
        <v>D-Dimere</v>
      </c>
      <c r="D190" s="203"/>
      <c r="E190" s="205"/>
    </row>
    <row r="191" spans="1:5" x14ac:dyDescent="0.35">
      <c r="A191" s="42" t="str">
        <f>_Intern!A599</f>
        <v>A</v>
      </c>
      <c r="B191" s="43">
        <f>_Intern!B599</f>
        <v>1261</v>
      </c>
      <c r="C191" s="76" t="str">
        <f>_Intern!C599</f>
        <v>Dehydroepiandrosteron (DHEA)</v>
      </c>
      <c r="D191" s="203"/>
      <c r="E191" s="205"/>
    </row>
    <row r="192" spans="1:5" x14ac:dyDescent="0.35">
      <c r="A192" s="42" t="str">
        <f>_Intern!A600</f>
        <v>A</v>
      </c>
      <c r="B192" s="43">
        <f>_Intern!B600</f>
        <v>1262</v>
      </c>
      <c r="C192" s="76" t="str">
        <f>_Intern!C600</f>
        <v>Dehydroepiandrosteron-Sulfat (DHEA-S)</v>
      </c>
      <c r="D192" s="203"/>
      <c r="E192" s="205"/>
    </row>
    <row r="193" spans="1:5" x14ac:dyDescent="0.35">
      <c r="A193" s="42" t="str">
        <f>_Intern!A601</f>
        <v>A</v>
      </c>
      <c r="B193" s="43">
        <f>_Intern!B601</f>
        <v>1263</v>
      </c>
      <c r="C193" s="76" t="str">
        <f>_Intern!C601</f>
        <v>Delta-Aminolävulinat (ALA)</v>
      </c>
      <c r="D193" s="203"/>
      <c r="E193" s="205"/>
    </row>
    <row r="194" spans="1:5" x14ac:dyDescent="0.35">
      <c r="A194" s="42" t="str">
        <f>_Intern!A602</f>
        <v>A</v>
      </c>
      <c r="B194" s="43">
        <f>_Intern!B602</f>
        <v>1265.0999999999999</v>
      </c>
      <c r="C194" s="76" t="str">
        <f>_Intern!C602</f>
        <v>Pyridinolin und/oder Deoxypyridinolin</v>
      </c>
      <c r="D194" s="203"/>
      <c r="E194" s="205"/>
    </row>
    <row r="195" spans="1:5" x14ac:dyDescent="0.35">
      <c r="A195" s="42" t="str">
        <f>_Intern!A603</f>
        <v>A</v>
      </c>
      <c r="B195" s="43">
        <f>_Intern!B603</f>
        <v>1266</v>
      </c>
      <c r="C195" s="76" t="str">
        <f>_Intern!C603</f>
        <v>Differentialblutbild, Ausstrich</v>
      </c>
      <c r="D195" s="203"/>
      <c r="E195" s="205"/>
    </row>
    <row r="196" spans="1:5" x14ac:dyDescent="0.35">
      <c r="A196" s="42" t="str">
        <f>_Intern!A604</f>
        <v>A</v>
      </c>
      <c r="B196" s="43">
        <f>_Intern!B604</f>
        <v>1267</v>
      </c>
      <c r="C196" s="76" t="str">
        <f>_Intern!C604</f>
        <v>Digoxin</v>
      </c>
      <c r="D196" s="203"/>
      <c r="E196" s="205"/>
    </row>
    <row r="197" spans="1:5" x14ac:dyDescent="0.35">
      <c r="A197" s="42" t="str">
        <f>_Intern!A605</f>
        <v>A</v>
      </c>
      <c r="B197" s="43">
        <f>_Intern!B605</f>
        <v>1270</v>
      </c>
      <c r="C197" s="76" t="str">
        <f>_Intern!C605</f>
        <v>Eisen</v>
      </c>
      <c r="D197" s="203"/>
      <c r="E197" s="205"/>
    </row>
    <row r="198" spans="1:5" x14ac:dyDescent="0.35">
      <c r="A198" s="42" t="str">
        <f>_Intern!A606</f>
        <v>A</v>
      </c>
      <c r="B198" s="43">
        <f>_Intern!B606</f>
        <v>1271</v>
      </c>
      <c r="C198" s="76" t="str">
        <f>_Intern!C606</f>
        <v>Eisen, hepatisch</v>
      </c>
      <c r="D198" s="203"/>
      <c r="E198" s="205"/>
    </row>
    <row r="199" spans="1:5" x14ac:dyDescent="0.35">
      <c r="A199" s="42" t="str">
        <f>_Intern!A607</f>
        <v>A</v>
      </c>
      <c r="B199" s="43">
        <f>_Intern!B607</f>
        <v>1273</v>
      </c>
      <c r="C199" s="76" t="str">
        <f>_Intern!C607</f>
        <v>Elastase, pankreatische</v>
      </c>
      <c r="D199" s="203"/>
      <c r="E199" s="205"/>
    </row>
    <row r="200" spans="1:5" x14ac:dyDescent="0.35">
      <c r="A200" s="42" t="str">
        <f>_Intern!A608</f>
        <v>A</v>
      </c>
      <c r="B200" s="43">
        <f>_Intern!B608</f>
        <v>1278</v>
      </c>
      <c r="C200" s="76" t="str">
        <f>_Intern!C608</f>
        <v>Eosinophiles kationisches Protein (ECP)</v>
      </c>
      <c r="D200" s="203"/>
      <c r="E200" s="205"/>
    </row>
    <row r="201" spans="1:5" x14ac:dyDescent="0.35">
      <c r="A201" s="42" t="str">
        <f>_Intern!A609</f>
        <v>A</v>
      </c>
      <c r="B201" s="43">
        <f>_Intern!B609</f>
        <v>1279</v>
      </c>
      <c r="C201" s="76" t="str">
        <f>_Intern!C609</f>
        <v>Erythropoietin</v>
      </c>
      <c r="D201" s="203"/>
      <c r="E201" s="205"/>
    </row>
    <row r="202" spans="1:5" x14ac:dyDescent="0.35">
      <c r="A202" s="42" t="str">
        <f>_Intern!A610</f>
        <v>A</v>
      </c>
      <c r="B202" s="43">
        <f>_Intern!B610</f>
        <v>1281.0999999999999</v>
      </c>
      <c r="C202" s="76" t="str">
        <f>_Intern!C610</f>
        <v>Erythrozyten, direkter Anti-Humanglobulintest</v>
      </c>
      <c r="D202" s="203"/>
      <c r="E202" s="205"/>
    </row>
    <row r="203" spans="1:5" ht="29" x14ac:dyDescent="0.35">
      <c r="A203" s="42" t="str">
        <f>_Intern!A611</f>
        <v>A</v>
      </c>
      <c r="B203" s="43">
        <f>_Intern!B611</f>
        <v>1283</v>
      </c>
      <c r="C203" s="76" t="str">
        <f>_Intern!C611</f>
        <v>Erythrozyten-Alloantikörper anti-RH1 (D), semiquantitative Bestimmung des Antikörpergehalts in der Schwangerschaft</v>
      </c>
      <c r="D203" s="203"/>
      <c r="E203" s="205"/>
    </row>
    <row r="204" spans="1:5" x14ac:dyDescent="0.35">
      <c r="A204" s="42" t="str">
        <f>_Intern!A612</f>
        <v>A</v>
      </c>
      <c r="B204" s="43">
        <f>_Intern!B612</f>
        <v>1284</v>
      </c>
      <c r="C204" s="76" t="str">
        <f>_Intern!C612</f>
        <v>Erythrozyten-Alloantikörper, Bestimmung der klinischen Relevanz</v>
      </c>
      <c r="D204" s="203"/>
      <c r="E204" s="205"/>
    </row>
    <row r="205" spans="1:5" x14ac:dyDescent="0.35">
      <c r="A205" s="42" t="str">
        <f>_Intern!A613</f>
        <v>A</v>
      </c>
      <c r="B205" s="43">
        <f>_Intern!B613</f>
        <v>1285</v>
      </c>
      <c r="C205" s="76" t="str">
        <f>_Intern!C613</f>
        <v>Erythrozyten-Alloantikörper Spezifizierung, pauschal</v>
      </c>
      <c r="D205" s="203"/>
      <c r="E205" s="205"/>
    </row>
    <row r="206" spans="1:5" x14ac:dyDescent="0.35">
      <c r="A206" s="42" t="str">
        <f>_Intern!A614</f>
        <v>A</v>
      </c>
      <c r="B206" s="43">
        <f>_Intern!B614</f>
        <v>1286</v>
      </c>
      <c r="C206" s="76" t="str">
        <f>_Intern!C614</f>
        <v>Erythrozyten-Alloantikörper Spezifizierung, erstes Eythrozytenpanel</v>
      </c>
      <c r="D206" s="203"/>
      <c r="E206" s="205"/>
    </row>
    <row r="207" spans="1:5" x14ac:dyDescent="0.35">
      <c r="A207" s="42" t="str">
        <f>_Intern!A615</f>
        <v>A</v>
      </c>
      <c r="B207" s="43">
        <f>_Intern!B615</f>
        <v>1287</v>
      </c>
      <c r="C207" s="76" t="str">
        <f>_Intern!C615</f>
        <v>Erythrozyten-Alloantikörper Spezifizierung, weitere Erythrozytensuspensionen</v>
      </c>
      <c r="D207" s="203"/>
      <c r="E207" s="205"/>
    </row>
    <row r="208" spans="1:5" x14ac:dyDescent="0.35">
      <c r="A208" s="42" t="str">
        <f>_Intern!A616</f>
        <v>A</v>
      </c>
      <c r="B208" s="43">
        <f>_Intern!B616</f>
        <v>1288</v>
      </c>
      <c r="C208" s="76" t="str">
        <f>_Intern!C616</f>
        <v>Erythrozyten-Alloantikörper, Suchtest</v>
      </c>
      <c r="D208" s="203"/>
      <c r="E208" s="205"/>
    </row>
    <row r="209" spans="1:5" ht="29" x14ac:dyDescent="0.35">
      <c r="A209" s="42" t="str">
        <f>_Intern!A617</f>
        <v>A</v>
      </c>
      <c r="B209" s="43">
        <f>_Intern!B617</f>
        <v>1289</v>
      </c>
      <c r="C209" s="76" t="str">
        <f>_Intern!C617</f>
        <v>Erythrozyten-Alloantikörper, Titerbestimmung von klinisch relevanten Antikörpern für Verlaufskontrolle bei Schwangerschaft</v>
      </c>
      <c r="D209" s="203"/>
      <c r="E209" s="205"/>
    </row>
    <row r="210" spans="1:5" x14ac:dyDescent="0.35">
      <c r="A210" s="42" t="str">
        <f>_Intern!A618</f>
        <v>A</v>
      </c>
      <c r="B210" s="43">
        <f>_Intern!B618</f>
        <v>1290</v>
      </c>
      <c r="C210" s="76" t="str">
        <f>_Intern!C618</f>
        <v>Erythrozyten-Antigenbestimmung A1/A2/A1B/A2B</v>
      </c>
      <c r="D210" s="203"/>
      <c r="E210" s="205"/>
    </row>
    <row r="211" spans="1:5" x14ac:dyDescent="0.35">
      <c r="A211" s="42" t="str">
        <f>_Intern!A619</f>
        <v>A</v>
      </c>
      <c r="B211" s="43">
        <f>_Intern!B619</f>
        <v>1292</v>
      </c>
      <c r="C211" s="76" t="str">
        <f>_Intern!C619</f>
        <v>Erythrozyten-Antigenbestimmung ohne ABO, RH1 (D) und RH-Phänotyp (Rhesusphänotyp)</v>
      </c>
      <c r="D211" s="203"/>
      <c r="E211" s="205"/>
    </row>
    <row r="212" spans="1:5" x14ac:dyDescent="0.35">
      <c r="A212" s="42" t="str">
        <f>_Intern!A620</f>
        <v>A</v>
      </c>
      <c r="B212" s="43">
        <f>_Intern!B620</f>
        <v>1293</v>
      </c>
      <c r="C212" s="76" t="str">
        <f>_Intern!C620</f>
        <v>Erythrozyten-Antikörper, auf Erythrozyten fixierte</v>
      </c>
      <c r="D212" s="203"/>
      <c r="E212" s="205"/>
    </row>
    <row r="213" spans="1:5" x14ac:dyDescent="0.35">
      <c r="A213" s="42" t="str">
        <f>_Intern!A621</f>
        <v>A</v>
      </c>
      <c r="B213" s="43">
        <f>_Intern!B621</f>
        <v>1294</v>
      </c>
      <c r="C213" s="76" t="str">
        <f>_Intern!C621</f>
        <v>Erythrozyten-Autoantikörper, Abklärung medikamentös bedingt</v>
      </c>
      <c r="D213" s="203"/>
      <c r="E213" s="205"/>
    </row>
    <row r="214" spans="1:5" x14ac:dyDescent="0.35">
      <c r="A214" s="42" t="str">
        <f>_Intern!A622</f>
        <v>A</v>
      </c>
      <c r="B214" s="43">
        <f>_Intern!B622</f>
        <v>1295</v>
      </c>
      <c r="C214" s="76" t="str">
        <f>_Intern!C622</f>
        <v>Erythrozyten-Alloantikörpernachweis bei existierenden Erythrozyten-Autoantikörpern</v>
      </c>
      <c r="D214" s="203"/>
      <c r="E214" s="205"/>
    </row>
    <row r="215" spans="1:5" x14ac:dyDescent="0.35">
      <c r="A215" s="42" t="str">
        <f>_Intern!A623</f>
        <v>A</v>
      </c>
      <c r="B215" s="43">
        <f>_Intern!B623</f>
        <v>1296</v>
      </c>
      <c r="C215" s="76" t="str">
        <f>_Intern!C623</f>
        <v>Erythrozyten-Autoantikörper, Titerbestimmung für Verlaufskontrolle</v>
      </c>
      <c r="D215" s="203"/>
      <c r="E215" s="205"/>
    </row>
    <row r="216" spans="1:5" x14ac:dyDescent="0.35">
      <c r="A216" s="42" t="str">
        <f>_Intern!A624</f>
        <v>A</v>
      </c>
      <c r="B216" s="43">
        <f>_Intern!B624</f>
        <v>1297</v>
      </c>
      <c r="C216" s="76" t="str">
        <f>_Intern!C624</f>
        <v>Erythrozyten-Zählung, manuell</v>
      </c>
      <c r="D216" s="203"/>
      <c r="E216" s="205"/>
    </row>
    <row r="217" spans="1:5" x14ac:dyDescent="0.35">
      <c r="A217" s="42" t="str">
        <f>_Intern!A625</f>
        <v>A</v>
      </c>
      <c r="B217" s="43">
        <f>_Intern!B625</f>
        <v>1307</v>
      </c>
      <c r="C217" s="76" t="str">
        <f>_Intern!C625</f>
        <v>Estradiol</v>
      </c>
      <c r="D217" s="203"/>
      <c r="E217" s="205"/>
    </row>
    <row r="218" spans="1:5" x14ac:dyDescent="0.35">
      <c r="A218" s="42" t="str">
        <f>_Intern!A626</f>
        <v>A</v>
      </c>
      <c r="B218" s="43">
        <f>_Intern!B626</f>
        <v>1309</v>
      </c>
      <c r="C218" s="76" t="str">
        <f>_Intern!C626</f>
        <v>Estriol</v>
      </c>
      <c r="D218" s="203"/>
      <c r="E218" s="205"/>
    </row>
    <row r="219" spans="1:5" x14ac:dyDescent="0.35">
      <c r="A219" s="42" t="str">
        <f>_Intern!A627</f>
        <v>A</v>
      </c>
      <c r="B219" s="43">
        <f>_Intern!B627</f>
        <v>1311</v>
      </c>
      <c r="C219" s="76" t="str">
        <f>_Intern!C627</f>
        <v>Ethanol</v>
      </c>
      <c r="D219" s="203"/>
      <c r="E219" s="205"/>
    </row>
    <row r="220" spans="1:5" x14ac:dyDescent="0.35">
      <c r="A220" s="42" t="str">
        <f>_Intern!A628</f>
        <v>A</v>
      </c>
      <c r="B220" s="43">
        <f>_Intern!B628</f>
        <v>1311.1</v>
      </c>
      <c r="C220" s="76" t="str">
        <f>_Intern!C628</f>
        <v>Ethylglucuronid</v>
      </c>
      <c r="D220" s="203"/>
      <c r="E220" s="205"/>
    </row>
    <row r="221" spans="1:5" x14ac:dyDescent="0.35">
      <c r="A221" s="42" t="str">
        <f>_Intern!A629</f>
        <v>A</v>
      </c>
      <c r="B221" s="43">
        <f>_Intern!B629</f>
        <v>1314</v>
      </c>
      <c r="C221" s="76" t="str">
        <f>_Intern!C629</f>
        <v>Ferritin</v>
      </c>
      <c r="D221" s="203"/>
      <c r="E221" s="205"/>
    </row>
    <row r="222" spans="1:5" x14ac:dyDescent="0.35">
      <c r="A222" s="42" t="str">
        <f>_Intern!A630</f>
        <v>A</v>
      </c>
      <c r="B222" s="43">
        <f>_Intern!B630</f>
        <v>1315</v>
      </c>
      <c r="C222" s="76" t="str">
        <f>_Intern!C630</f>
        <v>Fettsäuren-Differenzierung</v>
      </c>
      <c r="D222" s="203"/>
      <c r="E222" s="205"/>
    </row>
    <row r="223" spans="1:5" x14ac:dyDescent="0.35">
      <c r="A223" s="42" t="str">
        <f>_Intern!A631</f>
        <v>A</v>
      </c>
      <c r="B223" s="43">
        <f>_Intern!B631</f>
        <v>1316</v>
      </c>
      <c r="C223" s="76" t="str">
        <f>_Intern!C631</f>
        <v>Fettsäuren, freie</v>
      </c>
      <c r="D223" s="203"/>
      <c r="E223" s="205"/>
    </row>
    <row r="224" spans="1:5" x14ac:dyDescent="0.35">
      <c r="A224" s="42" t="str">
        <f>_Intern!A632</f>
        <v>A</v>
      </c>
      <c r="B224" s="43">
        <f>_Intern!B632</f>
        <v>1319</v>
      </c>
      <c r="C224" s="76" t="str">
        <f>_Intern!C632</f>
        <v>Fibrinogen, Antigen</v>
      </c>
      <c r="D224" s="203"/>
      <c r="E224" s="205"/>
    </row>
    <row r="225" spans="1:5" x14ac:dyDescent="0.35">
      <c r="A225" s="42" t="str">
        <f>_Intern!A633</f>
        <v>A</v>
      </c>
      <c r="B225" s="43">
        <f>_Intern!B633</f>
        <v>1320</v>
      </c>
      <c r="C225" s="76" t="str">
        <f>_Intern!C633</f>
        <v>Fibrinogen, Funktion (nach Clauss)</v>
      </c>
      <c r="D225" s="203"/>
      <c r="E225" s="205"/>
    </row>
    <row r="226" spans="1:5" x14ac:dyDescent="0.35">
      <c r="A226" s="42" t="str">
        <f>_Intern!A634</f>
        <v>A</v>
      </c>
      <c r="B226" s="43">
        <f>_Intern!B634</f>
        <v>1321</v>
      </c>
      <c r="C226" s="76" t="str">
        <f>_Intern!C634</f>
        <v>Fibrinogen, nach Schulz</v>
      </c>
      <c r="D226" s="203"/>
      <c r="E226" s="205"/>
    </row>
    <row r="227" spans="1:5" x14ac:dyDescent="0.35">
      <c r="A227" s="42" t="str">
        <f>_Intern!A635</f>
        <v>A</v>
      </c>
      <c r="B227" s="43">
        <f>_Intern!B635</f>
        <v>1323</v>
      </c>
      <c r="C227" s="76" t="str">
        <f>_Intern!C635</f>
        <v>Fibrinopeptid A</v>
      </c>
      <c r="D227" s="203"/>
      <c r="E227" s="205"/>
    </row>
    <row r="228" spans="1:5" x14ac:dyDescent="0.35">
      <c r="A228" s="42" t="str">
        <f>_Intern!A636</f>
        <v>A</v>
      </c>
      <c r="B228" s="43">
        <f>_Intern!B636</f>
        <v>1324.1</v>
      </c>
      <c r="C228" s="76" t="str">
        <f>_Intern!C636</f>
        <v>Fibroblastenzucht und/oder Fibroblasten-Subkultivierung</v>
      </c>
      <c r="D228" s="203"/>
      <c r="E228" s="205"/>
    </row>
    <row r="229" spans="1:5" x14ac:dyDescent="0.35">
      <c r="A229" s="42" t="str">
        <f>_Intern!A637</f>
        <v>A</v>
      </c>
      <c r="B229" s="43">
        <f>_Intern!B637</f>
        <v>1326</v>
      </c>
      <c r="C229" s="76" t="str">
        <f>_Intern!C637</f>
        <v>Fibronectin</v>
      </c>
      <c r="D229" s="203"/>
      <c r="E229" s="205"/>
    </row>
    <row r="230" spans="1:5" x14ac:dyDescent="0.35">
      <c r="A230" s="42" t="str">
        <f>_Intern!A638</f>
        <v>A</v>
      </c>
      <c r="B230" s="43">
        <f>_Intern!B638</f>
        <v>1327</v>
      </c>
      <c r="C230" s="76" t="str">
        <f>_Intern!C638</f>
        <v>Fluorid</v>
      </c>
      <c r="D230" s="203"/>
      <c r="E230" s="205"/>
    </row>
    <row r="231" spans="1:5" x14ac:dyDescent="0.35">
      <c r="A231" s="42" t="str">
        <f>_Intern!A639</f>
        <v>A</v>
      </c>
      <c r="B231" s="43">
        <f>_Intern!B639</f>
        <v>1328</v>
      </c>
      <c r="C231" s="76" t="str">
        <f>_Intern!C639</f>
        <v>Foetale Lungenreife (FLM, S/A-Ratio)</v>
      </c>
      <c r="D231" s="203"/>
      <c r="E231" s="205"/>
    </row>
    <row r="232" spans="1:5" x14ac:dyDescent="0.35">
      <c r="A232" s="42" t="str">
        <f>_Intern!A640</f>
        <v>A</v>
      </c>
      <c r="B232" s="43">
        <f>_Intern!B640</f>
        <v>1329</v>
      </c>
      <c r="C232" s="76" t="str">
        <f>_Intern!C640</f>
        <v>Folat, Blut</v>
      </c>
      <c r="D232" s="203"/>
      <c r="E232" s="205"/>
    </row>
    <row r="233" spans="1:5" x14ac:dyDescent="0.35">
      <c r="A233" s="42" t="str">
        <f>_Intern!A641</f>
        <v>A</v>
      </c>
      <c r="B233" s="43">
        <f>_Intern!B641</f>
        <v>1330</v>
      </c>
      <c r="C233" s="76" t="str">
        <f>_Intern!C641</f>
        <v>Folat, Erythrozyten</v>
      </c>
      <c r="D233" s="203"/>
      <c r="E233" s="205"/>
    </row>
    <row r="234" spans="1:5" x14ac:dyDescent="0.35">
      <c r="A234" s="42" t="str">
        <f>_Intern!A642</f>
        <v>A</v>
      </c>
      <c r="B234" s="43">
        <f>_Intern!B642</f>
        <v>1331</v>
      </c>
      <c r="C234" s="76" t="str">
        <f>_Intern!C642</f>
        <v>Follitropin (FSH)</v>
      </c>
      <c r="D234" s="203"/>
      <c r="E234" s="205"/>
    </row>
    <row r="235" spans="1:5" x14ac:dyDescent="0.35">
      <c r="A235" s="42" t="str">
        <f>_Intern!A643</f>
        <v>A</v>
      </c>
      <c r="B235" s="43">
        <f>_Intern!B643</f>
        <v>1332</v>
      </c>
      <c r="C235" s="76" t="str">
        <f>_Intern!C643</f>
        <v>Freie Antikörper im ABO-System bei Neugeborenen</v>
      </c>
      <c r="D235" s="203"/>
      <c r="E235" s="205"/>
    </row>
    <row r="236" spans="1:5" x14ac:dyDescent="0.35">
      <c r="A236" s="42" t="str">
        <f>_Intern!A644</f>
        <v>A</v>
      </c>
      <c r="B236" s="43">
        <f>_Intern!B644</f>
        <v>1333</v>
      </c>
      <c r="C236" s="76" t="str">
        <f>_Intern!C644</f>
        <v>Fruktosamin</v>
      </c>
      <c r="D236" s="203"/>
      <c r="E236" s="205"/>
    </row>
    <row r="237" spans="1:5" x14ac:dyDescent="0.35">
      <c r="A237" s="42" t="str">
        <f>_Intern!A645</f>
        <v>A</v>
      </c>
      <c r="B237" s="43">
        <f>_Intern!B645</f>
        <v>1340</v>
      </c>
      <c r="C237" s="76" t="str">
        <f>_Intern!C645</f>
        <v>Gallensäuren</v>
      </c>
      <c r="D237" s="203"/>
      <c r="E237" s="205"/>
    </row>
    <row r="238" spans="1:5" x14ac:dyDescent="0.35">
      <c r="A238" s="42" t="str">
        <f>_Intern!A646</f>
        <v>A</v>
      </c>
      <c r="B238" s="43">
        <f>_Intern!B646</f>
        <v>1341</v>
      </c>
      <c r="C238" s="76" t="str">
        <f>_Intern!C646</f>
        <v>Gamma-Glutamyl-Transferase (GGT)</v>
      </c>
      <c r="D238" s="203"/>
      <c r="E238" s="205"/>
    </row>
    <row r="239" spans="1:5" x14ac:dyDescent="0.35">
      <c r="A239" s="42" t="str">
        <f>_Intern!A647</f>
        <v>A</v>
      </c>
      <c r="B239" s="43">
        <f>_Intern!B647</f>
        <v>1341.01</v>
      </c>
      <c r="C239" s="76" t="str">
        <f>_Intern!C647</f>
        <v>Gamma-Glutamyl-Transferase (GGT)</v>
      </c>
      <c r="D239" s="203"/>
      <c r="E239" s="205"/>
    </row>
    <row r="240" spans="1:5" x14ac:dyDescent="0.35">
      <c r="A240" s="42" t="str">
        <f>_Intern!A648</f>
        <v>A</v>
      </c>
      <c r="B240" s="43">
        <f>_Intern!B648</f>
        <v>1342</v>
      </c>
      <c r="C240" s="76" t="str">
        <f>_Intern!C648</f>
        <v>Gastrin</v>
      </c>
      <c r="D240" s="203"/>
      <c r="E240" s="205"/>
    </row>
    <row r="241" spans="1:5" x14ac:dyDescent="0.35">
      <c r="A241" s="42" t="str">
        <f>_Intern!A649</f>
        <v>A</v>
      </c>
      <c r="B241" s="43">
        <f>_Intern!B649</f>
        <v>1343</v>
      </c>
      <c r="C241" s="76" t="str">
        <f>_Intern!C649</f>
        <v>Gemischte Lymphozytenkultur (MLC), erster Spender</v>
      </c>
      <c r="D241" s="203"/>
      <c r="E241" s="205"/>
    </row>
    <row r="242" spans="1:5" x14ac:dyDescent="0.35">
      <c r="A242" s="42" t="str">
        <f>_Intern!A650</f>
        <v>A</v>
      </c>
      <c r="B242" s="43">
        <f>_Intern!B650</f>
        <v>1344</v>
      </c>
      <c r="C242" s="76" t="str">
        <f>_Intern!C650</f>
        <v>Gemischte Lymphozytenkultur (MLC), weitere Spender</v>
      </c>
      <c r="D242" s="203"/>
      <c r="E242" s="205"/>
    </row>
    <row r="243" spans="1:5" x14ac:dyDescent="0.35">
      <c r="A243" s="42" t="str">
        <f>_Intern!A651</f>
        <v>A</v>
      </c>
      <c r="B243" s="43">
        <f>_Intern!B651</f>
        <v>1345</v>
      </c>
      <c r="C243" s="76" t="str">
        <f>_Intern!C651</f>
        <v>Gerinnungfaktor XIII, Funktion</v>
      </c>
      <c r="D243" s="203"/>
      <c r="E243" s="205"/>
    </row>
    <row r="244" spans="1:5" x14ac:dyDescent="0.35">
      <c r="A244" s="42" t="str">
        <f>_Intern!A652</f>
        <v>A</v>
      </c>
      <c r="B244" s="43">
        <f>_Intern!B652</f>
        <v>1347</v>
      </c>
      <c r="C244" s="76" t="str">
        <f>_Intern!C652</f>
        <v>Gerinnungsfaktor, Antigen</v>
      </c>
      <c r="D244" s="203"/>
      <c r="E244" s="205"/>
    </row>
    <row r="245" spans="1:5" x14ac:dyDescent="0.35">
      <c r="A245" s="42" t="str">
        <f>_Intern!A653</f>
        <v>A</v>
      </c>
      <c r="B245" s="43">
        <f>_Intern!B653</f>
        <v>1348</v>
      </c>
      <c r="C245" s="76" t="str">
        <f>_Intern!C653</f>
        <v>Gerinnungsfaktoren II, V, VII und X, Funktion</v>
      </c>
      <c r="D245" s="203"/>
      <c r="E245" s="205"/>
    </row>
    <row r="246" spans="1:5" x14ac:dyDescent="0.35">
      <c r="A246" s="42" t="str">
        <f>_Intern!A654</f>
        <v>A</v>
      </c>
      <c r="B246" s="43">
        <f>_Intern!B654</f>
        <v>1349</v>
      </c>
      <c r="C246" s="76" t="str">
        <f>_Intern!C654</f>
        <v>Gerinnungsfaktoren VIII, IX, XI, XII, Funktion</v>
      </c>
      <c r="D246" s="203"/>
      <c r="E246" s="205"/>
    </row>
    <row r="247" spans="1:5" x14ac:dyDescent="0.35">
      <c r="A247" s="42" t="str">
        <f>_Intern!A655</f>
        <v>A</v>
      </c>
      <c r="B247" s="43">
        <f>_Intern!B655</f>
        <v>1355</v>
      </c>
      <c r="C247" s="76" t="str">
        <f>_Intern!C655</f>
        <v>Glucagon</v>
      </c>
      <c r="D247" s="203"/>
      <c r="E247" s="205"/>
    </row>
    <row r="248" spans="1:5" x14ac:dyDescent="0.35">
      <c r="A248" s="42" t="str">
        <f>_Intern!A656</f>
        <v>A</v>
      </c>
      <c r="B248" s="43">
        <f>_Intern!B656</f>
        <v>1356</v>
      </c>
      <c r="C248" s="76" t="str">
        <f>_Intern!C656</f>
        <v>Glukose</v>
      </c>
      <c r="D248" s="203"/>
      <c r="E248" s="205"/>
    </row>
    <row r="249" spans="1:5" x14ac:dyDescent="0.35">
      <c r="A249" s="42" t="str">
        <f>_Intern!A657</f>
        <v>A</v>
      </c>
      <c r="B249" s="43">
        <f>_Intern!B657</f>
        <v>1356.01</v>
      </c>
      <c r="C249" s="76" t="str">
        <f>_Intern!C657</f>
        <v>Glukose</v>
      </c>
      <c r="D249" s="203"/>
      <c r="E249" s="205"/>
    </row>
    <row r="250" spans="1:5" x14ac:dyDescent="0.35">
      <c r="A250" s="42" t="str">
        <f>_Intern!A658</f>
        <v>A</v>
      </c>
      <c r="B250" s="43">
        <f>_Intern!B658</f>
        <v>1358</v>
      </c>
      <c r="C250" s="76" t="str">
        <f>_Intern!C658</f>
        <v>Glukose-6-Phosphat-Dehydrogenase (G-6-PDH)</v>
      </c>
      <c r="D250" s="203"/>
      <c r="E250" s="205"/>
    </row>
    <row r="251" spans="1:5" x14ac:dyDescent="0.35">
      <c r="A251" s="42" t="str">
        <f>_Intern!A659</f>
        <v>A</v>
      </c>
      <c r="B251" s="43">
        <f>_Intern!B659</f>
        <v>1359</v>
      </c>
      <c r="C251" s="76" t="str">
        <f>_Intern!C659</f>
        <v>Glukose-Belastung</v>
      </c>
      <c r="D251" s="203"/>
      <c r="E251" s="205"/>
    </row>
    <row r="252" spans="1:5" x14ac:dyDescent="0.35">
      <c r="A252" s="42" t="str">
        <f>_Intern!A660</f>
        <v>A</v>
      </c>
      <c r="B252" s="43">
        <f>_Intern!B660</f>
        <v>1361</v>
      </c>
      <c r="C252" s="76" t="str">
        <f>_Intern!C660</f>
        <v>Glutamat-Dehydrogenase (GLDH)</v>
      </c>
      <c r="D252" s="203"/>
      <c r="E252" s="205"/>
    </row>
    <row r="253" spans="1:5" x14ac:dyDescent="0.35">
      <c r="A253" s="42" t="str">
        <f>_Intern!A661</f>
        <v>A</v>
      </c>
      <c r="B253" s="43">
        <f>_Intern!B661</f>
        <v>1363</v>
      </c>
      <c r="C253" s="76" t="str">
        <f>_Intern!C661</f>
        <v>Hämoglobin A1c</v>
      </c>
      <c r="D253" s="203"/>
      <c r="E253" s="205"/>
    </row>
    <row r="254" spans="1:5" x14ac:dyDescent="0.35">
      <c r="A254" s="42" t="str">
        <f>_Intern!A662</f>
        <v>A</v>
      </c>
      <c r="B254" s="43">
        <f>_Intern!B662</f>
        <v>1363.01</v>
      </c>
      <c r="C254" s="76" t="str">
        <f>_Intern!C662</f>
        <v>Hämoglobin A1c</v>
      </c>
      <c r="D254" s="203"/>
      <c r="E254" s="205"/>
    </row>
    <row r="255" spans="1:5" x14ac:dyDescent="0.35">
      <c r="A255" s="42" t="str">
        <f>_Intern!A663</f>
        <v>A</v>
      </c>
      <c r="B255" s="43">
        <f>_Intern!B663</f>
        <v>1366</v>
      </c>
      <c r="C255" s="76" t="str">
        <f>_Intern!C663</f>
        <v>Gold</v>
      </c>
      <c r="D255" s="203"/>
      <c r="E255" s="205"/>
    </row>
    <row r="256" spans="1:5" x14ac:dyDescent="0.35">
      <c r="A256" s="42" t="str">
        <f>_Intern!A664</f>
        <v>A</v>
      </c>
      <c r="B256" s="43">
        <f>_Intern!B664</f>
        <v>1367</v>
      </c>
      <c r="C256" s="76" t="str">
        <f>_Intern!C664</f>
        <v>Elastase, granulozytäre</v>
      </c>
      <c r="D256" s="203"/>
      <c r="E256" s="205"/>
    </row>
    <row r="257" spans="1:5" ht="72.5" x14ac:dyDescent="0.35">
      <c r="A257" s="42" t="str">
        <f>_Intern!A665</f>
        <v>A</v>
      </c>
      <c r="B257" s="43">
        <f>_Intern!B665</f>
        <v>1368</v>
      </c>
      <c r="C257" s="76" t="str">
        <f>_Intern!C665</f>
        <v>Neugeborenen-Screening auf Phenylketonurie, Galaktosämie, Biotinidasemangel, Adrenogenitales Syndrom, Kongenitale Hypothyreose, Medium-Chain-AcylCoADehydrogenase (MCAD)-Mangel, zystische Fibrose, Ahornsirupkrankheit (MSUD), Glutarazidurie Typ 1 (GA-1), die schweren angeborenen Immundefekte und Spinale Muskelatrophien</v>
      </c>
      <c r="D257" s="203"/>
      <c r="E257" s="205"/>
    </row>
    <row r="258" spans="1:5" x14ac:dyDescent="0.35">
      <c r="A258" s="42" t="str">
        <f>_Intern!A666</f>
        <v>A</v>
      </c>
      <c r="B258" s="43">
        <f>_Intern!B666</f>
        <v>1369</v>
      </c>
      <c r="C258" s="76" t="str">
        <f>_Intern!C666</f>
        <v>Haemopexin</v>
      </c>
      <c r="D258" s="203"/>
      <c r="E258" s="205"/>
    </row>
    <row r="259" spans="1:5" ht="29" x14ac:dyDescent="0.35">
      <c r="A259" s="42" t="str">
        <f>_Intern!A667</f>
        <v>A</v>
      </c>
      <c r="B259" s="43">
        <f>_Intern!B667</f>
        <v>1371</v>
      </c>
      <c r="C259" s="76" t="str">
        <f>_Intern!C667</f>
        <v>Hämatogramm II: Erythrozyten, Hämoglobin, Hämatokrit, Indices, Leukozyten und Thrombozyten</v>
      </c>
      <c r="D259" s="203"/>
      <c r="E259" s="205"/>
    </row>
    <row r="260" spans="1:5" ht="29" x14ac:dyDescent="0.35">
      <c r="A260" s="42" t="str">
        <f>_Intern!A668</f>
        <v>A</v>
      </c>
      <c r="B260" s="43">
        <f>_Intern!B668</f>
        <v>1372</v>
      </c>
      <c r="C260" s="76" t="str">
        <f>_Intern!C668</f>
        <v>Hämatogramm III: Erythrozyten, Hämoglobin, Hämatokrit, Indices, Leukozyten, 3 Leukozyten-Subpopulationen und Thrombozyten</v>
      </c>
      <c r="D260" s="203"/>
      <c r="E260" s="205"/>
    </row>
    <row r="261" spans="1:5" ht="29" x14ac:dyDescent="0.35">
      <c r="A261" s="42" t="str">
        <f>_Intern!A669</f>
        <v>A</v>
      </c>
      <c r="B261" s="43">
        <f>_Intern!B669</f>
        <v>1372.01</v>
      </c>
      <c r="C261" s="76" t="str">
        <f>_Intern!C669</f>
        <v>Hämatogramm III: Erythrozyten, Hämoglobin, Hämatokrit, Indices, Leukozyten, 3 Leukozyten-Subpopulationen und Thrombozyten</v>
      </c>
      <c r="D261" s="203"/>
      <c r="E261" s="205"/>
    </row>
    <row r="262" spans="1:5" ht="43.5" x14ac:dyDescent="0.35">
      <c r="A262" s="42" t="str">
        <f>_Intern!A670</f>
        <v>A</v>
      </c>
      <c r="B262" s="43">
        <f>_Intern!B670</f>
        <v>1374</v>
      </c>
      <c r="C262" s="76" t="str">
        <f>_Intern!C670</f>
        <v>Hämatogramm V: Erythrozyten, Hämoglobin, Hämatokrit, Indices, Leukozyten, 5 oder mehr Leukozyten-Subpopulationen und flowzytometrische Differenzierung der Leukozyten und Thrombozyten</v>
      </c>
      <c r="D262" s="203"/>
      <c r="E262" s="205"/>
    </row>
    <row r="263" spans="1:5" x14ac:dyDescent="0.35">
      <c r="A263" s="42" t="str">
        <f>_Intern!A671</f>
        <v>A</v>
      </c>
      <c r="B263" s="43">
        <f>_Intern!B671</f>
        <v>1375</v>
      </c>
      <c r="C263" s="76" t="str">
        <f>_Intern!C671</f>
        <v>Hämatokrit, zentrifugiert</v>
      </c>
      <c r="D263" s="203"/>
      <c r="E263" s="205"/>
    </row>
    <row r="264" spans="1:5" x14ac:dyDescent="0.35">
      <c r="A264" s="42" t="str">
        <f>_Intern!A672</f>
        <v>A</v>
      </c>
      <c r="B264" s="43">
        <f>_Intern!B672</f>
        <v>1395</v>
      </c>
      <c r="C264" s="76" t="str">
        <f>_Intern!C672</f>
        <v>Hämoglobin Barts/HbH-Färbung, als Screening auf Alpha-Thalassämie</v>
      </c>
      <c r="D264" s="203"/>
      <c r="E264" s="205"/>
    </row>
    <row r="265" spans="1:5" x14ac:dyDescent="0.35">
      <c r="A265" s="42" t="str">
        <f>_Intern!A673</f>
        <v>A</v>
      </c>
      <c r="B265" s="43">
        <f>_Intern!B673</f>
        <v>1396</v>
      </c>
      <c r="C265" s="76" t="str">
        <f>_Intern!C673</f>
        <v>Hämoglobin, photometrisch</v>
      </c>
      <c r="D265" s="203"/>
      <c r="E265" s="205"/>
    </row>
    <row r="266" spans="1:5" x14ac:dyDescent="0.35">
      <c r="A266" s="42" t="str">
        <f>_Intern!A674</f>
        <v>A</v>
      </c>
      <c r="B266" s="43">
        <f>_Intern!B674</f>
        <v>1396.01</v>
      </c>
      <c r="C266" s="76" t="str">
        <f>_Intern!C674</f>
        <v>Hämoglobin, photometrisch</v>
      </c>
      <c r="D266" s="203"/>
      <c r="E266" s="205"/>
    </row>
    <row r="267" spans="1:5" ht="29" x14ac:dyDescent="0.35">
      <c r="A267" s="42" t="str">
        <f>_Intern!A675</f>
        <v>A</v>
      </c>
      <c r="B267" s="43">
        <f>_Intern!B675</f>
        <v>1398</v>
      </c>
      <c r="C267" s="76" t="str">
        <f>_Intern!C675</f>
        <v>Hämoglobin O2-Dissoziationskurve inkl. P50 Wert (Sauerstoff-Bindungskapazität von Hämoglobin)</v>
      </c>
      <c r="D267" s="203"/>
      <c r="E267" s="205"/>
    </row>
    <row r="268" spans="1:5" x14ac:dyDescent="0.35">
      <c r="A268" s="42" t="str">
        <f>_Intern!A676</f>
        <v>A</v>
      </c>
      <c r="B268" s="43">
        <f>_Intern!B676</f>
        <v>1401</v>
      </c>
      <c r="C268" s="76" t="str">
        <f>_Intern!C676</f>
        <v>Hämoglobin, fetales (Hämoglobin F)</v>
      </c>
      <c r="D268" s="203"/>
      <c r="E268" s="205"/>
    </row>
    <row r="269" spans="1:5" x14ac:dyDescent="0.35">
      <c r="A269" s="42" t="str">
        <f>_Intern!A677</f>
        <v>A</v>
      </c>
      <c r="B269" s="43">
        <f>_Intern!B677</f>
        <v>1402</v>
      </c>
      <c r="C269" s="76" t="str">
        <f>_Intern!C677</f>
        <v>Hämoglobin, freies</v>
      </c>
      <c r="D269" s="203"/>
      <c r="E269" s="205"/>
    </row>
    <row r="270" spans="1:5" x14ac:dyDescent="0.35">
      <c r="A270" s="42" t="str">
        <f>_Intern!A678</f>
        <v>A</v>
      </c>
      <c r="B270" s="43">
        <f>_Intern!B678</f>
        <v>1404</v>
      </c>
      <c r="C270" s="76" t="str">
        <f>_Intern!C678</f>
        <v>Hämosiderin, Urin</v>
      </c>
      <c r="D270" s="203"/>
      <c r="E270" s="205"/>
    </row>
    <row r="271" spans="1:5" x14ac:dyDescent="0.35">
      <c r="A271" s="42" t="str">
        <f>_Intern!A679</f>
        <v>A</v>
      </c>
      <c r="B271" s="43">
        <f>_Intern!B679</f>
        <v>1405</v>
      </c>
      <c r="C271" s="76" t="str">
        <f>_Intern!C679</f>
        <v>Haptoglobin</v>
      </c>
      <c r="D271" s="203"/>
      <c r="E271" s="205"/>
    </row>
    <row r="272" spans="1:5" x14ac:dyDescent="0.35">
      <c r="A272" s="42" t="str">
        <f>_Intern!A680</f>
        <v>A</v>
      </c>
      <c r="B272" s="43">
        <f>_Intern!B680</f>
        <v>1406</v>
      </c>
      <c r="C272" s="76" t="str">
        <f>_Intern!C680</f>
        <v>Harnstoff</v>
      </c>
      <c r="D272" s="203"/>
      <c r="E272" s="205"/>
    </row>
    <row r="273" spans="1:5" x14ac:dyDescent="0.35">
      <c r="A273" s="42" t="str">
        <f>_Intern!A681</f>
        <v>A</v>
      </c>
      <c r="B273" s="43">
        <f>_Intern!B681</f>
        <v>1406.01</v>
      </c>
      <c r="C273" s="76" t="str">
        <f>_Intern!C681</f>
        <v>Harnstoff</v>
      </c>
      <c r="D273" s="203"/>
      <c r="E273" s="205"/>
    </row>
    <row r="274" spans="1:5" x14ac:dyDescent="0.35">
      <c r="A274" s="42" t="str">
        <f>_Intern!A682</f>
        <v>A</v>
      </c>
      <c r="B274" s="43">
        <f>_Intern!B682</f>
        <v>1410.01</v>
      </c>
      <c r="C274" s="76" t="str">
        <f>_Intern!C682</f>
        <v>HDL-Cholesterin</v>
      </c>
      <c r="D274" s="203"/>
      <c r="E274" s="205"/>
    </row>
    <row r="275" spans="1:5" x14ac:dyDescent="0.35">
      <c r="A275" s="42" t="str">
        <f>_Intern!A683</f>
        <v>A</v>
      </c>
      <c r="B275" s="43">
        <f>_Intern!B683</f>
        <v>1410.1</v>
      </c>
      <c r="C275" s="76" t="str">
        <f>_Intern!C683</f>
        <v>HDL-Cholesterin</v>
      </c>
      <c r="D275" s="203"/>
      <c r="E275" s="205"/>
    </row>
    <row r="276" spans="1:5" x14ac:dyDescent="0.35">
      <c r="A276" s="42" t="str">
        <f>_Intern!A684</f>
        <v>A</v>
      </c>
      <c r="B276" s="43">
        <f>_Intern!B684</f>
        <v>1411</v>
      </c>
      <c r="C276" s="76" t="str">
        <f>_Intern!C684</f>
        <v>Hemmkörper gegen einzelne intrinsische Gerinnungsfaktoren</v>
      </c>
      <c r="D276" s="203"/>
      <c r="E276" s="205"/>
    </row>
    <row r="277" spans="1:5" ht="29" x14ac:dyDescent="0.35">
      <c r="A277" s="42" t="str">
        <f>_Intern!A685</f>
        <v>A</v>
      </c>
      <c r="B277" s="43">
        <f>_Intern!B685</f>
        <v>1412</v>
      </c>
      <c r="C277" s="76" t="str">
        <f>_Intern!C685</f>
        <v>Hemmkörper gegen intrinsisches oder extrinsisches Gerinnungssystem , inkl. Lupus Antikoagulans</v>
      </c>
      <c r="D277" s="203"/>
      <c r="E277" s="205"/>
    </row>
    <row r="278" spans="1:5" x14ac:dyDescent="0.35">
      <c r="A278" s="42" t="str">
        <f>_Intern!A686</f>
        <v>A</v>
      </c>
      <c r="B278" s="43">
        <f>_Intern!B686</f>
        <v>1413</v>
      </c>
      <c r="C278" s="76" t="str">
        <f>_Intern!C686</f>
        <v>Heparin Cofaktor II, Funktion</v>
      </c>
      <c r="D278" s="203"/>
      <c r="E278" s="205"/>
    </row>
    <row r="279" spans="1:5" x14ac:dyDescent="0.35">
      <c r="A279" s="42" t="str">
        <f>_Intern!A687</f>
        <v>A</v>
      </c>
      <c r="B279" s="43">
        <f>_Intern!B687</f>
        <v>1414</v>
      </c>
      <c r="C279" s="76" t="str">
        <f>_Intern!C687</f>
        <v>Heparin Cofaktor II, Antigen</v>
      </c>
      <c r="D279" s="203"/>
      <c r="E279" s="205"/>
    </row>
    <row r="280" spans="1:5" x14ac:dyDescent="0.35">
      <c r="A280" s="42" t="str">
        <f>_Intern!A688</f>
        <v>A</v>
      </c>
      <c r="B280" s="43">
        <f>_Intern!B688</f>
        <v>1415</v>
      </c>
      <c r="C280" s="76" t="str">
        <f>_Intern!C688</f>
        <v>Heparine und ähnliche Antikoagulanzien</v>
      </c>
      <c r="D280" s="203"/>
      <c r="E280" s="205"/>
    </row>
    <row r="281" spans="1:5" x14ac:dyDescent="0.35">
      <c r="A281" s="42" t="str">
        <f>_Intern!A689</f>
        <v>A</v>
      </c>
      <c r="B281" s="43">
        <f>_Intern!B689</f>
        <v>1417</v>
      </c>
      <c r="C281" s="76" t="str">
        <f>_Intern!C689</f>
        <v>Histamin total</v>
      </c>
      <c r="D281" s="203"/>
      <c r="E281" s="205"/>
    </row>
    <row r="282" spans="1:5" x14ac:dyDescent="0.35">
      <c r="A282" s="42" t="str">
        <f>_Intern!A690</f>
        <v>A</v>
      </c>
      <c r="B282" s="43">
        <f>_Intern!B690</f>
        <v>1418</v>
      </c>
      <c r="C282" s="76" t="str">
        <f>_Intern!C690</f>
        <v>HLA-Antigen, einzelne Spezifitäten z. B. B27, B51(5)</v>
      </c>
      <c r="D282" s="203"/>
      <c r="E282" s="205"/>
    </row>
    <row r="283" spans="1:5" x14ac:dyDescent="0.35">
      <c r="A283" s="42" t="str">
        <f>_Intern!A691</f>
        <v>A</v>
      </c>
      <c r="B283" s="43">
        <f>_Intern!B691</f>
        <v>1419</v>
      </c>
      <c r="C283" s="76" t="str">
        <f>_Intern!C691</f>
        <v>HLA-Typisierung (A, B- und Cw-Lokus)</v>
      </c>
      <c r="D283" s="203"/>
      <c r="E283" s="205"/>
    </row>
    <row r="284" spans="1:5" x14ac:dyDescent="0.35">
      <c r="A284" s="42" t="str">
        <f>_Intern!A692</f>
        <v>A</v>
      </c>
      <c r="B284" s="43">
        <f>_Intern!B692</f>
        <v>1420</v>
      </c>
      <c r="C284" s="76" t="str">
        <f>_Intern!C692</f>
        <v>HLA-Typisierung (DR-, DP-, DQ-Lokus)</v>
      </c>
      <c r="D284" s="203"/>
      <c r="E284" s="205"/>
    </row>
    <row r="285" spans="1:5" x14ac:dyDescent="0.35">
      <c r="A285" s="42" t="str">
        <f>_Intern!A693</f>
        <v>A</v>
      </c>
      <c r="B285" s="43">
        <f>_Intern!B693</f>
        <v>1422</v>
      </c>
      <c r="C285" s="76" t="str">
        <f>_Intern!C693</f>
        <v>Homocystein</v>
      </c>
      <c r="D285" s="203"/>
      <c r="E285" s="205"/>
    </row>
    <row r="286" spans="1:5" x14ac:dyDescent="0.35">
      <c r="A286" s="42" t="str">
        <f>_Intern!A694</f>
        <v>A</v>
      </c>
      <c r="B286" s="43">
        <f>_Intern!B694</f>
        <v>1424</v>
      </c>
      <c r="C286" s="76" t="str">
        <f>_Intern!C694</f>
        <v>Homovanillinsäure (HVA)</v>
      </c>
      <c r="D286" s="203"/>
      <c r="E286" s="205"/>
    </row>
    <row r="287" spans="1:5" x14ac:dyDescent="0.35">
      <c r="A287" s="42" t="str">
        <f>_Intern!A695</f>
        <v>A</v>
      </c>
      <c r="B287" s="43">
        <f>_Intern!B695</f>
        <v>1425</v>
      </c>
      <c r="C287" s="76" t="str">
        <f>_Intern!C695</f>
        <v>Beta-HCG (Beta-Choriogonadotropin)</v>
      </c>
      <c r="D287" s="203"/>
      <c r="E287" s="205"/>
    </row>
    <row r="288" spans="1:5" x14ac:dyDescent="0.35">
      <c r="A288" s="42" t="str">
        <f>_Intern!A696</f>
        <v>A</v>
      </c>
      <c r="B288" s="43">
        <f>_Intern!B696</f>
        <v>1426</v>
      </c>
      <c r="C288" s="76" t="str">
        <f>_Intern!C696</f>
        <v>Chorionmammotropin</v>
      </c>
      <c r="D288" s="203"/>
      <c r="E288" s="205"/>
    </row>
    <row r="289" spans="1:5" x14ac:dyDescent="0.35">
      <c r="A289" s="42" t="str">
        <f>_Intern!A697</f>
        <v>A</v>
      </c>
      <c r="B289" s="43">
        <f>_Intern!B697</f>
        <v>1427</v>
      </c>
      <c r="C289" s="76" t="str">
        <f>_Intern!C697</f>
        <v>Hypoosmotischer Schwelltest</v>
      </c>
      <c r="D289" s="203"/>
      <c r="E289" s="205"/>
    </row>
    <row r="290" spans="1:5" x14ac:dyDescent="0.35">
      <c r="A290" s="42" t="str">
        <f>_Intern!A698</f>
        <v>A</v>
      </c>
      <c r="B290" s="43">
        <f>_Intern!B698</f>
        <v>1428.1</v>
      </c>
      <c r="C290" s="76" t="str">
        <f>_Intern!C698</f>
        <v>Identifikation unbekannter Substanzen (z.B. General-Unknown-Screening)</v>
      </c>
      <c r="D290" s="203"/>
      <c r="E290" s="205"/>
    </row>
    <row r="291" spans="1:5" ht="29" x14ac:dyDescent="0.35">
      <c r="A291" s="42" t="str">
        <f>_Intern!A699</f>
        <v>A</v>
      </c>
      <c r="B291" s="43">
        <f>_Intern!B699</f>
        <v>1429.1</v>
      </c>
      <c r="C291" s="76" t="str">
        <f>_Intern!C699</f>
        <v>Identifikation unbekannter Substanzen (z.B. General-Unknown-Screening) mit anschliessender Quantifizierung</v>
      </c>
      <c r="D291" s="203"/>
      <c r="E291" s="205"/>
    </row>
    <row r="292" spans="1:5" x14ac:dyDescent="0.35">
      <c r="A292" s="42" t="str">
        <f>_Intern!A700</f>
        <v>A</v>
      </c>
      <c r="B292" s="43">
        <f>_Intern!B700</f>
        <v>1431</v>
      </c>
      <c r="C292" s="76" t="str">
        <f>_Intern!C700</f>
        <v>Identifizierung normaler und anomaler Hämoglobine</v>
      </c>
      <c r="D292" s="203"/>
      <c r="E292" s="205"/>
    </row>
    <row r="293" spans="1:5" x14ac:dyDescent="0.35">
      <c r="A293" s="42" t="str">
        <f>_Intern!A701</f>
        <v>A</v>
      </c>
      <c r="B293" s="43">
        <f>_Intern!B701</f>
        <v>1435</v>
      </c>
      <c r="C293" s="76" t="str">
        <f>_Intern!C701</f>
        <v>Immunantikörper des ABO-Systems (IgG)</v>
      </c>
      <c r="D293" s="203"/>
      <c r="E293" s="205"/>
    </row>
    <row r="294" spans="1:5" x14ac:dyDescent="0.35">
      <c r="A294" s="42" t="str">
        <f>_Intern!A702</f>
        <v>A</v>
      </c>
      <c r="B294" s="43">
        <f>_Intern!B702</f>
        <v>1438.1</v>
      </c>
      <c r="C294" s="76" t="str">
        <f>_Intern!C702</f>
        <v>Immunfixations-Elektrophorese</v>
      </c>
      <c r="D294" s="203"/>
      <c r="E294" s="205"/>
    </row>
    <row r="295" spans="1:5" x14ac:dyDescent="0.35">
      <c r="A295" s="42" t="str">
        <f>_Intern!A703</f>
        <v>A</v>
      </c>
      <c r="B295" s="43">
        <f>_Intern!B703</f>
        <v>1440.1</v>
      </c>
      <c r="C295" s="76" t="str">
        <f>_Intern!C703</f>
        <v>Immunglobulin IgA, inkl. Beurteilung intrathekale Immunglobulin-Synthese</v>
      </c>
      <c r="D295" s="203"/>
      <c r="E295" s="205"/>
    </row>
    <row r="296" spans="1:5" x14ac:dyDescent="0.35">
      <c r="A296" s="42" t="str">
        <f>_Intern!A704</f>
        <v>A</v>
      </c>
      <c r="B296" s="43">
        <f>_Intern!B704</f>
        <v>1441</v>
      </c>
      <c r="C296" s="76" t="str">
        <f>_Intern!C704</f>
        <v>Immunglobulin A (IgA)</v>
      </c>
      <c r="D296" s="203"/>
      <c r="E296" s="205"/>
    </row>
    <row r="297" spans="1:5" x14ac:dyDescent="0.35">
      <c r="A297" s="42" t="str">
        <f>_Intern!A705</f>
        <v>A</v>
      </c>
      <c r="B297" s="43">
        <f>_Intern!B705</f>
        <v>1442</v>
      </c>
      <c r="C297" s="76" t="str">
        <f>_Intern!C705</f>
        <v>Immunglobulin IgD (IgD)</v>
      </c>
      <c r="D297" s="203"/>
      <c r="E297" s="205"/>
    </row>
    <row r="298" spans="1:5" x14ac:dyDescent="0.35">
      <c r="A298" s="42" t="str">
        <f>_Intern!A706</f>
        <v>A</v>
      </c>
      <c r="B298" s="43">
        <f>_Intern!B706</f>
        <v>1443</v>
      </c>
      <c r="C298" s="76" t="str">
        <f>_Intern!C706</f>
        <v>Immunglobulin IgE total (IgE total)</v>
      </c>
      <c r="D298" s="203"/>
      <c r="E298" s="205"/>
    </row>
    <row r="299" spans="1:5" x14ac:dyDescent="0.35">
      <c r="A299" s="42" t="str">
        <f>_Intern!A707</f>
        <v>A</v>
      </c>
      <c r="B299" s="43">
        <f>_Intern!B707</f>
        <v>1444.1</v>
      </c>
      <c r="C299" s="76" t="str">
        <f>_Intern!C707</f>
        <v>Spezifisches IgE oder IgG, Einzelallergene</v>
      </c>
      <c r="D299" s="203"/>
      <c r="E299" s="205"/>
    </row>
    <row r="300" spans="1:5" x14ac:dyDescent="0.35">
      <c r="A300" s="42" t="str">
        <f>_Intern!A708</f>
        <v>A</v>
      </c>
      <c r="B300" s="43">
        <f>_Intern!B708</f>
        <v>1445.1</v>
      </c>
      <c r="C300" s="76" t="str">
        <f>_Intern!C708</f>
        <v>Spezifisches IgE, Multiallergen-Screening mit Unterscheidung einzelner spezifischer IgE</v>
      </c>
      <c r="D300" s="203"/>
      <c r="E300" s="205"/>
    </row>
    <row r="301" spans="1:5" ht="29" x14ac:dyDescent="0.35">
      <c r="A301" s="42" t="str">
        <f>_Intern!A709</f>
        <v>A</v>
      </c>
      <c r="B301" s="43">
        <f>_Intern!B709</f>
        <v>1446.1</v>
      </c>
      <c r="C301" s="76" t="str">
        <f>_Intern!C709</f>
        <v>Spezifisches IgE oder IgG, Einzelallergene oder Allergenmischungen ohne Unterscheidung einzelner spezifischer IgE/IgG</v>
      </c>
      <c r="D301" s="203"/>
      <c r="E301" s="205"/>
    </row>
    <row r="302" spans="1:5" x14ac:dyDescent="0.35">
      <c r="A302" s="42" t="str">
        <f>_Intern!A710</f>
        <v>A</v>
      </c>
      <c r="B302" s="43">
        <f>_Intern!B710</f>
        <v>1449</v>
      </c>
      <c r="C302" s="76" t="str">
        <f>_Intern!C710</f>
        <v>Immunglobulin G-Subklassen (IgG1, IgG2, IgG3, IgG4)</v>
      </c>
      <c r="D302" s="203"/>
      <c r="E302" s="205"/>
    </row>
    <row r="303" spans="1:5" x14ac:dyDescent="0.35">
      <c r="A303" s="42" t="str">
        <f>_Intern!A711</f>
        <v>A</v>
      </c>
      <c r="B303" s="43">
        <f>_Intern!B711</f>
        <v>1450.1</v>
      </c>
      <c r="C303" s="76" t="str">
        <f>_Intern!C711</f>
        <v>Immunglobulin G (IgG), inkl. Beurteilung intrathekale Immunglobulin-Synthese</v>
      </c>
      <c r="D303" s="203"/>
      <c r="E303" s="205"/>
    </row>
    <row r="304" spans="1:5" x14ac:dyDescent="0.35">
      <c r="A304" s="42" t="str">
        <f>_Intern!A712</f>
        <v>A</v>
      </c>
      <c r="B304" s="43">
        <f>_Intern!B712</f>
        <v>1451</v>
      </c>
      <c r="C304" s="76" t="str">
        <f>_Intern!C712</f>
        <v>Immunglobulin G (IgG)</v>
      </c>
      <c r="D304" s="203"/>
      <c r="E304" s="205"/>
    </row>
    <row r="305" spans="1:5" x14ac:dyDescent="0.35">
      <c r="A305" s="42" t="str">
        <f>_Intern!A713</f>
        <v>A</v>
      </c>
      <c r="B305" s="43">
        <f>_Intern!B713</f>
        <v>1456.1</v>
      </c>
      <c r="C305" s="76" t="str">
        <f>_Intern!C713</f>
        <v>Immunglobulin M (IgM), inkl. Beurteilung intrathekale Immunglobulin-Synthese</v>
      </c>
      <c r="D305" s="203"/>
      <c r="E305" s="205"/>
    </row>
    <row r="306" spans="1:5" x14ac:dyDescent="0.35">
      <c r="A306" s="42" t="str">
        <f>_Intern!A714</f>
        <v>A</v>
      </c>
      <c r="B306" s="43">
        <f>_Intern!B714</f>
        <v>1457</v>
      </c>
      <c r="C306" s="76" t="str">
        <f>_Intern!C714</f>
        <v>Immunglobulin M (IgM)</v>
      </c>
      <c r="D306" s="203"/>
      <c r="E306" s="205"/>
    </row>
    <row r="307" spans="1:5" x14ac:dyDescent="0.35">
      <c r="A307" s="42" t="str">
        <f>_Intern!A715</f>
        <v>A</v>
      </c>
      <c r="B307" s="43">
        <f>_Intern!B715</f>
        <v>1459</v>
      </c>
      <c r="C307" s="76" t="str">
        <f>_Intern!C715</f>
        <v>Freie Leichtketten, Typ Kappa</v>
      </c>
      <c r="D307" s="203"/>
      <c r="E307" s="205"/>
    </row>
    <row r="308" spans="1:5" x14ac:dyDescent="0.35">
      <c r="A308" s="42" t="str">
        <f>_Intern!A716</f>
        <v>A</v>
      </c>
      <c r="B308" s="43">
        <f>_Intern!B716</f>
        <v>1460</v>
      </c>
      <c r="C308" s="76" t="str">
        <f>_Intern!C716</f>
        <v>Freie Leichtketten, Typ Lambda</v>
      </c>
      <c r="D308" s="203"/>
      <c r="E308" s="205"/>
    </row>
    <row r="309" spans="1:5" x14ac:dyDescent="0.35">
      <c r="A309" s="42" t="str">
        <f>_Intern!A717</f>
        <v>A</v>
      </c>
      <c r="B309" s="43">
        <f>_Intern!B717</f>
        <v>1461</v>
      </c>
      <c r="C309" s="76" t="str">
        <f>_Intern!C717</f>
        <v>Immunglobuline, oligoklonale Banden</v>
      </c>
      <c r="D309" s="203"/>
      <c r="E309" s="205"/>
    </row>
    <row r="310" spans="1:5" x14ac:dyDescent="0.35">
      <c r="A310" s="42" t="str">
        <f>_Intern!A718</f>
        <v>A</v>
      </c>
      <c r="B310" s="43">
        <f>_Intern!B718</f>
        <v>1463.1</v>
      </c>
      <c r="C310" s="76" t="str">
        <f>_Intern!C718</f>
        <v>Zirkulierende Immunkomplexe (C1q-Bindung)</v>
      </c>
      <c r="D310" s="203"/>
      <c r="E310" s="205"/>
    </row>
    <row r="311" spans="1:5" x14ac:dyDescent="0.35">
      <c r="A311" s="42" t="str">
        <f>_Intern!A719</f>
        <v>A</v>
      </c>
      <c r="B311" s="43">
        <f>_Intern!B719</f>
        <v>1468</v>
      </c>
      <c r="C311" s="76" t="str">
        <f>_Intern!C719</f>
        <v>Immunsuppressiva der SL/ALT inkl. Metaboliten</v>
      </c>
      <c r="D311" s="203"/>
      <c r="E311" s="205"/>
    </row>
    <row r="312" spans="1:5" x14ac:dyDescent="0.35">
      <c r="A312" s="42" t="str">
        <f>_Intern!A720</f>
        <v>A</v>
      </c>
      <c r="B312" s="43">
        <f>_Intern!B720</f>
        <v>1469</v>
      </c>
      <c r="C312" s="76" t="str">
        <f>_Intern!C720</f>
        <v>Immunsuppressiva der SL/ALT inkl. Metaboliten</v>
      </c>
      <c r="D312" s="203"/>
      <c r="E312" s="205"/>
    </row>
    <row r="313" spans="1:5" x14ac:dyDescent="0.35">
      <c r="A313" s="42" t="str">
        <f>_Intern!A721</f>
        <v>A</v>
      </c>
      <c r="B313" s="43">
        <f>_Intern!B721</f>
        <v>1470</v>
      </c>
      <c r="C313" s="76" t="str">
        <f>_Intern!C721</f>
        <v>Immunsuppressiva der SL/ALT</v>
      </c>
      <c r="D313" s="203"/>
      <c r="E313" s="205"/>
    </row>
    <row r="314" spans="1:5" x14ac:dyDescent="0.35">
      <c r="A314" s="42" t="str">
        <f>_Intern!A722</f>
        <v>A</v>
      </c>
      <c r="B314" s="43">
        <f>_Intern!B722</f>
        <v>1471</v>
      </c>
      <c r="C314" s="76" t="str">
        <f>_Intern!C722</f>
        <v>Insulin</v>
      </c>
      <c r="D314" s="203"/>
      <c r="E314" s="205"/>
    </row>
    <row r="315" spans="1:5" x14ac:dyDescent="0.35">
      <c r="A315" s="42" t="str">
        <f>_Intern!A723</f>
        <v>A</v>
      </c>
      <c r="B315" s="43">
        <f>_Intern!B723</f>
        <v>1472</v>
      </c>
      <c r="C315" s="76" t="str">
        <f>_Intern!C723</f>
        <v>Insulininduzierte Hypoglykämie: Bestimmung von 6 Glucose- und 6 Cortisol-Werten</v>
      </c>
      <c r="D315" s="203"/>
      <c r="E315" s="205"/>
    </row>
    <row r="316" spans="1:5" x14ac:dyDescent="0.35">
      <c r="A316" s="42" t="str">
        <f>_Intern!A724</f>
        <v>A</v>
      </c>
      <c r="B316" s="43">
        <f>_Intern!B724</f>
        <v>1473</v>
      </c>
      <c r="C316" s="76" t="str">
        <f>_Intern!C724</f>
        <v>Insulin-like growth factor-binding protein 3 (IGFBP-3)</v>
      </c>
      <c r="D316" s="203"/>
      <c r="E316" s="205"/>
    </row>
    <row r="317" spans="1:5" x14ac:dyDescent="0.35">
      <c r="A317" s="42" t="str">
        <f>_Intern!A725</f>
        <v>A</v>
      </c>
      <c r="B317" s="43">
        <f>_Intern!B725</f>
        <v>1474.1</v>
      </c>
      <c r="C317" s="76" t="str">
        <f>_Intern!C725</f>
        <v>Zytokine/Adhäsionsmoleküle/-Rezeptoren/-Inhibitoren</v>
      </c>
      <c r="D317" s="203"/>
      <c r="E317" s="205"/>
    </row>
    <row r="318" spans="1:5" x14ac:dyDescent="0.35">
      <c r="A318" s="42" t="str">
        <f>_Intern!A726</f>
        <v>A</v>
      </c>
      <c r="B318" s="43">
        <f>_Intern!B726</f>
        <v>1475.1</v>
      </c>
      <c r="C318" s="76" t="str">
        <f>_Intern!C726</f>
        <v>Zytokine/Adhäsionsmoleküle/-Rezeptoren/-Inhibitoren</v>
      </c>
      <c r="D318" s="203"/>
      <c r="E318" s="205"/>
    </row>
    <row r="319" spans="1:5" x14ac:dyDescent="0.35">
      <c r="A319" s="42" t="str">
        <f>_Intern!A727</f>
        <v>A</v>
      </c>
      <c r="B319" s="43">
        <f>_Intern!B727</f>
        <v>1476</v>
      </c>
      <c r="C319" s="76" t="str">
        <f>_Intern!C727</f>
        <v>Isoagglutinintiter, anti-A oder anti-B</v>
      </c>
      <c r="D319" s="203"/>
      <c r="E319" s="205"/>
    </row>
    <row r="320" spans="1:5" x14ac:dyDescent="0.35">
      <c r="A320" s="42" t="str">
        <f>_Intern!A728</f>
        <v>A</v>
      </c>
      <c r="B320" s="43">
        <f>_Intern!B728</f>
        <v>1478</v>
      </c>
      <c r="C320" s="76" t="str">
        <f>_Intern!C728</f>
        <v>Cadmium</v>
      </c>
      <c r="D320" s="203"/>
      <c r="E320" s="205"/>
    </row>
    <row r="321" spans="1:5" x14ac:dyDescent="0.35">
      <c r="A321" s="42" t="str">
        <f>_Intern!A729</f>
        <v>A</v>
      </c>
      <c r="B321" s="43">
        <f>_Intern!B729</f>
        <v>1479</v>
      </c>
      <c r="C321" s="76" t="str">
        <f>_Intern!C729</f>
        <v>Kalium</v>
      </c>
      <c r="D321" s="203"/>
      <c r="E321" s="205"/>
    </row>
    <row r="322" spans="1:5" x14ac:dyDescent="0.35">
      <c r="A322" s="42" t="str">
        <f>_Intern!A730</f>
        <v>A</v>
      </c>
      <c r="B322" s="43">
        <f>_Intern!B730</f>
        <v>1479.01</v>
      </c>
      <c r="C322" s="76" t="str">
        <f>_Intern!C730</f>
        <v>Kalium</v>
      </c>
      <c r="D322" s="203"/>
      <c r="E322" s="205"/>
    </row>
    <row r="323" spans="1:5" x14ac:dyDescent="0.35">
      <c r="A323" s="42" t="str">
        <f>_Intern!A731</f>
        <v>A</v>
      </c>
      <c r="B323" s="43">
        <f>_Intern!B731</f>
        <v>1483</v>
      </c>
      <c r="C323" s="76" t="str">
        <f>_Intern!C731</f>
        <v>Kälteagglutinine, Suchtest</v>
      </c>
      <c r="D323" s="203"/>
      <c r="E323" s="205"/>
    </row>
    <row r="324" spans="1:5" x14ac:dyDescent="0.35">
      <c r="A324" s="42" t="str">
        <f>_Intern!A732</f>
        <v>A</v>
      </c>
      <c r="B324" s="43">
        <f>_Intern!B732</f>
        <v>1484</v>
      </c>
      <c r="C324" s="76" t="str">
        <f>_Intern!C732</f>
        <v>Kardiaka der SL/ALT inkl. Metaboliten</v>
      </c>
      <c r="D324" s="203"/>
      <c r="E324" s="205"/>
    </row>
    <row r="325" spans="1:5" x14ac:dyDescent="0.35">
      <c r="A325" s="42" t="str">
        <f>_Intern!A733</f>
        <v>A</v>
      </c>
      <c r="B325" s="43">
        <f>_Intern!B733</f>
        <v>1485</v>
      </c>
      <c r="C325" s="76" t="str">
        <f>_Intern!C733</f>
        <v>Kardiaka der SL/ALT inkl. Metaboliten</v>
      </c>
      <c r="D325" s="203"/>
      <c r="E325" s="205"/>
    </row>
    <row r="326" spans="1:5" x14ac:dyDescent="0.35">
      <c r="A326" s="42" t="str">
        <f>_Intern!A734</f>
        <v>A</v>
      </c>
      <c r="B326" s="43">
        <f>_Intern!B734</f>
        <v>1486</v>
      </c>
      <c r="C326" s="76" t="str">
        <f>_Intern!C734</f>
        <v>Kardiaka der SL/ALT</v>
      </c>
      <c r="D326" s="203"/>
      <c r="E326" s="205"/>
    </row>
    <row r="327" spans="1:5" x14ac:dyDescent="0.35">
      <c r="A327" s="42" t="str">
        <f>_Intern!A735</f>
        <v>A</v>
      </c>
      <c r="B327" s="43">
        <f>_Intern!B735</f>
        <v>1487</v>
      </c>
      <c r="C327" s="76" t="str">
        <f>_Intern!C735</f>
        <v>Kardiaka der SL/ALT inkl. Metaboliten</v>
      </c>
      <c r="D327" s="203"/>
      <c r="E327" s="205"/>
    </row>
    <row r="328" spans="1:5" x14ac:dyDescent="0.35">
      <c r="A328" s="42" t="str">
        <f>_Intern!A736</f>
        <v>A</v>
      </c>
      <c r="B328" s="43">
        <f>_Intern!B736</f>
        <v>1488</v>
      </c>
      <c r="C328" s="76" t="str">
        <f>_Intern!C736</f>
        <v>Karnitin, freies und gesamt</v>
      </c>
      <c r="D328" s="203"/>
      <c r="E328" s="205"/>
    </row>
    <row r="329" spans="1:5" x14ac:dyDescent="0.35">
      <c r="A329" s="42" t="str">
        <f>_Intern!A737</f>
        <v>A</v>
      </c>
      <c r="B329" s="43">
        <f>_Intern!B737</f>
        <v>1489</v>
      </c>
      <c r="C329" s="76" t="str">
        <f>_Intern!C737</f>
        <v>Katecholamine</v>
      </c>
      <c r="D329" s="203"/>
      <c r="E329" s="205"/>
    </row>
    <row r="330" spans="1:5" x14ac:dyDescent="0.35">
      <c r="A330" s="42" t="str">
        <f>_Intern!A738</f>
        <v>A</v>
      </c>
      <c r="B330" s="43">
        <f>_Intern!B738</f>
        <v>1490</v>
      </c>
      <c r="C330" s="76" t="str">
        <f>_Intern!C738</f>
        <v>Ketokörper, differenziert</v>
      </c>
      <c r="D330" s="203"/>
      <c r="E330" s="205"/>
    </row>
    <row r="331" spans="1:5" x14ac:dyDescent="0.35">
      <c r="A331" s="42" t="str">
        <f>_Intern!A739</f>
        <v>A</v>
      </c>
      <c r="B331" s="43">
        <f>_Intern!B739</f>
        <v>1491</v>
      </c>
      <c r="C331" s="76" t="str">
        <f>_Intern!C739</f>
        <v>Knochenmarkausstrich, nur technische Leistung</v>
      </c>
      <c r="D331" s="203"/>
      <c r="E331" s="205"/>
    </row>
    <row r="332" spans="1:5" x14ac:dyDescent="0.35">
      <c r="A332" s="42" t="str">
        <f>_Intern!A740</f>
        <v>A</v>
      </c>
      <c r="B332" s="43">
        <f>_Intern!B740</f>
        <v>1492</v>
      </c>
      <c r="C332" s="76" t="str">
        <f>_Intern!C740</f>
        <v>Cobalt</v>
      </c>
      <c r="D332" s="203"/>
      <c r="E332" s="205"/>
    </row>
    <row r="333" spans="1:5" x14ac:dyDescent="0.35">
      <c r="A333" s="42" t="str">
        <f>_Intern!A741</f>
        <v>A</v>
      </c>
      <c r="B333" s="43">
        <f>_Intern!B741</f>
        <v>1493</v>
      </c>
      <c r="C333" s="76" t="str">
        <f>_Intern!C741</f>
        <v>Komplementaktivität, gesamt, alternativer Weg</v>
      </c>
      <c r="D333" s="203"/>
      <c r="E333" s="205"/>
    </row>
    <row r="334" spans="1:5" x14ac:dyDescent="0.35">
      <c r="A334" s="42" t="str">
        <f>_Intern!A742</f>
        <v>A</v>
      </c>
      <c r="B334" s="43">
        <f>_Intern!B742</f>
        <v>1494</v>
      </c>
      <c r="C334" s="76" t="str">
        <f>_Intern!C742</f>
        <v>Komplementaktivität, gesamt, klassischer Weg</v>
      </c>
      <c r="D334" s="203"/>
      <c r="E334" s="205"/>
    </row>
    <row r="335" spans="1:5" x14ac:dyDescent="0.35">
      <c r="A335" s="42" t="str">
        <f>_Intern!A743</f>
        <v>A</v>
      </c>
      <c r="B335" s="43">
        <f>_Intern!B743</f>
        <v>1495</v>
      </c>
      <c r="C335" s="76" t="str">
        <f>_Intern!C743</f>
        <v>Komplement-Faktor B, C3 Proaktivator</v>
      </c>
      <c r="D335" s="203"/>
      <c r="E335" s="205"/>
    </row>
    <row r="336" spans="1:5" x14ac:dyDescent="0.35">
      <c r="A336" s="42" t="str">
        <f>_Intern!A744</f>
        <v>A</v>
      </c>
      <c r="B336" s="43">
        <f>_Intern!B744</f>
        <v>1496</v>
      </c>
      <c r="C336" s="76" t="str">
        <f>_Intern!C744</f>
        <v>Komplement-Faktor C1-Esterase-Inhibitor</v>
      </c>
      <c r="D336" s="203"/>
      <c r="E336" s="205"/>
    </row>
    <row r="337" spans="1:5" x14ac:dyDescent="0.35">
      <c r="A337" s="42" t="str">
        <f>_Intern!A745</f>
        <v>A</v>
      </c>
      <c r="B337" s="43">
        <f>_Intern!B745</f>
        <v>1497</v>
      </c>
      <c r="C337" s="76" t="str">
        <f>_Intern!C745</f>
        <v>Komplement-Faktor C1-Esterase-Inhibitor</v>
      </c>
      <c r="D337" s="203"/>
      <c r="E337" s="205"/>
    </row>
    <row r="338" spans="1:5" x14ac:dyDescent="0.35">
      <c r="A338" s="42" t="str">
        <f>_Intern!A746</f>
        <v>A</v>
      </c>
      <c r="B338" s="43">
        <f>_Intern!B746</f>
        <v>1498</v>
      </c>
      <c r="C338" s="76" t="str">
        <f>_Intern!C746</f>
        <v>Komplement-Faktor C1q</v>
      </c>
      <c r="D338" s="203"/>
      <c r="E338" s="205"/>
    </row>
    <row r="339" spans="1:5" x14ac:dyDescent="0.35">
      <c r="A339" s="42" t="str">
        <f>_Intern!A747</f>
        <v>A</v>
      </c>
      <c r="B339" s="43">
        <f>_Intern!B747</f>
        <v>1499</v>
      </c>
      <c r="C339" s="76" t="str">
        <f>_Intern!C747</f>
        <v>Komplement-Faktor C2</v>
      </c>
      <c r="D339" s="203"/>
      <c r="E339" s="205"/>
    </row>
    <row r="340" spans="1:5" x14ac:dyDescent="0.35">
      <c r="A340" s="42" t="str">
        <f>_Intern!A748</f>
        <v>A</v>
      </c>
      <c r="B340" s="43">
        <f>_Intern!B748</f>
        <v>1501.1</v>
      </c>
      <c r="C340" s="76" t="str">
        <f>_Intern!C748</f>
        <v>Komplement-Faktor C3/C3c</v>
      </c>
      <c r="D340" s="203"/>
      <c r="E340" s="205"/>
    </row>
    <row r="341" spans="1:5" x14ac:dyDescent="0.35">
      <c r="A341" s="42" t="str">
        <f>_Intern!A749</f>
        <v>A</v>
      </c>
      <c r="B341" s="43">
        <f>_Intern!B749</f>
        <v>1503</v>
      </c>
      <c r="C341" s="76" t="str">
        <f>_Intern!C749</f>
        <v>Komplement-Faktor C4</v>
      </c>
      <c r="D341" s="203"/>
      <c r="E341" s="205"/>
    </row>
    <row r="342" spans="1:5" x14ac:dyDescent="0.35">
      <c r="A342" s="42" t="str">
        <f>_Intern!A750</f>
        <v>A</v>
      </c>
      <c r="B342" s="43">
        <f>_Intern!B750</f>
        <v>1504</v>
      </c>
      <c r="C342" s="76" t="str">
        <f>_Intern!C750</f>
        <v>Komplement-Faktoren, erster Test</v>
      </c>
      <c r="D342" s="203"/>
      <c r="E342" s="205"/>
    </row>
    <row r="343" spans="1:5" x14ac:dyDescent="0.35">
      <c r="A343" s="42" t="str">
        <f>_Intern!A751</f>
        <v>A</v>
      </c>
      <c r="B343" s="43">
        <f>_Intern!B751</f>
        <v>1505</v>
      </c>
      <c r="C343" s="76" t="str">
        <f>_Intern!C751</f>
        <v>Komplement-Faktoren, weitere Tests</v>
      </c>
      <c r="D343" s="203"/>
      <c r="E343" s="205"/>
    </row>
    <row r="344" spans="1:5" x14ac:dyDescent="0.35">
      <c r="A344" s="42" t="str">
        <f>_Intern!A752</f>
        <v>A</v>
      </c>
      <c r="B344" s="43">
        <f>_Intern!B752</f>
        <v>1508</v>
      </c>
      <c r="C344" s="76" t="str">
        <f>_Intern!C752</f>
        <v>Konkrementanalyse</v>
      </c>
      <c r="D344" s="203"/>
      <c r="E344" s="205"/>
    </row>
    <row r="345" spans="1:5" x14ac:dyDescent="0.35">
      <c r="A345" s="42" t="str">
        <f>_Intern!A753</f>
        <v>A</v>
      </c>
      <c r="B345" s="43">
        <f>_Intern!B753</f>
        <v>1509</v>
      </c>
      <c r="C345" s="76" t="str">
        <f>_Intern!C753</f>
        <v>Kreatinin</v>
      </c>
      <c r="D345" s="203"/>
      <c r="E345" s="205"/>
    </row>
    <row r="346" spans="1:5" x14ac:dyDescent="0.35">
      <c r="A346" s="42" t="str">
        <f>_Intern!A754</f>
        <v>A</v>
      </c>
      <c r="B346" s="43">
        <f>_Intern!B754</f>
        <v>1509.01</v>
      </c>
      <c r="C346" s="76" t="str">
        <f>_Intern!C754</f>
        <v>Kreatinin</v>
      </c>
      <c r="D346" s="203"/>
      <c r="E346" s="205"/>
    </row>
    <row r="347" spans="1:5" x14ac:dyDescent="0.35">
      <c r="A347" s="42" t="str">
        <f>_Intern!A755</f>
        <v>A</v>
      </c>
      <c r="B347" s="43">
        <f>_Intern!B755</f>
        <v>1511</v>
      </c>
      <c r="C347" s="76" t="str">
        <f>_Intern!C755</f>
        <v>Kristallnachweis</v>
      </c>
      <c r="D347" s="203"/>
      <c r="E347" s="205"/>
    </row>
    <row r="348" spans="1:5" x14ac:dyDescent="0.35">
      <c r="A348" s="42" t="str">
        <f>_Intern!A756</f>
        <v>A</v>
      </c>
      <c r="B348" s="43">
        <f>_Intern!B756</f>
        <v>1512</v>
      </c>
      <c r="C348" s="76" t="str">
        <f>_Intern!C756</f>
        <v>Kryoglobulin und Kryofibrinogen</v>
      </c>
      <c r="D348" s="203"/>
      <c r="E348" s="205"/>
    </row>
    <row r="349" spans="1:5" x14ac:dyDescent="0.35">
      <c r="A349" s="42" t="str">
        <f>_Intern!A757</f>
        <v>A</v>
      </c>
      <c r="B349" s="43">
        <f>_Intern!B757</f>
        <v>1513</v>
      </c>
      <c r="C349" s="76" t="str">
        <f>_Intern!C757</f>
        <v>Kryoglobulin, quantitativ</v>
      </c>
      <c r="D349" s="203"/>
      <c r="E349" s="205"/>
    </row>
    <row r="350" spans="1:5" x14ac:dyDescent="0.35">
      <c r="A350" s="42" t="str">
        <f>_Intern!A758</f>
        <v>A</v>
      </c>
      <c r="B350" s="43">
        <f>_Intern!B758</f>
        <v>1514</v>
      </c>
      <c r="C350" s="76" t="str">
        <f>_Intern!C758</f>
        <v>Kryoglobulin, Typ</v>
      </c>
      <c r="D350" s="203"/>
      <c r="E350" s="205"/>
    </row>
    <row r="351" spans="1:5" x14ac:dyDescent="0.35">
      <c r="A351" s="42" t="str">
        <f>_Intern!A759</f>
        <v>A</v>
      </c>
      <c r="B351" s="43">
        <f>_Intern!B759</f>
        <v>1515</v>
      </c>
      <c r="C351" s="76" t="str">
        <f>_Intern!C759</f>
        <v>Kupfer</v>
      </c>
      <c r="D351" s="203"/>
      <c r="E351" s="205"/>
    </row>
    <row r="352" spans="1:5" x14ac:dyDescent="0.35">
      <c r="A352" s="42" t="str">
        <f>_Intern!A760</f>
        <v>A</v>
      </c>
      <c r="B352" s="43">
        <f>_Intern!B760</f>
        <v>1516</v>
      </c>
      <c r="C352" s="76" t="str">
        <f>_Intern!C760</f>
        <v>Kupfer, hepatisch</v>
      </c>
      <c r="D352" s="203"/>
      <c r="E352" s="205"/>
    </row>
    <row r="353" spans="1:5" x14ac:dyDescent="0.35">
      <c r="A353" s="42" t="str">
        <f>_Intern!A761</f>
        <v>A</v>
      </c>
      <c r="B353" s="43">
        <f>_Intern!B761</f>
        <v>1517</v>
      </c>
      <c r="C353" s="76" t="str">
        <f>_Intern!C761</f>
        <v>Laktat</v>
      </c>
      <c r="D353" s="203"/>
      <c r="E353" s="205"/>
    </row>
    <row r="354" spans="1:5" x14ac:dyDescent="0.35">
      <c r="A354" s="42" t="str">
        <f>_Intern!A762</f>
        <v>A</v>
      </c>
      <c r="B354" s="43">
        <f>_Intern!B762</f>
        <v>1518</v>
      </c>
      <c r="C354" s="76" t="str">
        <f>_Intern!C762</f>
        <v>Laktat-Dehydrogenase (LDH)</v>
      </c>
      <c r="D354" s="203"/>
      <c r="E354" s="205"/>
    </row>
    <row r="355" spans="1:5" x14ac:dyDescent="0.35">
      <c r="A355" s="42" t="str">
        <f>_Intern!A763</f>
        <v>A</v>
      </c>
      <c r="B355" s="43">
        <f>_Intern!B763</f>
        <v>1520</v>
      </c>
      <c r="C355" s="76" t="str">
        <f>_Intern!C763</f>
        <v>Laktose-Resorptionstest</v>
      </c>
      <c r="D355" s="203"/>
      <c r="E355" s="205"/>
    </row>
    <row r="356" spans="1:5" x14ac:dyDescent="0.35">
      <c r="A356" s="42" t="str">
        <f>_Intern!A764</f>
        <v>A</v>
      </c>
      <c r="B356" s="43">
        <f>_Intern!B764</f>
        <v>1521</v>
      </c>
      <c r="C356" s="76" t="str">
        <f>_Intern!C764</f>
        <v>LDL-Cholesterin, gemessen</v>
      </c>
      <c r="D356" s="203"/>
      <c r="E356" s="205"/>
    </row>
    <row r="357" spans="1:5" x14ac:dyDescent="0.35">
      <c r="A357" s="42" t="str">
        <f>_Intern!A765</f>
        <v>A</v>
      </c>
      <c r="B357" s="43">
        <f>_Intern!B765</f>
        <v>1523</v>
      </c>
      <c r="C357" s="76" t="str">
        <f>_Intern!C765</f>
        <v>Immunphänotypisierung von Leukozyten-(Sub) Population, erster monoklonaler Antikörper</v>
      </c>
      <c r="D357" s="203"/>
      <c r="E357" s="205"/>
    </row>
    <row r="358" spans="1:5" ht="29" x14ac:dyDescent="0.35">
      <c r="A358" s="42" t="str">
        <f>_Intern!A766</f>
        <v>A</v>
      </c>
      <c r="B358" s="43">
        <f>_Intern!B766</f>
        <v>1524</v>
      </c>
      <c r="C358" s="76" t="str">
        <f>_Intern!C766</f>
        <v>Immunphänotypisierung von Leukozyten-(Sub) Population, jeder weitere monoklonale Antikörper</v>
      </c>
      <c r="D358" s="203"/>
      <c r="E358" s="205"/>
    </row>
    <row r="359" spans="1:5" x14ac:dyDescent="0.35">
      <c r="A359" s="42" t="str">
        <f>_Intern!A767</f>
        <v>A</v>
      </c>
      <c r="B359" s="43">
        <f>_Intern!B767</f>
        <v>1525</v>
      </c>
      <c r="C359" s="76" t="str">
        <f>_Intern!C767</f>
        <v>Leukozyten, Messung von freigesetzten Mediatoren nach Stimulation, erstes Antigen</v>
      </c>
      <c r="D359" s="203"/>
      <c r="E359" s="205"/>
    </row>
    <row r="360" spans="1:5" x14ac:dyDescent="0.35">
      <c r="A360" s="42" t="str">
        <f>_Intern!A768</f>
        <v>A</v>
      </c>
      <c r="B360" s="43">
        <f>_Intern!B768</f>
        <v>1526</v>
      </c>
      <c r="C360" s="76" t="str">
        <f>_Intern!C768</f>
        <v>Leukozyten, Messung von freigesetzten Mediatoren nach Stimulation, weitere Antigene</v>
      </c>
      <c r="D360" s="203"/>
      <c r="E360" s="205"/>
    </row>
    <row r="361" spans="1:5" x14ac:dyDescent="0.35">
      <c r="A361" s="42" t="str">
        <f>_Intern!A769</f>
        <v>A</v>
      </c>
      <c r="B361" s="43">
        <f>_Intern!B769</f>
        <v>1527</v>
      </c>
      <c r="C361" s="76" t="str">
        <f>_Intern!C769</f>
        <v>Leukozyten-Alloantikörper, anti-HLA, Klasse I und/oder Klasse II</v>
      </c>
      <c r="D361" s="203"/>
      <c r="E361" s="205"/>
    </row>
    <row r="362" spans="1:5" x14ac:dyDescent="0.35">
      <c r="A362" s="42" t="str">
        <f>_Intern!A770</f>
        <v>A</v>
      </c>
      <c r="B362" s="43">
        <f>_Intern!B770</f>
        <v>1528</v>
      </c>
      <c r="C362" s="76" t="str">
        <f>_Intern!C770</f>
        <v>Leukozyten-Alloantikörper, Suchtest</v>
      </c>
      <c r="D362" s="203"/>
      <c r="E362" s="205"/>
    </row>
    <row r="363" spans="1:5" x14ac:dyDescent="0.35">
      <c r="A363" s="42" t="str">
        <f>_Intern!A771</f>
        <v>A</v>
      </c>
      <c r="B363" s="43">
        <f>_Intern!B771</f>
        <v>1529</v>
      </c>
      <c r="C363" s="76" t="str">
        <f>_Intern!C771</f>
        <v>Leukozyten-Auto- oder -Alloantikörper</v>
      </c>
      <c r="D363" s="203"/>
      <c r="E363" s="205"/>
    </row>
    <row r="364" spans="1:5" x14ac:dyDescent="0.35">
      <c r="A364" s="42" t="str">
        <f>_Intern!A772</f>
        <v>A</v>
      </c>
      <c r="B364" s="43">
        <f>_Intern!B772</f>
        <v>1530</v>
      </c>
      <c r="C364" s="76" t="str">
        <f>_Intern!C772</f>
        <v>Leukozyten-Verträglichkeitsprobe, weitere Spender</v>
      </c>
      <c r="D364" s="203"/>
      <c r="E364" s="205"/>
    </row>
    <row r="365" spans="1:5" x14ac:dyDescent="0.35">
      <c r="A365" s="42" t="str">
        <f>_Intern!A773</f>
        <v>A</v>
      </c>
      <c r="B365" s="43">
        <f>_Intern!B773</f>
        <v>1531</v>
      </c>
      <c r="C365" s="76" t="str">
        <f>_Intern!C773</f>
        <v>Leukozyten-Verträglichkeitsprobe, erster Spender</v>
      </c>
      <c r="D365" s="203"/>
      <c r="E365" s="205"/>
    </row>
    <row r="366" spans="1:5" x14ac:dyDescent="0.35">
      <c r="A366" s="42" t="str">
        <f>_Intern!A774</f>
        <v>A</v>
      </c>
      <c r="B366" s="43">
        <f>_Intern!B774</f>
        <v>1532</v>
      </c>
      <c r="C366" s="76" t="str">
        <f>_Intern!C774</f>
        <v>Leukozyten-Zählung, manuell</v>
      </c>
      <c r="D366" s="203"/>
      <c r="E366" s="205"/>
    </row>
    <row r="367" spans="1:5" x14ac:dyDescent="0.35">
      <c r="A367" s="42" t="str">
        <f>_Intern!A775</f>
        <v>A</v>
      </c>
      <c r="B367" s="43">
        <f>_Intern!B775</f>
        <v>1536</v>
      </c>
      <c r="C367" s="76" t="str">
        <f>_Intern!C775</f>
        <v>Lutropin (LH) und Follitropin (FSH) in LH-RH-Test</v>
      </c>
      <c r="D367" s="203"/>
      <c r="E367" s="205"/>
    </row>
    <row r="368" spans="1:5" x14ac:dyDescent="0.35">
      <c r="A368" s="42" t="str">
        <f>_Intern!A776</f>
        <v>A</v>
      </c>
      <c r="B368" s="43">
        <f>_Intern!B776</f>
        <v>1537</v>
      </c>
      <c r="C368" s="76" t="str">
        <f>_Intern!C776</f>
        <v>Lipase</v>
      </c>
      <c r="D368" s="203"/>
      <c r="E368" s="205"/>
    </row>
    <row r="369" spans="1:5" x14ac:dyDescent="0.35">
      <c r="A369" s="42" t="str">
        <f>_Intern!A777</f>
        <v>A</v>
      </c>
      <c r="B369" s="43">
        <f>_Intern!B777</f>
        <v>1539</v>
      </c>
      <c r="C369" s="76" t="str">
        <f>_Intern!C777</f>
        <v>Lipoprotein (a)</v>
      </c>
      <c r="D369" s="203"/>
      <c r="E369" s="205"/>
    </row>
    <row r="370" spans="1:5" x14ac:dyDescent="0.35">
      <c r="A370" s="42" t="str">
        <f>_Intern!A778</f>
        <v>A</v>
      </c>
      <c r="B370" s="43">
        <f>_Intern!B778</f>
        <v>1540</v>
      </c>
      <c r="C370" s="76" t="str">
        <f>_Intern!C778</f>
        <v>Lipoproteine</v>
      </c>
      <c r="D370" s="203"/>
      <c r="E370" s="205"/>
    </row>
    <row r="371" spans="1:5" x14ac:dyDescent="0.35">
      <c r="A371" s="42" t="str">
        <f>_Intern!A779</f>
        <v>A</v>
      </c>
      <c r="B371" s="43">
        <f>_Intern!B779</f>
        <v>1541</v>
      </c>
      <c r="C371" s="76" t="str">
        <f>_Intern!C779</f>
        <v>Lithium</v>
      </c>
      <c r="D371" s="203"/>
      <c r="E371" s="205"/>
    </row>
    <row r="372" spans="1:5" x14ac:dyDescent="0.35">
      <c r="A372" s="42" t="str">
        <f>_Intern!A780</f>
        <v>A</v>
      </c>
      <c r="B372" s="43">
        <f>_Intern!B780</f>
        <v>1542</v>
      </c>
      <c r="C372" s="76" t="str">
        <f>_Intern!C780</f>
        <v>Lutropin (LH)</v>
      </c>
      <c r="D372" s="203"/>
      <c r="E372" s="205"/>
    </row>
    <row r="373" spans="1:5" x14ac:dyDescent="0.35">
      <c r="A373" s="42" t="str">
        <f>_Intern!A781</f>
        <v>A</v>
      </c>
      <c r="B373" s="43">
        <f>_Intern!B781</f>
        <v>1545</v>
      </c>
      <c r="C373" s="76" t="str">
        <f>_Intern!C781</f>
        <v>Lymphozyten- oder Monozyten-Funktion</v>
      </c>
      <c r="D373" s="203"/>
      <c r="E373" s="205"/>
    </row>
    <row r="374" spans="1:5" x14ac:dyDescent="0.35">
      <c r="A374" s="42" t="str">
        <f>_Intern!A782</f>
        <v>A</v>
      </c>
      <c r="B374" s="43">
        <f>_Intern!B782</f>
        <v>1546</v>
      </c>
      <c r="C374" s="76" t="str">
        <f>_Intern!C782</f>
        <v>Lymphozyten- oder Monozyten-Stimulation nach Isolierung, erstes Antigen</v>
      </c>
      <c r="D374" s="203"/>
      <c r="E374" s="205"/>
    </row>
    <row r="375" spans="1:5" x14ac:dyDescent="0.35">
      <c r="A375" s="42" t="str">
        <f>_Intern!A783</f>
        <v>A</v>
      </c>
      <c r="B375" s="43">
        <f>_Intern!B783</f>
        <v>1547</v>
      </c>
      <c r="C375" s="76" t="str">
        <f>_Intern!C783</f>
        <v>Lymphozyten- oder Monozyten-Stimulation nach Isolierung, weitere Antigene</v>
      </c>
      <c r="D375" s="203"/>
      <c r="E375" s="205"/>
    </row>
    <row r="376" spans="1:5" x14ac:dyDescent="0.35">
      <c r="A376" s="42" t="str">
        <f>_Intern!A784</f>
        <v>A</v>
      </c>
      <c r="B376" s="43">
        <f>_Intern!B784</f>
        <v>1549</v>
      </c>
      <c r="C376" s="76" t="str">
        <f>_Intern!C784</f>
        <v>Lymphozyten-Alloantikörper, Suchtest</v>
      </c>
      <c r="D376" s="203"/>
      <c r="E376" s="205"/>
    </row>
    <row r="377" spans="1:5" x14ac:dyDescent="0.35">
      <c r="A377" s="42" t="str">
        <f>_Intern!A785</f>
        <v>A</v>
      </c>
      <c r="B377" s="43">
        <f>_Intern!B785</f>
        <v>1550</v>
      </c>
      <c r="C377" s="76" t="str">
        <f>_Intern!C785</f>
        <v>Lymphozyten-Auto- und -Alloantikörper</v>
      </c>
      <c r="D377" s="203"/>
      <c r="E377" s="205"/>
    </row>
    <row r="378" spans="1:5" x14ac:dyDescent="0.35">
      <c r="A378" s="42" t="str">
        <f>_Intern!A786</f>
        <v>A</v>
      </c>
      <c r="B378" s="43">
        <f>_Intern!B786</f>
        <v>1555</v>
      </c>
      <c r="C378" s="76" t="str">
        <f>_Intern!C786</f>
        <v>Magnesium in Erythrozyten</v>
      </c>
      <c r="D378" s="203"/>
      <c r="E378" s="205"/>
    </row>
    <row r="379" spans="1:5" x14ac:dyDescent="0.35">
      <c r="A379" s="42" t="str">
        <f>_Intern!A787</f>
        <v>A</v>
      </c>
      <c r="B379" s="43">
        <f>_Intern!B787</f>
        <v>1556</v>
      </c>
      <c r="C379" s="76" t="str">
        <f>_Intern!C787</f>
        <v>Magnesium</v>
      </c>
      <c r="D379" s="203"/>
      <c r="E379" s="205"/>
    </row>
    <row r="380" spans="1:5" x14ac:dyDescent="0.35">
      <c r="A380" s="42" t="str">
        <f>_Intern!A788</f>
        <v>A</v>
      </c>
      <c r="B380" s="43">
        <f>_Intern!B788</f>
        <v>1560</v>
      </c>
      <c r="C380" s="76" t="str">
        <f>_Intern!C788</f>
        <v>Mangan</v>
      </c>
      <c r="D380" s="203"/>
      <c r="E380" s="205"/>
    </row>
    <row r="381" spans="1:5" x14ac:dyDescent="0.35">
      <c r="A381" s="42" t="str">
        <f>_Intern!A789</f>
        <v>A</v>
      </c>
      <c r="B381" s="43">
        <f>_Intern!B789</f>
        <v>1563</v>
      </c>
      <c r="C381" s="76" t="str">
        <f>_Intern!C789</f>
        <v>Freie Metanephrine</v>
      </c>
      <c r="D381" s="203"/>
      <c r="E381" s="205"/>
    </row>
    <row r="382" spans="1:5" x14ac:dyDescent="0.35">
      <c r="A382" s="42" t="str">
        <f>_Intern!A790</f>
        <v>A</v>
      </c>
      <c r="B382" s="43">
        <f>_Intern!B790</f>
        <v>1564</v>
      </c>
      <c r="C382" s="76" t="str">
        <f>_Intern!C790</f>
        <v>Metanephrine, gesamt</v>
      </c>
      <c r="D382" s="203"/>
      <c r="E382" s="205"/>
    </row>
    <row r="383" spans="1:5" x14ac:dyDescent="0.35">
      <c r="A383" s="42" t="str">
        <f>_Intern!A791</f>
        <v>A</v>
      </c>
      <c r="B383" s="43">
        <f>_Intern!B791</f>
        <v>1567</v>
      </c>
      <c r="C383" s="76" t="str">
        <f>_Intern!C791</f>
        <v>Methotrexat</v>
      </c>
      <c r="D383" s="203"/>
      <c r="E383" s="205"/>
    </row>
    <row r="384" spans="1:5" x14ac:dyDescent="0.35">
      <c r="A384" s="42" t="str">
        <f>_Intern!A792</f>
        <v>A</v>
      </c>
      <c r="B384" s="43">
        <f>_Intern!B792</f>
        <v>1568</v>
      </c>
      <c r="C384" s="76" t="str">
        <f>_Intern!C792</f>
        <v>Methylmalonat (MMA)</v>
      </c>
      <c r="D384" s="203"/>
      <c r="E384" s="205"/>
    </row>
    <row r="385" spans="1:5" x14ac:dyDescent="0.35">
      <c r="A385" s="42" t="str">
        <f>_Intern!A793</f>
        <v>A</v>
      </c>
      <c r="B385" s="43">
        <f>_Intern!B793</f>
        <v>1572</v>
      </c>
      <c r="C385" s="76" t="str">
        <f>_Intern!C793</f>
        <v>Myoglobin</v>
      </c>
      <c r="D385" s="203"/>
      <c r="E385" s="205"/>
    </row>
    <row r="386" spans="1:5" x14ac:dyDescent="0.35">
      <c r="A386" s="42" t="str">
        <f>_Intern!A794</f>
        <v>A</v>
      </c>
      <c r="B386" s="43">
        <f>_Intern!B794</f>
        <v>1573</v>
      </c>
      <c r="C386" s="76" t="str">
        <f>_Intern!C794</f>
        <v>N-Acetyl-Beta-D-Glukosaminidase (NAG)</v>
      </c>
      <c r="D386" s="203"/>
      <c r="E386" s="205"/>
    </row>
    <row r="387" spans="1:5" x14ac:dyDescent="0.35">
      <c r="A387" s="42" t="str">
        <f>_Intern!A795</f>
        <v>A</v>
      </c>
      <c r="B387" s="43">
        <f>_Intern!B795</f>
        <v>1574</v>
      </c>
      <c r="C387" s="76" t="str">
        <f>_Intern!C795</f>
        <v>Natrium</v>
      </c>
      <c r="D387" s="203"/>
      <c r="E387" s="205"/>
    </row>
    <row r="388" spans="1:5" x14ac:dyDescent="0.35">
      <c r="A388" s="42" t="str">
        <f>_Intern!A796</f>
        <v>A</v>
      </c>
      <c r="B388" s="43">
        <f>_Intern!B796</f>
        <v>1576</v>
      </c>
      <c r="C388" s="76" t="str">
        <f>_Intern!C796</f>
        <v>Natriuretisches Peptid (BNP, NT-proBNP)</v>
      </c>
      <c r="D388" s="203"/>
      <c r="E388" s="205"/>
    </row>
    <row r="389" spans="1:5" x14ac:dyDescent="0.35">
      <c r="A389" s="42" t="str">
        <f>_Intern!A797</f>
        <v>A</v>
      </c>
      <c r="B389" s="43">
        <f>_Intern!B797</f>
        <v>1576.01</v>
      </c>
      <c r="C389" s="76" t="str">
        <f>_Intern!C797</f>
        <v>Natriuretisches Peptid (BNP, NT-proBNP)</v>
      </c>
      <c r="D389" s="203"/>
      <c r="E389" s="205"/>
    </row>
    <row r="390" spans="1:5" x14ac:dyDescent="0.35">
      <c r="A390" s="42" t="str">
        <f>_Intern!A798</f>
        <v>A</v>
      </c>
      <c r="B390" s="43">
        <f>_Intern!B798</f>
        <v>1577</v>
      </c>
      <c r="C390" s="76" t="str">
        <f>_Intern!C798</f>
        <v>Neopterin</v>
      </c>
      <c r="D390" s="203"/>
      <c r="E390" s="205"/>
    </row>
    <row r="391" spans="1:5" x14ac:dyDescent="0.35">
      <c r="A391" s="42" t="str">
        <f>_Intern!A799</f>
        <v>A</v>
      </c>
      <c r="B391" s="43">
        <f>_Intern!B799</f>
        <v>1578</v>
      </c>
      <c r="C391" s="76" t="str">
        <f>_Intern!C799</f>
        <v>Neuroleptika der SL/ALT inkl. Metaboliten</v>
      </c>
      <c r="D391" s="203"/>
      <c r="E391" s="205"/>
    </row>
    <row r="392" spans="1:5" x14ac:dyDescent="0.35">
      <c r="A392" s="42" t="str">
        <f>_Intern!A800</f>
        <v>A</v>
      </c>
      <c r="B392" s="43">
        <f>_Intern!B800</f>
        <v>1579</v>
      </c>
      <c r="C392" s="76" t="str">
        <f>_Intern!C800</f>
        <v>Neuroleptika der SL/ALT inkl. Metaboliten</v>
      </c>
      <c r="D392" s="203"/>
      <c r="E392" s="205"/>
    </row>
    <row r="393" spans="1:5" x14ac:dyDescent="0.35">
      <c r="A393" s="42" t="str">
        <f>_Intern!A801</f>
        <v>A</v>
      </c>
      <c r="B393" s="43">
        <f>_Intern!B801</f>
        <v>1580</v>
      </c>
      <c r="C393" s="76" t="str">
        <f>_Intern!C801</f>
        <v>Neuroleptika der SL/ALT</v>
      </c>
      <c r="D393" s="203"/>
      <c r="E393" s="205"/>
    </row>
    <row r="394" spans="1:5" x14ac:dyDescent="0.35">
      <c r="A394" s="42" t="str">
        <f>_Intern!A802</f>
        <v>A</v>
      </c>
      <c r="B394" s="43">
        <f>_Intern!B802</f>
        <v>1581</v>
      </c>
      <c r="C394" s="76" t="str">
        <f>_Intern!C802</f>
        <v>Enolase Neuronenspezifisch (NSE)</v>
      </c>
      <c r="D394" s="203"/>
      <c r="E394" s="205"/>
    </row>
    <row r="395" spans="1:5" x14ac:dyDescent="0.35">
      <c r="A395" s="42" t="str">
        <f>_Intern!A803</f>
        <v>A</v>
      </c>
      <c r="B395" s="43">
        <f>_Intern!B803</f>
        <v>1582</v>
      </c>
      <c r="C395" s="76" t="str">
        <f>_Intern!C803</f>
        <v>Nickel</v>
      </c>
      <c r="D395" s="203"/>
      <c r="E395" s="205"/>
    </row>
    <row r="396" spans="1:5" x14ac:dyDescent="0.35">
      <c r="A396" s="42" t="str">
        <f>_Intern!A804</f>
        <v>A</v>
      </c>
      <c r="B396" s="43">
        <f>_Intern!B804</f>
        <v>1583</v>
      </c>
      <c r="C396" s="76" t="str">
        <f>_Intern!C804</f>
        <v>Okkultes Blut</v>
      </c>
      <c r="D396" s="203"/>
      <c r="E396" s="205"/>
    </row>
    <row r="397" spans="1:5" x14ac:dyDescent="0.35">
      <c r="A397" s="42" t="str">
        <f>_Intern!A805</f>
        <v>A</v>
      </c>
      <c r="B397" s="43">
        <f>_Intern!B805</f>
        <v>1583.01</v>
      </c>
      <c r="C397" s="76" t="str">
        <f>_Intern!C805</f>
        <v>Okkultes Blut</v>
      </c>
      <c r="D397" s="203"/>
      <c r="E397" s="205"/>
    </row>
    <row r="398" spans="1:5" x14ac:dyDescent="0.35">
      <c r="A398" s="42" t="str">
        <f>_Intern!A806</f>
        <v>A</v>
      </c>
      <c r="B398" s="43">
        <f>_Intern!B806</f>
        <v>1587</v>
      </c>
      <c r="C398" s="76" t="str">
        <f>_Intern!C806</f>
        <v>Osmolalität</v>
      </c>
      <c r="D398" s="203"/>
      <c r="E398" s="205"/>
    </row>
    <row r="399" spans="1:5" x14ac:dyDescent="0.35">
      <c r="A399" s="42" t="str">
        <f>_Intern!A807</f>
        <v>A</v>
      </c>
      <c r="B399" s="43">
        <f>_Intern!B807</f>
        <v>1588</v>
      </c>
      <c r="C399" s="76" t="str">
        <f>_Intern!C807</f>
        <v>Osmotische Resistenz der Erythrozyten</v>
      </c>
      <c r="D399" s="203"/>
      <c r="E399" s="205"/>
    </row>
    <row r="400" spans="1:5" x14ac:dyDescent="0.35">
      <c r="A400" s="42" t="str">
        <f>_Intern!A808</f>
        <v>A</v>
      </c>
      <c r="B400" s="43">
        <f>_Intern!B808</f>
        <v>1589</v>
      </c>
      <c r="C400" s="76" t="str">
        <f>_Intern!C808</f>
        <v>Osteocalcin</v>
      </c>
      <c r="D400" s="203"/>
      <c r="E400" s="205"/>
    </row>
    <row r="401" spans="1:5" x14ac:dyDescent="0.35">
      <c r="A401" s="42" t="str">
        <f>_Intern!A809</f>
        <v>A</v>
      </c>
      <c r="B401" s="43">
        <f>_Intern!B809</f>
        <v>1590</v>
      </c>
      <c r="C401" s="76" t="str">
        <f>_Intern!C809</f>
        <v>Oxalat</v>
      </c>
      <c r="D401" s="203"/>
      <c r="E401" s="205"/>
    </row>
    <row r="402" spans="1:5" x14ac:dyDescent="0.35">
      <c r="A402" s="42" t="str">
        <f>_Intern!A810</f>
        <v>A</v>
      </c>
      <c r="B402" s="43">
        <f>_Intern!B810</f>
        <v>1591</v>
      </c>
      <c r="C402" s="76" t="str">
        <f>_Intern!C810</f>
        <v>Oxymetrieblock: Oxyhämoglobin, Carboxyhämoglobin, Methämoglobin</v>
      </c>
      <c r="D402" s="203"/>
      <c r="E402" s="205"/>
    </row>
    <row r="403" spans="1:5" x14ac:dyDescent="0.35">
      <c r="A403" s="42" t="str">
        <f>_Intern!A811</f>
        <v>A</v>
      </c>
      <c r="B403" s="43">
        <f>_Intern!B811</f>
        <v>1592</v>
      </c>
      <c r="C403" s="76" t="str">
        <f>_Intern!C811</f>
        <v>Pankreas-Amylase</v>
      </c>
      <c r="D403" s="203"/>
      <c r="E403" s="205"/>
    </row>
    <row r="404" spans="1:5" x14ac:dyDescent="0.35">
      <c r="A404" s="42" t="str">
        <f>_Intern!A812</f>
        <v>A</v>
      </c>
      <c r="B404" s="43">
        <f>_Intern!B812</f>
        <v>1592.01</v>
      </c>
      <c r="C404" s="76" t="str">
        <f>_Intern!C812</f>
        <v>Pankreas-Amylase</v>
      </c>
      <c r="D404" s="203"/>
      <c r="E404" s="205"/>
    </row>
    <row r="405" spans="1:5" x14ac:dyDescent="0.35">
      <c r="A405" s="42" t="str">
        <f>_Intern!A813</f>
        <v>A</v>
      </c>
      <c r="B405" s="43">
        <f>_Intern!B813</f>
        <v>1593</v>
      </c>
      <c r="C405" s="76" t="str">
        <f>_Intern!C813</f>
        <v>Pankreolauryl-Test</v>
      </c>
      <c r="D405" s="203"/>
      <c r="E405" s="205"/>
    </row>
    <row r="406" spans="1:5" x14ac:dyDescent="0.35">
      <c r="A406" s="42" t="str">
        <f>_Intern!A814</f>
        <v>A</v>
      </c>
      <c r="B406" s="43">
        <f>_Intern!B814</f>
        <v>1594</v>
      </c>
      <c r="C406" s="76" t="str">
        <f>_Intern!C814</f>
        <v>Pankreozymin-Sekretintest inkl. Bikarbonat- und Enzymbestimmungen</v>
      </c>
      <c r="D406" s="203"/>
      <c r="E406" s="205"/>
    </row>
    <row r="407" spans="1:5" x14ac:dyDescent="0.35">
      <c r="A407" s="42" t="str">
        <f>_Intern!A815</f>
        <v>A</v>
      </c>
      <c r="B407" s="43">
        <f>_Intern!B815</f>
        <v>1595</v>
      </c>
      <c r="C407" s="76" t="str">
        <f>_Intern!C815</f>
        <v>Parathormon (PTH)</v>
      </c>
      <c r="D407" s="203"/>
      <c r="E407" s="205"/>
    </row>
    <row r="408" spans="1:5" x14ac:dyDescent="0.35">
      <c r="A408" s="42" t="str">
        <f>_Intern!A816</f>
        <v>A</v>
      </c>
      <c r="B408" s="43">
        <f>_Intern!B816</f>
        <v>1596</v>
      </c>
      <c r="C408" s="76" t="str">
        <f>_Intern!C816</f>
        <v>Parathormon Related Peptide (PTHrP)</v>
      </c>
      <c r="D408" s="203"/>
      <c r="E408" s="205"/>
    </row>
    <row r="409" spans="1:5" x14ac:dyDescent="0.35">
      <c r="A409" s="42" t="str">
        <f>_Intern!A817</f>
        <v>A</v>
      </c>
      <c r="B409" s="43">
        <f>_Intern!B817</f>
        <v>1597</v>
      </c>
      <c r="C409" s="76" t="str">
        <f>_Intern!C817</f>
        <v>Penetrationstest</v>
      </c>
      <c r="D409" s="203"/>
      <c r="E409" s="205"/>
    </row>
    <row r="410" spans="1:5" x14ac:dyDescent="0.35">
      <c r="A410" s="42" t="str">
        <f>_Intern!A818</f>
        <v>A</v>
      </c>
      <c r="B410" s="43">
        <f>_Intern!B818</f>
        <v>1598</v>
      </c>
      <c r="C410" s="76" t="str">
        <f>_Intern!C818</f>
        <v>pH Bestimmung</v>
      </c>
      <c r="D410" s="203"/>
      <c r="E410" s="205"/>
    </row>
    <row r="411" spans="1:5" x14ac:dyDescent="0.35">
      <c r="A411" s="42" t="str">
        <f>_Intern!A819</f>
        <v>A</v>
      </c>
      <c r="B411" s="43">
        <f>_Intern!B819</f>
        <v>1601</v>
      </c>
      <c r="C411" s="76" t="str">
        <f>_Intern!C819</f>
        <v>Phosphat</v>
      </c>
      <c r="D411" s="203"/>
      <c r="E411" s="205"/>
    </row>
    <row r="412" spans="1:5" x14ac:dyDescent="0.35">
      <c r="A412" s="42" t="str">
        <f>_Intern!A820</f>
        <v>A</v>
      </c>
      <c r="B412" s="43">
        <f>_Intern!B820</f>
        <v>1603</v>
      </c>
      <c r="C412" s="76" t="str">
        <f>_Intern!C820</f>
        <v>Plasmin/Antiplasmin-Komplex (PAP)</v>
      </c>
      <c r="D412" s="203"/>
      <c r="E412" s="205"/>
    </row>
    <row r="413" spans="1:5" x14ac:dyDescent="0.35">
      <c r="A413" s="42" t="str">
        <f>_Intern!A821</f>
        <v>A</v>
      </c>
      <c r="B413" s="43">
        <f>_Intern!B821</f>
        <v>1604</v>
      </c>
      <c r="C413" s="76" t="str">
        <f>_Intern!C821</f>
        <v>Plasminogen, Funktion</v>
      </c>
      <c r="D413" s="203"/>
      <c r="E413" s="205"/>
    </row>
    <row r="414" spans="1:5" x14ac:dyDescent="0.35">
      <c r="A414" s="42" t="str">
        <f>_Intern!A822</f>
        <v>A</v>
      </c>
      <c r="B414" s="43">
        <f>_Intern!B822</f>
        <v>1605</v>
      </c>
      <c r="C414" s="76" t="str">
        <f>_Intern!C822</f>
        <v>Plasminogen, Antigen</v>
      </c>
      <c r="D414" s="203"/>
      <c r="E414" s="205"/>
    </row>
    <row r="415" spans="1:5" x14ac:dyDescent="0.35">
      <c r="A415" s="42" t="str">
        <f>_Intern!A823</f>
        <v>A</v>
      </c>
      <c r="B415" s="43">
        <f>_Intern!B823</f>
        <v>1606</v>
      </c>
      <c r="C415" s="76" t="str">
        <f>_Intern!C823</f>
        <v>Plasminogen-Aktivator-Inhibitor (PAI), Funktion</v>
      </c>
      <c r="D415" s="203"/>
      <c r="E415" s="205"/>
    </row>
    <row r="416" spans="1:5" x14ac:dyDescent="0.35">
      <c r="A416" s="42" t="str">
        <f>_Intern!A824</f>
        <v>A</v>
      </c>
      <c r="B416" s="43">
        <f>_Intern!B824</f>
        <v>1607</v>
      </c>
      <c r="C416" s="76" t="str">
        <f>_Intern!C824</f>
        <v>Plasminogen-Aktivator-Inhibitor (PAI), Antigen</v>
      </c>
      <c r="D416" s="203"/>
      <c r="E416" s="205"/>
    </row>
    <row r="417" spans="1:5" x14ac:dyDescent="0.35">
      <c r="A417" s="42" t="str">
        <f>_Intern!A825</f>
        <v>A</v>
      </c>
      <c r="B417" s="43">
        <f>_Intern!B825</f>
        <v>1609</v>
      </c>
      <c r="C417" s="76" t="str">
        <f>_Intern!C825</f>
        <v>Porphobilinogen</v>
      </c>
      <c r="D417" s="203"/>
      <c r="E417" s="205"/>
    </row>
    <row r="418" spans="1:5" x14ac:dyDescent="0.35">
      <c r="A418" s="42" t="str">
        <f>_Intern!A826</f>
        <v>A</v>
      </c>
      <c r="B418" s="43">
        <f>_Intern!B826</f>
        <v>1610</v>
      </c>
      <c r="C418" s="76" t="str">
        <f>_Intern!C826</f>
        <v>Porphobilinogen</v>
      </c>
      <c r="D418" s="203"/>
      <c r="E418" s="205"/>
    </row>
    <row r="419" spans="1:5" x14ac:dyDescent="0.35">
      <c r="A419" s="42" t="str">
        <f>_Intern!A827</f>
        <v>A</v>
      </c>
      <c r="B419" s="43">
        <f>_Intern!B827</f>
        <v>1614</v>
      </c>
      <c r="C419" s="76" t="str">
        <f>_Intern!C827</f>
        <v>Präkallikrein, Funktion</v>
      </c>
      <c r="D419" s="203"/>
      <c r="E419" s="205"/>
    </row>
    <row r="420" spans="1:5" x14ac:dyDescent="0.35">
      <c r="A420" s="42" t="str">
        <f>_Intern!A828</f>
        <v>A</v>
      </c>
      <c r="B420" s="43">
        <f>_Intern!B828</f>
        <v>1615</v>
      </c>
      <c r="C420" s="76" t="str">
        <f>_Intern!C828</f>
        <v>Präalbumin</v>
      </c>
      <c r="D420" s="203"/>
      <c r="E420" s="205"/>
    </row>
    <row r="421" spans="1:5" x14ac:dyDescent="0.35">
      <c r="A421" s="42" t="str">
        <f>_Intern!A829</f>
        <v>A</v>
      </c>
      <c r="B421" s="43">
        <f>_Intern!B829</f>
        <v>1616</v>
      </c>
      <c r="C421" s="76" t="str">
        <f>_Intern!C829</f>
        <v>Pregnandiol</v>
      </c>
      <c r="D421" s="203"/>
      <c r="E421" s="205"/>
    </row>
    <row r="422" spans="1:5" x14ac:dyDescent="0.35">
      <c r="A422" s="42" t="str">
        <f>_Intern!A830</f>
        <v>A</v>
      </c>
      <c r="B422" s="43">
        <f>_Intern!B830</f>
        <v>1617</v>
      </c>
      <c r="C422" s="76" t="str">
        <f>_Intern!C830</f>
        <v>Pregnantriol oder Pregnantriolon</v>
      </c>
      <c r="D422" s="203"/>
      <c r="E422" s="205"/>
    </row>
    <row r="423" spans="1:5" x14ac:dyDescent="0.35">
      <c r="A423" s="42" t="str">
        <f>_Intern!A831</f>
        <v>A</v>
      </c>
      <c r="B423" s="43">
        <f>_Intern!B831</f>
        <v>1619</v>
      </c>
      <c r="C423" s="76" t="str">
        <f>_Intern!C831</f>
        <v>Procalcitonin</v>
      </c>
      <c r="D423" s="203"/>
      <c r="E423" s="205"/>
    </row>
    <row r="424" spans="1:5" x14ac:dyDescent="0.35">
      <c r="A424" s="42" t="str">
        <f>_Intern!A832</f>
        <v>A</v>
      </c>
      <c r="B424" s="43">
        <f>_Intern!B832</f>
        <v>1620</v>
      </c>
      <c r="C424" s="76" t="str">
        <f>_Intern!C832</f>
        <v>Progesteron</v>
      </c>
      <c r="D424" s="203"/>
      <c r="E424" s="205"/>
    </row>
    <row r="425" spans="1:5" x14ac:dyDescent="0.35">
      <c r="A425" s="42" t="str">
        <f>_Intern!A833</f>
        <v>A</v>
      </c>
      <c r="B425" s="43">
        <f>_Intern!B833</f>
        <v>1622</v>
      </c>
      <c r="C425" s="76" t="str">
        <f>_Intern!C833</f>
        <v>Prokollagen</v>
      </c>
      <c r="D425" s="203"/>
      <c r="E425" s="205"/>
    </row>
    <row r="426" spans="1:5" x14ac:dyDescent="0.35">
      <c r="A426" s="42" t="str">
        <f>_Intern!A834</f>
        <v>A</v>
      </c>
      <c r="B426" s="43">
        <f>_Intern!B834</f>
        <v>1623</v>
      </c>
      <c r="C426" s="76" t="str">
        <f>_Intern!C834</f>
        <v>Prolaktin (PRL)</v>
      </c>
      <c r="D426" s="203"/>
      <c r="E426" s="205"/>
    </row>
    <row r="427" spans="1:5" x14ac:dyDescent="0.35">
      <c r="A427" s="42" t="str">
        <f>_Intern!A835</f>
        <v>A</v>
      </c>
      <c r="B427" s="43">
        <f>_Intern!B835</f>
        <v>1626</v>
      </c>
      <c r="C427" s="76" t="str">
        <f>_Intern!C835</f>
        <v>Prostata spezifisches Antigen (PSA)</v>
      </c>
      <c r="D427" s="203"/>
      <c r="E427" s="205"/>
    </row>
    <row r="428" spans="1:5" x14ac:dyDescent="0.35">
      <c r="A428" s="42" t="str">
        <f>_Intern!A836</f>
        <v>A</v>
      </c>
      <c r="B428" s="43">
        <f>_Intern!B836</f>
        <v>1627</v>
      </c>
      <c r="C428" s="76" t="str">
        <f>_Intern!C836</f>
        <v>Prostata spezifisches Antigen (PSA), freies</v>
      </c>
      <c r="D428" s="203"/>
      <c r="E428" s="205"/>
    </row>
    <row r="429" spans="1:5" x14ac:dyDescent="0.35">
      <c r="A429" s="42" t="str">
        <f>_Intern!A837</f>
        <v>A</v>
      </c>
      <c r="B429" s="43">
        <f>_Intern!B837</f>
        <v>1629</v>
      </c>
      <c r="C429" s="76" t="str">
        <f>_Intern!C837</f>
        <v>Protein C, Funktion</v>
      </c>
      <c r="D429" s="203"/>
      <c r="E429" s="205"/>
    </row>
    <row r="430" spans="1:5" x14ac:dyDescent="0.35">
      <c r="A430" s="42" t="str">
        <f>_Intern!A838</f>
        <v>A</v>
      </c>
      <c r="B430" s="43">
        <f>_Intern!B838</f>
        <v>1630</v>
      </c>
      <c r="C430" s="76" t="str">
        <f>_Intern!C838</f>
        <v>Protein C, Antigen</v>
      </c>
      <c r="D430" s="203"/>
      <c r="E430" s="205"/>
    </row>
    <row r="431" spans="1:5" x14ac:dyDescent="0.35">
      <c r="A431" s="42" t="str">
        <f>_Intern!A839</f>
        <v>A</v>
      </c>
      <c r="B431" s="43">
        <f>_Intern!B839</f>
        <v>1631</v>
      </c>
      <c r="C431" s="76" t="str">
        <f>_Intern!C839</f>
        <v>Protein S, freies, Funktion</v>
      </c>
      <c r="D431" s="203"/>
      <c r="E431" s="205"/>
    </row>
    <row r="432" spans="1:5" x14ac:dyDescent="0.35">
      <c r="A432" s="42" t="str">
        <f>_Intern!A840</f>
        <v>A</v>
      </c>
      <c r="B432" s="43">
        <f>_Intern!B840</f>
        <v>1632</v>
      </c>
      <c r="C432" s="76" t="str">
        <f>_Intern!C840</f>
        <v>Protein S, freies, Antigen</v>
      </c>
      <c r="D432" s="203"/>
      <c r="E432" s="205"/>
    </row>
    <row r="433" spans="1:5" x14ac:dyDescent="0.35">
      <c r="A433" s="42" t="str">
        <f>_Intern!A841</f>
        <v>A</v>
      </c>
      <c r="B433" s="43">
        <f>_Intern!B841</f>
        <v>1633</v>
      </c>
      <c r="C433" s="76" t="str">
        <f>_Intern!C841</f>
        <v>Protein S, total</v>
      </c>
      <c r="D433" s="203"/>
      <c r="E433" s="205"/>
    </row>
    <row r="434" spans="1:5" x14ac:dyDescent="0.35">
      <c r="A434" s="42" t="str">
        <f>_Intern!A842</f>
        <v>A</v>
      </c>
      <c r="B434" s="43">
        <f>_Intern!B842</f>
        <v>1634</v>
      </c>
      <c r="C434" s="76" t="str">
        <f>_Intern!C842</f>
        <v>Protein</v>
      </c>
      <c r="D434" s="203"/>
      <c r="E434" s="205"/>
    </row>
    <row r="435" spans="1:5" x14ac:dyDescent="0.35">
      <c r="A435" s="42" t="str">
        <f>_Intern!A843</f>
        <v>A</v>
      </c>
      <c r="B435" s="43">
        <f>_Intern!B843</f>
        <v>1634.01</v>
      </c>
      <c r="C435" s="76" t="str">
        <f>_Intern!C843</f>
        <v>Protein</v>
      </c>
      <c r="D435" s="203"/>
      <c r="E435" s="205"/>
    </row>
    <row r="436" spans="1:5" x14ac:dyDescent="0.35">
      <c r="A436" s="42" t="str">
        <f>_Intern!A844</f>
        <v>A</v>
      </c>
      <c r="B436" s="43">
        <f>_Intern!B844</f>
        <v>1635</v>
      </c>
      <c r="C436" s="76" t="str">
        <f>_Intern!C844</f>
        <v>Protein</v>
      </c>
      <c r="D436" s="203"/>
      <c r="E436" s="205"/>
    </row>
    <row r="437" spans="1:5" x14ac:dyDescent="0.35">
      <c r="A437" s="42" t="str">
        <f>_Intern!A845</f>
        <v>A</v>
      </c>
      <c r="B437" s="43">
        <f>_Intern!B845</f>
        <v>1636</v>
      </c>
      <c r="C437" s="76" t="str">
        <f>_Intern!C845</f>
        <v>Proteinfraktionen</v>
      </c>
      <c r="D437" s="203"/>
      <c r="E437" s="205"/>
    </row>
    <row r="438" spans="1:5" x14ac:dyDescent="0.35">
      <c r="A438" s="42" t="str">
        <f>_Intern!A846</f>
        <v>A</v>
      </c>
      <c r="B438" s="43">
        <f>_Intern!B846</f>
        <v>1637</v>
      </c>
      <c r="C438" s="76" t="str">
        <f>_Intern!C846</f>
        <v>Proteinfraktionen nach Anreicherung</v>
      </c>
      <c r="D438" s="203"/>
      <c r="E438" s="205"/>
    </row>
    <row r="439" spans="1:5" x14ac:dyDescent="0.35">
      <c r="A439" s="42" t="str">
        <f>_Intern!A847</f>
        <v>A</v>
      </c>
      <c r="B439" s="43">
        <f>_Intern!B847</f>
        <v>1638</v>
      </c>
      <c r="C439" s="76" t="str">
        <f>_Intern!C847</f>
        <v>Prothrombin-Fragmente F 1+2</v>
      </c>
      <c r="D439" s="203"/>
      <c r="E439" s="205"/>
    </row>
    <row r="440" spans="1:5" x14ac:dyDescent="0.35">
      <c r="A440" s="42" t="str">
        <f>_Intern!A848</f>
        <v>A</v>
      </c>
      <c r="B440" s="43">
        <f>_Intern!B848</f>
        <v>1639</v>
      </c>
      <c r="C440" s="76" t="str">
        <f>_Intern!C848</f>
        <v>Protoporphyrin, freies, in Erythrozyten</v>
      </c>
      <c r="D440" s="203"/>
      <c r="E440" s="205"/>
    </row>
    <row r="441" spans="1:5" x14ac:dyDescent="0.35">
      <c r="A441" s="42" t="str">
        <f>_Intern!A849</f>
        <v>A</v>
      </c>
      <c r="B441" s="43">
        <f>_Intern!B849</f>
        <v>1642</v>
      </c>
      <c r="C441" s="76" t="str">
        <f>_Intern!C849</f>
        <v>Pyruvat</v>
      </c>
      <c r="D441" s="203"/>
      <c r="E441" s="205"/>
    </row>
    <row r="442" spans="1:5" x14ac:dyDescent="0.35">
      <c r="A442" s="42" t="str">
        <f>_Intern!A850</f>
        <v>A</v>
      </c>
      <c r="B442" s="43">
        <f>_Intern!B850</f>
        <v>1644</v>
      </c>
      <c r="C442" s="76" t="str">
        <f>_Intern!C850</f>
        <v>Pyruvatkinase in Erythrozyten</v>
      </c>
      <c r="D442" s="203"/>
      <c r="E442" s="205"/>
    </row>
    <row r="443" spans="1:5" x14ac:dyDescent="0.35">
      <c r="A443" s="42" t="str">
        <f>_Intern!A851</f>
        <v>A</v>
      </c>
      <c r="B443" s="43">
        <f>_Intern!B851</f>
        <v>1645</v>
      </c>
      <c r="C443" s="76" t="str">
        <f>_Intern!C851</f>
        <v>Quecksilber</v>
      </c>
      <c r="D443" s="203"/>
      <c r="E443" s="205"/>
    </row>
    <row r="444" spans="1:5" x14ac:dyDescent="0.35">
      <c r="A444" s="42" t="str">
        <f>_Intern!A852</f>
        <v>A</v>
      </c>
      <c r="B444" s="43">
        <f>_Intern!B852</f>
        <v>1646</v>
      </c>
      <c r="C444" s="76" t="str">
        <f>_Intern!C852</f>
        <v>Renin</v>
      </c>
      <c r="D444" s="203"/>
      <c r="E444" s="205"/>
    </row>
    <row r="445" spans="1:5" x14ac:dyDescent="0.35">
      <c r="A445" s="42" t="str">
        <f>_Intern!A853</f>
        <v>A</v>
      </c>
      <c r="B445" s="43">
        <f>_Intern!B853</f>
        <v>1647</v>
      </c>
      <c r="C445" s="76" t="str">
        <f>_Intern!C853</f>
        <v>Reptilase-Zeit</v>
      </c>
      <c r="D445" s="203"/>
      <c r="E445" s="205"/>
    </row>
    <row r="446" spans="1:5" x14ac:dyDescent="0.35">
      <c r="A446" s="42" t="str">
        <f>_Intern!A854</f>
        <v>A</v>
      </c>
      <c r="B446" s="43">
        <f>_Intern!B854</f>
        <v>1648</v>
      </c>
      <c r="C446" s="76" t="str">
        <f>_Intern!C854</f>
        <v>Retikulozyten, inkl. Heinz-Körper-Nachweis, manuell</v>
      </c>
      <c r="D446" s="203"/>
      <c r="E446" s="205"/>
    </row>
    <row r="447" spans="1:5" x14ac:dyDescent="0.35">
      <c r="A447" s="42" t="str">
        <f>_Intern!A855</f>
        <v>A</v>
      </c>
      <c r="B447" s="43">
        <f>_Intern!B855</f>
        <v>1649</v>
      </c>
      <c r="C447" s="76" t="str">
        <f>_Intern!C855</f>
        <v>Retikulozyten, automatisiert</v>
      </c>
      <c r="D447" s="203"/>
      <c r="E447" s="205"/>
    </row>
    <row r="448" spans="1:5" x14ac:dyDescent="0.35">
      <c r="A448" s="42" t="str">
        <f>_Intern!A856</f>
        <v>A</v>
      </c>
      <c r="B448" s="43">
        <f>_Intern!B856</f>
        <v>1650</v>
      </c>
      <c r="C448" s="76" t="str">
        <f>_Intern!C856</f>
        <v>Retinolbindendes Protein</v>
      </c>
      <c r="D448" s="203"/>
      <c r="E448" s="205"/>
    </row>
    <row r="449" spans="1:5" x14ac:dyDescent="0.35">
      <c r="A449" s="42" t="str">
        <f>_Intern!A857</f>
        <v>A</v>
      </c>
      <c r="B449" s="43">
        <f>_Intern!B857</f>
        <v>1652</v>
      </c>
      <c r="C449" s="76" t="str">
        <f>_Intern!C857</f>
        <v>Reverse Triiodthyronin (rT3)</v>
      </c>
      <c r="D449" s="203"/>
      <c r="E449" s="205"/>
    </row>
    <row r="450" spans="1:5" ht="29" x14ac:dyDescent="0.35">
      <c r="A450" s="42" t="str">
        <f>_Intern!A858</f>
        <v>A</v>
      </c>
      <c r="B450" s="43">
        <f>_Intern!B858</f>
        <v>1653</v>
      </c>
      <c r="C450" s="76" t="str">
        <f>_Intern!C858</f>
        <v>RH und KEL1-Phänotyp, Bestimmung der RH2 (C), Rh3 (E), Rh4 (c), RH5 (e) und KEL1 (K) Antigene</v>
      </c>
      <c r="D450" s="203"/>
      <c r="E450" s="205"/>
    </row>
    <row r="451" spans="1:5" x14ac:dyDescent="0.35">
      <c r="A451" s="42" t="str">
        <f>_Intern!A859</f>
        <v>A</v>
      </c>
      <c r="B451" s="43">
        <f>_Intern!B859</f>
        <v>1654</v>
      </c>
      <c r="C451" s="76" t="str">
        <f>_Intern!C859</f>
        <v>Rheumafaktor</v>
      </c>
      <c r="D451" s="203"/>
      <c r="E451" s="205"/>
    </row>
    <row r="452" spans="1:5" x14ac:dyDescent="0.35">
      <c r="A452" s="42" t="str">
        <f>_Intern!A860</f>
        <v>A</v>
      </c>
      <c r="B452" s="43">
        <f>_Intern!B860</f>
        <v>1656</v>
      </c>
      <c r="C452" s="76" t="str">
        <f>_Intern!C860</f>
        <v>Säure-Hämolysetest (Ham-Test)</v>
      </c>
      <c r="D452" s="203"/>
      <c r="E452" s="205"/>
    </row>
    <row r="453" spans="1:5" x14ac:dyDescent="0.35">
      <c r="A453" s="42" t="str">
        <f>_Intern!A861</f>
        <v>A</v>
      </c>
      <c r="B453" s="43">
        <f>_Intern!B861</f>
        <v>1659</v>
      </c>
      <c r="C453" s="76" t="str">
        <f>_Intern!C861</f>
        <v>Choriongonadotropin (HCG), Schwangerschaftstest</v>
      </c>
      <c r="D453" s="203"/>
      <c r="E453" s="205"/>
    </row>
    <row r="454" spans="1:5" x14ac:dyDescent="0.35">
      <c r="A454" s="42" t="str">
        <f>_Intern!A862</f>
        <v>A</v>
      </c>
      <c r="B454" s="43">
        <f>_Intern!B862</f>
        <v>1659.01</v>
      </c>
      <c r="C454" s="76" t="str">
        <f>_Intern!C862</f>
        <v>Choriongonadotropin (HCG), Schwangerschaftstest</v>
      </c>
      <c r="D454" s="203"/>
      <c r="E454" s="205"/>
    </row>
    <row r="455" spans="1:5" x14ac:dyDescent="0.35">
      <c r="A455" s="42" t="str">
        <f>_Intern!A863</f>
        <v>A</v>
      </c>
      <c r="B455" s="43">
        <f>_Intern!B863</f>
        <v>1660</v>
      </c>
      <c r="C455" s="76" t="str">
        <f>_Intern!C863</f>
        <v>Sedativa/Hypnotika der SL/ALT inkl. Metaboliten</v>
      </c>
      <c r="D455" s="203"/>
      <c r="E455" s="205"/>
    </row>
    <row r="456" spans="1:5" x14ac:dyDescent="0.35">
      <c r="A456" s="42" t="str">
        <f>_Intern!A864</f>
        <v>A</v>
      </c>
      <c r="B456" s="43">
        <f>_Intern!B864</f>
        <v>1661</v>
      </c>
      <c r="C456" s="76" t="str">
        <f>_Intern!C864</f>
        <v>Sedativa/Hypnotika der SL/ALT inkl. Metaboliten</v>
      </c>
      <c r="D456" s="203"/>
      <c r="E456" s="205"/>
    </row>
    <row r="457" spans="1:5" x14ac:dyDescent="0.35">
      <c r="A457" s="42" t="str">
        <f>_Intern!A865</f>
        <v>A</v>
      </c>
      <c r="B457" s="43">
        <f>_Intern!B865</f>
        <v>1662</v>
      </c>
      <c r="C457" s="76" t="str">
        <f>_Intern!C865</f>
        <v>Sedativa/Hypnotika der SL/ALT</v>
      </c>
      <c r="D457" s="203"/>
      <c r="E457" s="205"/>
    </row>
    <row r="458" spans="1:5" x14ac:dyDescent="0.35">
      <c r="A458" s="42" t="str">
        <f>_Intern!A866</f>
        <v>A</v>
      </c>
      <c r="B458" s="43">
        <f>_Intern!B866</f>
        <v>1663</v>
      </c>
      <c r="C458" s="76" t="str">
        <f>_Intern!C866</f>
        <v>Sedativa/Hypnotika der SL/ALT inkl. Metaboliten</v>
      </c>
      <c r="D458" s="203"/>
      <c r="E458" s="205"/>
    </row>
    <row r="459" spans="1:5" x14ac:dyDescent="0.35">
      <c r="A459" s="42" t="str">
        <f>_Intern!A867</f>
        <v>A</v>
      </c>
      <c r="B459" s="43">
        <f>_Intern!B867</f>
        <v>1664</v>
      </c>
      <c r="C459" s="76" t="str">
        <f>_Intern!C867</f>
        <v>Urinsediment</v>
      </c>
      <c r="D459" s="203"/>
      <c r="E459" s="205"/>
    </row>
    <row r="460" spans="1:5" x14ac:dyDescent="0.35">
      <c r="A460" s="42" t="str">
        <f>_Intern!A868</f>
        <v>A</v>
      </c>
      <c r="B460" s="43">
        <f>_Intern!B868</f>
        <v>1664.01</v>
      </c>
      <c r="C460" s="76" t="str">
        <f>_Intern!C868</f>
        <v>Urinsediment</v>
      </c>
      <c r="D460" s="203"/>
      <c r="E460" s="205"/>
    </row>
    <row r="461" spans="1:5" x14ac:dyDescent="0.35">
      <c r="A461" s="42" t="str">
        <f>_Intern!A869</f>
        <v>A</v>
      </c>
      <c r="B461" s="43">
        <f>_Intern!B869</f>
        <v>1665</v>
      </c>
      <c r="C461" s="76" t="str">
        <f>_Intern!C869</f>
        <v>Selen</v>
      </c>
      <c r="D461" s="203"/>
      <c r="E461" s="205"/>
    </row>
    <row r="462" spans="1:5" x14ac:dyDescent="0.35">
      <c r="A462" s="42" t="str">
        <f>_Intern!A870</f>
        <v>A</v>
      </c>
      <c r="B462" s="43">
        <f>_Intern!B870</f>
        <v>1666</v>
      </c>
      <c r="C462" s="76" t="str">
        <f>_Intern!C870</f>
        <v>Blutkörperchensenkungsreaktion (BSR)</v>
      </c>
      <c r="D462" s="203"/>
      <c r="E462" s="205"/>
    </row>
    <row r="463" spans="1:5" x14ac:dyDescent="0.35">
      <c r="A463" s="42" t="str">
        <f>_Intern!A871</f>
        <v>A</v>
      </c>
      <c r="B463" s="43">
        <f>_Intern!B871</f>
        <v>1666.01</v>
      </c>
      <c r="C463" s="76" t="str">
        <f>_Intern!C871</f>
        <v>Blutkörperchensenkungsreaktion (BSR)</v>
      </c>
      <c r="D463" s="203"/>
      <c r="E463" s="205"/>
    </row>
    <row r="464" spans="1:5" x14ac:dyDescent="0.35">
      <c r="A464" s="42" t="str">
        <f>_Intern!A872</f>
        <v>A</v>
      </c>
      <c r="B464" s="43">
        <f>_Intern!B872</f>
        <v>1667</v>
      </c>
      <c r="C464" s="76" t="str">
        <f>_Intern!C872</f>
        <v>Serotonin in Thrombozyten (inkl. Thrombozyten Serotonin Release Assay)</v>
      </c>
      <c r="D464" s="203"/>
      <c r="E464" s="205"/>
    </row>
    <row r="465" spans="1:5" x14ac:dyDescent="0.35">
      <c r="A465" s="42" t="str">
        <f>_Intern!A873</f>
        <v>A</v>
      </c>
      <c r="B465" s="43">
        <f>_Intern!B873</f>
        <v>1668</v>
      </c>
      <c r="C465" s="76" t="str">
        <f>_Intern!C873</f>
        <v>Sexualhormonbindendes Globulin (SHBG)</v>
      </c>
      <c r="D465" s="203"/>
      <c r="E465" s="205"/>
    </row>
    <row r="466" spans="1:5" x14ac:dyDescent="0.35">
      <c r="A466" s="42" t="str">
        <f>_Intern!A874</f>
        <v>A</v>
      </c>
      <c r="B466" s="43">
        <f>_Intern!B874</f>
        <v>1669</v>
      </c>
      <c r="C466" s="76" t="str">
        <f>_Intern!C874</f>
        <v>Sichelzelltest</v>
      </c>
      <c r="D466" s="203"/>
      <c r="E466" s="205"/>
    </row>
    <row r="467" spans="1:5" x14ac:dyDescent="0.35">
      <c r="A467" s="42" t="str">
        <f>_Intern!A875</f>
        <v>A</v>
      </c>
      <c r="B467" s="43">
        <f>_Intern!B875</f>
        <v>1671</v>
      </c>
      <c r="C467" s="76" t="str">
        <f>_Intern!C875</f>
        <v>Somatomedin C (IGF-1)</v>
      </c>
      <c r="D467" s="203"/>
      <c r="E467" s="205"/>
    </row>
    <row r="468" spans="1:5" x14ac:dyDescent="0.35">
      <c r="A468" s="42" t="str">
        <f>_Intern!A876</f>
        <v>A</v>
      </c>
      <c r="B468" s="43">
        <f>_Intern!B876</f>
        <v>1673</v>
      </c>
      <c r="C468" s="76" t="str">
        <f>_Intern!C876</f>
        <v>Spermiennachweis nach Vasektomie</v>
      </c>
      <c r="D468" s="203"/>
      <c r="E468" s="205"/>
    </row>
    <row r="469" spans="1:5" x14ac:dyDescent="0.35">
      <c r="A469" s="42" t="str">
        <f>_Intern!A877</f>
        <v>A</v>
      </c>
      <c r="B469" s="43">
        <f>_Intern!B877</f>
        <v>1674</v>
      </c>
      <c r="C469" s="76" t="str">
        <f>_Intern!C877</f>
        <v>Spermiocytogramm</v>
      </c>
      <c r="D469" s="203"/>
      <c r="E469" s="205"/>
    </row>
    <row r="470" spans="1:5" x14ac:dyDescent="0.35">
      <c r="A470" s="42" t="str">
        <f>_Intern!A878</f>
        <v>A</v>
      </c>
      <c r="B470" s="43">
        <f>_Intern!B878</f>
        <v>1675</v>
      </c>
      <c r="C470" s="76" t="str">
        <f>_Intern!C878</f>
        <v>Spezielle Mikroskopie</v>
      </c>
      <c r="D470" s="203"/>
      <c r="E470" s="205"/>
    </row>
    <row r="471" spans="1:5" x14ac:dyDescent="0.35">
      <c r="A471" s="42" t="str">
        <f>_Intern!A879</f>
        <v>A</v>
      </c>
      <c r="B471" s="43">
        <f>_Intern!B879</f>
        <v>1675.01</v>
      </c>
      <c r="C471" s="76" t="str">
        <f>_Intern!C879</f>
        <v>Spezielle Mikroskopie</v>
      </c>
      <c r="D471" s="203"/>
      <c r="E471" s="205"/>
    </row>
    <row r="472" spans="1:5" x14ac:dyDescent="0.35">
      <c r="A472" s="42" t="str">
        <f>_Intern!A880</f>
        <v>A</v>
      </c>
      <c r="B472" s="43">
        <f>_Intern!B880</f>
        <v>1676</v>
      </c>
      <c r="C472" s="76" t="str">
        <f>_Intern!C880</f>
        <v>Spezifisches Gewicht, Dichte</v>
      </c>
      <c r="D472" s="203"/>
      <c r="E472" s="205"/>
    </row>
    <row r="473" spans="1:5" x14ac:dyDescent="0.35">
      <c r="A473" s="42" t="str">
        <f>_Intern!A881</f>
        <v>A</v>
      </c>
      <c r="B473" s="43">
        <f>_Intern!B881</f>
        <v>1677</v>
      </c>
      <c r="C473" s="76" t="str">
        <f>_Intern!C881</f>
        <v>Squamous Cell Carcinoma (SCC)</v>
      </c>
      <c r="D473" s="203"/>
      <c r="E473" s="205"/>
    </row>
    <row r="474" spans="1:5" x14ac:dyDescent="0.35">
      <c r="A474" s="42" t="str">
        <f>_Intern!A882</f>
        <v>A</v>
      </c>
      <c r="B474" s="43">
        <f>_Intern!B882</f>
        <v>1678</v>
      </c>
      <c r="C474" s="76" t="str">
        <f>_Intern!C882</f>
        <v>Stammzellkulturen</v>
      </c>
      <c r="D474" s="203"/>
      <c r="E474" s="205"/>
    </row>
    <row r="475" spans="1:5" x14ac:dyDescent="0.35">
      <c r="A475" s="42" t="str">
        <f>_Intern!A883</f>
        <v>A</v>
      </c>
      <c r="B475" s="43">
        <f>_Intern!B883</f>
        <v>1679</v>
      </c>
      <c r="C475" s="76" t="str">
        <f>_Intern!C883</f>
        <v>Steroide</v>
      </c>
      <c r="D475" s="203"/>
      <c r="E475" s="205"/>
    </row>
    <row r="476" spans="1:5" x14ac:dyDescent="0.35">
      <c r="A476" s="42" t="str">
        <f>_Intern!A884</f>
        <v>A</v>
      </c>
      <c r="B476" s="43">
        <f>_Intern!B884</f>
        <v>1681</v>
      </c>
      <c r="C476" s="76" t="str">
        <f>_Intern!C884</f>
        <v>Fett</v>
      </c>
      <c r="D476" s="203"/>
      <c r="E476" s="205"/>
    </row>
    <row r="477" spans="1:5" x14ac:dyDescent="0.35">
      <c r="A477" s="42" t="str">
        <f>_Intern!A885</f>
        <v>A</v>
      </c>
      <c r="B477" s="43">
        <f>_Intern!B885</f>
        <v>1683.1</v>
      </c>
      <c r="C477" s="76" t="str">
        <f>_Intern!C885</f>
        <v>Suchtstoffe, Bestätigungsanalytik</v>
      </c>
      <c r="D477" s="203"/>
      <c r="E477" s="205"/>
    </row>
    <row r="478" spans="1:5" ht="43.5" x14ac:dyDescent="0.35">
      <c r="A478" s="42" t="str">
        <f>_Intern!A886</f>
        <v>A</v>
      </c>
      <c r="B478" s="43">
        <f>_Intern!B886</f>
        <v>1685</v>
      </c>
      <c r="C478" s="76" t="str">
        <f>_Intern!C886</f>
        <v>Suchtstoffe der Analysenliste (Amphetamine, Barbiturate, Benzodiazepine, Cocain, Cannabis, Lysergsäurediethylamid, Methadon, Methaqualon, Opiate, Phencyclidin), Suchanalytik</v>
      </c>
      <c r="D478" s="203"/>
      <c r="E478" s="205"/>
    </row>
    <row r="479" spans="1:5" x14ac:dyDescent="0.35">
      <c r="A479" s="42" t="str">
        <f>_Intern!A887</f>
        <v>A</v>
      </c>
      <c r="B479" s="43">
        <f>_Intern!B887</f>
        <v>1686</v>
      </c>
      <c r="C479" s="76" t="str">
        <f>_Intern!C887</f>
        <v>Suchtstoffe, Screening</v>
      </c>
      <c r="D479" s="203"/>
      <c r="E479" s="205"/>
    </row>
    <row r="480" spans="1:5" x14ac:dyDescent="0.35">
      <c r="A480" s="42" t="str">
        <f>_Intern!A888</f>
        <v>A</v>
      </c>
      <c r="B480" s="43">
        <f>_Intern!B888</f>
        <v>1687</v>
      </c>
      <c r="C480" s="76" t="str">
        <f>_Intern!C888</f>
        <v>Suchtstoffe, Screening</v>
      </c>
      <c r="D480" s="203"/>
      <c r="E480" s="205"/>
    </row>
    <row r="481" spans="1:5" x14ac:dyDescent="0.35">
      <c r="A481" s="42" t="str">
        <f>_Intern!A889</f>
        <v>A</v>
      </c>
      <c r="B481" s="43">
        <f>_Intern!B889</f>
        <v>1688</v>
      </c>
      <c r="C481" s="76" t="str">
        <f>_Intern!C889</f>
        <v>Sucrose-Hämolysetest</v>
      </c>
      <c r="D481" s="203"/>
      <c r="E481" s="205"/>
    </row>
    <row r="482" spans="1:5" x14ac:dyDescent="0.35">
      <c r="A482" s="42" t="str">
        <f>_Intern!A890</f>
        <v>A</v>
      </c>
      <c r="B482" s="43">
        <f>_Intern!B890</f>
        <v>1689</v>
      </c>
      <c r="C482" s="76" t="str">
        <f>_Intern!C890</f>
        <v>Sulfat</v>
      </c>
      <c r="D482" s="203"/>
      <c r="E482" s="205"/>
    </row>
    <row r="483" spans="1:5" x14ac:dyDescent="0.35">
      <c r="A483" s="42" t="str">
        <f>_Intern!A891</f>
        <v>A</v>
      </c>
      <c r="B483" s="43">
        <f>_Intern!B891</f>
        <v>1690</v>
      </c>
      <c r="C483" s="76" t="str">
        <f>_Intern!C891</f>
        <v>Sulfhämoglobin</v>
      </c>
      <c r="D483" s="203"/>
      <c r="E483" s="205"/>
    </row>
    <row r="484" spans="1:5" x14ac:dyDescent="0.35">
      <c r="A484" s="42" t="str">
        <f>_Intern!A892</f>
        <v>A</v>
      </c>
      <c r="B484" s="43">
        <f>_Intern!B892</f>
        <v>1691</v>
      </c>
      <c r="C484" s="76" t="str">
        <f>_Intern!C892</f>
        <v>Collagen crosslinked Telopeptide</v>
      </c>
      <c r="D484" s="203"/>
      <c r="E484" s="205"/>
    </row>
    <row r="485" spans="1:5" x14ac:dyDescent="0.35">
      <c r="A485" s="42" t="str">
        <f>_Intern!A893</f>
        <v>A</v>
      </c>
      <c r="B485" s="43">
        <f>_Intern!B893</f>
        <v>1693</v>
      </c>
      <c r="C485" s="76" t="str">
        <f>_Intern!C893</f>
        <v>Freies Testosteron</v>
      </c>
      <c r="D485" s="203"/>
      <c r="E485" s="205"/>
    </row>
    <row r="486" spans="1:5" x14ac:dyDescent="0.35">
      <c r="A486" s="42" t="str">
        <f>_Intern!A894</f>
        <v>A</v>
      </c>
      <c r="B486" s="43">
        <f>_Intern!B894</f>
        <v>1694</v>
      </c>
      <c r="C486" s="76" t="str">
        <f>_Intern!C894</f>
        <v>Testosteron</v>
      </c>
      <c r="D486" s="203"/>
      <c r="E486" s="205"/>
    </row>
    <row r="487" spans="1:5" x14ac:dyDescent="0.35">
      <c r="A487" s="42" t="str">
        <f>_Intern!A895</f>
        <v>A</v>
      </c>
      <c r="B487" s="43">
        <f>_Intern!B895</f>
        <v>1695</v>
      </c>
      <c r="C487" s="76" t="str">
        <f>_Intern!C895</f>
        <v>Thallium</v>
      </c>
      <c r="D487" s="203"/>
      <c r="E487" s="205"/>
    </row>
    <row r="488" spans="1:5" x14ac:dyDescent="0.35">
      <c r="A488" s="42" t="str">
        <f>_Intern!A896</f>
        <v>A</v>
      </c>
      <c r="B488" s="43">
        <f>_Intern!B896</f>
        <v>1696</v>
      </c>
      <c r="C488" s="76" t="str">
        <f>_Intern!C896</f>
        <v>Theophyllin</v>
      </c>
      <c r="D488" s="203"/>
      <c r="E488" s="205"/>
    </row>
    <row r="489" spans="1:5" x14ac:dyDescent="0.35">
      <c r="A489" s="42" t="str">
        <f>_Intern!A897</f>
        <v>A</v>
      </c>
      <c r="B489" s="43">
        <f>_Intern!B897</f>
        <v>1697</v>
      </c>
      <c r="C489" s="76" t="str">
        <f>_Intern!C897</f>
        <v>Thiocyanat</v>
      </c>
      <c r="D489" s="203"/>
      <c r="E489" s="205"/>
    </row>
    <row r="490" spans="1:5" x14ac:dyDescent="0.35">
      <c r="A490" s="42" t="str">
        <f>_Intern!A898</f>
        <v>A</v>
      </c>
      <c r="B490" s="43">
        <f>_Intern!B898</f>
        <v>1698</v>
      </c>
      <c r="C490" s="76" t="str">
        <f>_Intern!C898</f>
        <v>Thrombin-Antithrombin Komplex (TAT)</v>
      </c>
      <c r="D490" s="203"/>
      <c r="E490" s="205"/>
    </row>
    <row r="491" spans="1:5" x14ac:dyDescent="0.35">
      <c r="A491" s="42" t="str">
        <f>_Intern!A899</f>
        <v>A</v>
      </c>
      <c r="B491" s="43">
        <f>_Intern!B899</f>
        <v>1699</v>
      </c>
      <c r="C491" s="76" t="str">
        <f>_Intern!C899</f>
        <v>Thrombinzeit</v>
      </c>
      <c r="D491" s="203"/>
      <c r="E491" s="205"/>
    </row>
    <row r="492" spans="1:5" x14ac:dyDescent="0.35">
      <c r="A492" s="42" t="str">
        <f>_Intern!A900</f>
        <v>A</v>
      </c>
      <c r="B492" s="43">
        <f>_Intern!B900</f>
        <v>1700</v>
      </c>
      <c r="C492" s="76" t="str">
        <f>_Intern!C900</f>
        <v>INR (Thromboplastinzeit, Quick)</v>
      </c>
      <c r="D492" s="203"/>
      <c r="E492" s="205"/>
    </row>
    <row r="493" spans="1:5" x14ac:dyDescent="0.35">
      <c r="A493" s="42" t="str">
        <f>_Intern!A901</f>
        <v>A</v>
      </c>
      <c r="B493" s="43">
        <f>_Intern!B901</f>
        <v>1700.01</v>
      </c>
      <c r="C493" s="76" t="str">
        <f>_Intern!C901</f>
        <v>INR (Thromboplastinzeit, Quick)</v>
      </c>
      <c r="D493" s="203"/>
      <c r="E493" s="205"/>
    </row>
    <row r="494" spans="1:5" x14ac:dyDescent="0.35">
      <c r="A494" s="42" t="str">
        <f>_Intern!A902</f>
        <v>A</v>
      </c>
      <c r="B494" s="43">
        <f>_Intern!B902</f>
        <v>1703</v>
      </c>
      <c r="C494" s="76" t="str">
        <f>_Intern!C902</f>
        <v>Thrombozyten-Aggregation, mit drei Aktivatoren</v>
      </c>
      <c r="D494" s="203"/>
      <c r="E494" s="205"/>
    </row>
    <row r="495" spans="1:5" x14ac:dyDescent="0.35">
      <c r="A495" s="42" t="str">
        <f>_Intern!A903</f>
        <v>A</v>
      </c>
      <c r="B495" s="43">
        <f>_Intern!B903</f>
        <v>1704</v>
      </c>
      <c r="C495" s="76" t="str">
        <f>_Intern!C903</f>
        <v>Thrombozyten-Aggregation, weitere Aktivatoren</v>
      </c>
      <c r="D495" s="203"/>
      <c r="E495" s="205"/>
    </row>
    <row r="496" spans="1:5" x14ac:dyDescent="0.35">
      <c r="A496" s="42" t="str">
        <f>_Intern!A904</f>
        <v>A</v>
      </c>
      <c r="B496" s="43">
        <f>_Intern!B904</f>
        <v>1705</v>
      </c>
      <c r="C496" s="76" t="str">
        <f>_Intern!C904</f>
        <v>Thrombozyten-Alloantikörper gegen Thrombozyten des Kindsvaters</v>
      </c>
      <c r="D496" s="203"/>
      <c r="E496" s="205"/>
    </row>
    <row r="497" spans="1:5" x14ac:dyDescent="0.35">
      <c r="A497" s="42" t="str">
        <f>_Intern!A905</f>
        <v>A</v>
      </c>
      <c r="B497" s="43">
        <f>_Intern!B905</f>
        <v>1706</v>
      </c>
      <c r="C497" s="76" t="str">
        <f>_Intern!C905</f>
        <v>Thrombozyten-Alloantikörper, Spezifizierung</v>
      </c>
      <c r="D497" s="203"/>
      <c r="E497" s="205"/>
    </row>
    <row r="498" spans="1:5" x14ac:dyDescent="0.35">
      <c r="A498" s="42" t="str">
        <f>_Intern!A906</f>
        <v>A</v>
      </c>
      <c r="B498" s="43">
        <f>_Intern!B906</f>
        <v>1707</v>
      </c>
      <c r="C498" s="76" t="str">
        <f>_Intern!C906</f>
        <v>Thrombozyten-Alloantikörper, Suchtest</v>
      </c>
      <c r="D498" s="203"/>
      <c r="E498" s="205"/>
    </row>
    <row r="499" spans="1:5" x14ac:dyDescent="0.35">
      <c r="A499" s="42" t="str">
        <f>_Intern!A907</f>
        <v>A</v>
      </c>
      <c r="B499" s="43">
        <f>_Intern!B907</f>
        <v>1709</v>
      </c>
      <c r="C499" s="76" t="str">
        <f>_Intern!C907</f>
        <v>Thrombozyten-Auto- und Alloantikörper auf Zellen und im Serum</v>
      </c>
      <c r="D499" s="203"/>
      <c r="E499" s="205"/>
    </row>
    <row r="500" spans="1:5" x14ac:dyDescent="0.35">
      <c r="A500" s="42" t="str">
        <f>_Intern!A908</f>
        <v>A</v>
      </c>
      <c r="B500" s="43">
        <f>_Intern!B908</f>
        <v>1710</v>
      </c>
      <c r="C500" s="76" t="str">
        <f>_Intern!C908</f>
        <v>Thrombozytenglobaltest</v>
      </c>
      <c r="D500" s="203"/>
      <c r="E500" s="205"/>
    </row>
    <row r="501" spans="1:5" x14ac:dyDescent="0.35">
      <c r="A501" s="42" t="str">
        <f>_Intern!A909</f>
        <v>A</v>
      </c>
      <c r="B501" s="43">
        <f>_Intern!B909</f>
        <v>1713</v>
      </c>
      <c r="C501" s="76" t="str">
        <f>_Intern!C909</f>
        <v>Thrombozyten-Typisierung (Human Platelet Antigen; HPA)</v>
      </c>
      <c r="D501" s="203"/>
      <c r="E501" s="205"/>
    </row>
    <row r="502" spans="1:5" x14ac:dyDescent="0.35">
      <c r="A502" s="42" t="str">
        <f>_Intern!A910</f>
        <v>A</v>
      </c>
      <c r="B502" s="43">
        <f>_Intern!B910</f>
        <v>1714</v>
      </c>
      <c r="C502" s="76" t="str">
        <f>_Intern!C910</f>
        <v>Thrombozyten-Verträglichkeitsprüfung</v>
      </c>
      <c r="D502" s="203"/>
      <c r="E502" s="205"/>
    </row>
    <row r="503" spans="1:5" x14ac:dyDescent="0.35">
      <c r="A503" s="42" t="str">
        <f>_Intern!A911</f>
        <v>A</v>
      </c>
      <c r="B503" s="43">
        <f>_Intern!B911</f>
        <v>1715</v>
      </c>
      <c r="C503" s="76" t="str">
        <f>_Intern!C911</f>
        <v>Thrombozyten-Zählung, manuell</v>
      </c>
      <c r="D503" s="203"/>
      <c r="E503" s="205"/>
    </row>
    <row r="504" spans="1:5" x14ac:dyDescent="0.35">
      <c r="A504" s="42" t="str">
        <f>_Intern!A912</f>
        <v>A</v>
      </c>
      <c r="B504" s="43">
        <f>_Intern!B912</f>
        <v>1717</v>
      </c>
      <c r="C504" s="76" t="str">
        <f>_Intern!C912</f>
        <v>Thyreoglobulin</v>
      </c>
      <c r="D504" s="203"/>
      <c r="E504" s="205"/>
    </row>
    <row r="505" spans="1:5" x14ac:dyDescent="0.35">
      <c r="A505" s="42" t="str">
        <f>_Intern!A913</f>
        <v>A</v>
      </c>
      <c r="B505" s="43">
        <f>_Intern!B913</f>
        <v>1718.1</v>
      </c>
      <c r="C505" s="76" t="str">
        <f>_Intern!C913</f>
        <v>Thyreotropin (TSH)</v>
      </c>
      <c r="D505" s="203"/>
      <c r="E505" s="205"/>
    </row>
    <row r="506" spans="1:5" x14ac:dyDescent="0.35">
      <c r="A506" s="42" t="str">
        <f>_Intern!A914</f>
        <v>A</v>
      </c>
      <c r="B506" s="43">
        <f>_Intern!B914</f>
        <v>1720</v>
      </c>
      <c r="C506" s="76" t="str">
        <f>_Intern!C914</f>
        <v>Thyroxin, freies (FT4)</v>
      </c>
      <c r="D506" s="203"/>
      <c r="E506" s="205"/>
    </row>
    <row r="507" spans="1:5" x14ac:dyDescent="0.35">
      <c r="A507" s="42" t="str">
        <f>_Intern!A915</f>
        <v>A</v>
      </c>
      <c r="B507" s="43">
        <f>_Intern!B915</f>
        <v>1721</v>
      </c>
      <c r="C507" s="76" t="str">
        <f>_Intern!C915</f>
        <v>Thyroxin (T4)</v>
      </c>
      <c r="D507" s="203"/>
      <c r="E507" s="205"/>
    </row>
    <row r="508" spans="1:5" x14ac:dyDescent="0.35">
      <c r="A508" s="42" t="str">
        <f>_Intern!A916</f>
        <v>A</v>
      </c>
      <c r="B508" s="43">
        <f>_Intern!B916</f>
        <v>1722</v>
      </c>
      <c r="C508" s="76" t="str">
        <f>_Intern!C916</f>
        <v>Thyroxinbindendes Globulin (TBG)</v>
      </c>
      <c r="D508" s="203"/>
      <c r="E508" s="205"/>
    </row>
    <row r="509" spans="1:5" x14ac:dyDescent="0.35">
      <c r="A509" s="42" t="str">
        <f>_Intern!A917</f>
        <v>A</v>
      </c>
      <c r="B509" s="43">
        <f>_Intern!B917</f>
        <v>1723</v>
      </c>
      <c r="C509" s="76" t="str">
        <f>_Intern!C917</f>
        <v>Tissue Polypeptide Antigen (TPA)</v>
      </c>
      <c r="D509" s="203"/>
      <c r="E509" s="205"/>
    </row>
    <row r="510" spans="1:5" x14ac:dyDescent="0.35">
      <c r="A510" s="42" t="str">
        <f>_Intern!A918</f>
        <v>A</v>
      </c>
      <c r="B510" s="43">
        <f>_Intern!B918</f>
        <v>1724</v>
      </c>
      <c r="C510" s="76" t="str">
        <f>_Intern!C918</f>
        <v>Tissue-type Plasminogen Aktivator (t-PA), Funktion</v>
      </c>
      <c r="D510" s="203"/>
      <c r="E510" s="205"/>
    </row>
    <row r="511" spans="1:5" x14ac:dyDescent="0.35">
      <c r="A511" s="42" t="str">
        <f>_Intern!A919</f>
        <v>A</v>
      </c>
      <c r="B511" s="43">
        <f>_Intern!B919</f>
        <v>1725</v>
      </c>
      <c r="C511" s="76" t="str">
        <f>_Intern!C919</f>
        <v>Tissue-type Plasminogen Aktivator (t-PA), Antigen</v>
      </c>
      <c r="D511" s="203"/>
      <c r="E511" s="205"/>
    </row>
    <row r="512" spans="1:5" x14ac:dyDescent="0.35">
      <c r="A512" s="42" t="str">
        <f>_Intern!A920</f>
        <v>A</v>
      </c>
      <c r="B512" s="43">
        <f>_Intern!B920</f>
        <v>1726</v>
      </c>
      <c r="C512" s="76" t="str">
        <f>_Intern!C920</f>
        <v>Kälteagglutinine, Titer pro Testzelle</v>
      </c>
      <c r="D512" s="203"/>
      <c r="E512" s="205"/>
    </row>
    <row r="513" spans="1:5" x14ac:dyDescent="0.35">
      <c r="A513" s="42" t="str">
        <f>_Intern!A921</f>
        <v>A</v>
      </c>
      <c r="B513" s="43">
        <f>_Intern!B921</f>
        <v>1727.1</v>
      </c>
      <c r="C513" s="76" t="str">
        <f>_Intern!C921</f>
        <v>Holotranscobalamin (Holo TC)</v>
      </c>
      <c r="D513" s="203"/>
      <c r="E513" s="205"/>
    </row>
    <row r="514" spans="1:5" x14ac:dyDescent="0.35">
      <c r="A514" s="42" t="str">
        <f>_Intern!A922</f>
        <v>A</v>
      </c>
      <c r="B514" s="43">
        <f>_Intern!B922</f>
        <v>1729</v>
      </c>
      <c r="C514" s="76" t="str">
        <f>_Intern!C922</f>
        <v>Transferrin</v>
      </c>
      <c r="D514" s="203"/>
      <c r="E514" s="205"/>
    </row>
    <row r="515" spans="1:5" x14ac:dyDescent="0.35">
      <c r="A515" s="42" t="str">
        <f>_Intern!A923</f>
        <v>A</v>
      </c>
      <c r="B515" s="43">
        <f>_Intern!B923</f>
        <v>1730</v>
      </c>
      <c r="C515" s="76" t="str">
        <f>_Intern!C923</f>
        <v>Trizyklische Antidepressiva</v>
      </c>
      <c r="D515" s="203"/>
      <c r="E515" s="205"/>
    </row>
    <row r="516" spans="1:5" x14ac:dyDescent="0.35">
      <c r="A516" s="42" t="str">
        <f>_Intern!A924</f>
        <v>A</v>
      </c>
      <c r="B516" s="43">
        <f>_Intern!B924</f>
        <v>1731</v>
      </c>
      <c r="C516" s="76" t="str">
        <f>_Intern!C924</f>
        <v>Triglyceride</v>
      </c>
      <c r="D516" s="203"/>
      <c r="E516" s="205"/>
    </row>
    <row r="517" spans="1:5" x14ac:dyDescent="0.35">
      <c r="A517" s="42" t="str">
        <f>_Intern!A925</f>
        <v>A</v>
      </c>
      <c r="B517" s="43">
        <f>_Intern!B925</f>
        <v>1731.01</v>
      </c>
      <c r="C517" s="76" t="str">
        <f>_Intern!C925</f>
        <v>Triglyceride</v>
      </c>
      <c r="D517" s="203"/>
      <c r="E517" s="205"/>
    </row>
    <row r="518" spans="1:5" x14ac:dyDescent="0.35">
      <c r="A518" s="42" t="str">
        <f>_Intern!A926</f>
        <v>A</v>
      </c>
      <c r="B518" s="43">
        <f>_Intern!B926</f>
        <v>1732</v>
      </c>
      <c r="C518" s="76" t="str">
        <f>_Intern!C926</f>
        <v>Triiodthyronin, freies (FT3)</v>
      </c>
      <c r="D518" s="203"/>
      <c r="E518" s="205"/>
    </row>
    <row r="519" spans="1:5" x14ac:dyDescent="0.35">
      <c r="A519" s="42" t="str">
        <f>_Intern!A927</f>
        <v>A</v>
      </c>
      <c r="B519" s="43">
        <f>_Intern!B927</f>
        <v>1733</v>
      </c>
      <c r="C519" s="76" t="str">
        <f>_Intern!C927</f>
        <v>Triiodthyronin (T3)</v>
      </c>
      <c r="D519" s="203"/>
      <c r="E519" s="205"/>
    </row>
    <row r="520" spans="1:5" x14ac:dyDescent="0.35">
      <c r="A520" s="42" t="str">
        <f>_Intern!A928</f>
        <v>A</v>
      </c>
      <c r="B520" s="43">
        <f>_Intern!B928</f>
        <v>1734</v>
      </c>
      <c r="C520" s="76" t="str">
        <f>_Intern!C928</f>
        <v>Troponin, T oder I</v>
      </c>
      <c r="D520" s="203"/>
      <c r="E520" s="205"/>
    </row>
    <row r="521" spans="1:5" x14ac:dyDescent="0.35">
      <c r="A521" s="42" t="str">
        <f>_Intern!A929</f>
        <v>A</v>
      </c>
      <c r="B521" s="43">
        <f>_Intern!B929</f>
        <v>1734.01</v>
      </c>
      <c r="C521" s="76" t="str">
        <f>_Intern!C929</f>
        <v>Troponin, T oder I</v>
      </c>
      <c r="D521" s="203"/>
      <c r="E521" s="205"/>
    </row>
    <row r="522" spans="1:5" x14ac:dyDescent="0.35">
      <c r="A522" s="42" t="str">
        <f>_Intern!A930</f>
        <v>A</v>
      </c>
      <c r="B522" s="43">
        <f>_Intern!B930</f>
        <v>1737</v>
      </c>
      <c r="C522" s="76" t="str">
        <f>_Intern!C930</f>
        <v>Tryptase</v>
      </c>
      <c r="D522" s="203"/>
      <c r="E522" s="205"/>
    </row>
    <row r="523" spans="1:5" x14ac:dyDescent="0.35">
      <c r="A523" s="42" t="str">
        <f>_Intern!A931</f>
        <v>A</v>
      </c>
      <c r="B523" s="43">
        <f>_Intern!B931</f>
        <v>1738</v>
      </c>
      <c r="C523" s="76" t="str">
        <f>_Intern!C931</f>
        <v>Harnsäure</v>
      </c>
      <c r="D523" s="203"/>
      <c r="E523" s="205"/>
    </row>
    <row r="524" spans="1:5" x14ac:dyDescent="0.35">
      <c r="A524" s="42" t="str">
        <f>_Intern!A932</f>
        <v>A</v>
      </c>
      <c r="B524" s="43">
        <f>_Intern!B932</f>
        <v>1738.01</v>
      </c>
      <c r="C524" s="76" t="str">
        <f>_Intern!C932</f>
        <v>Harnsäure</v>
      </c>
      <c r="D524" s="203"/>
      <c r="E524" s="205"/>
    </row>
    <row r="525" spans="1:5" x14ac:dyDescent="0.35">
      <c r="A525" s="42" t="str">
        <f>_Intern!A933</f>
        <v>A</v>
      </c>
      <c r="B525" s="43">
        <f>_Intern!B933</f>
        <v>1739</v>
      </c>
      <c r="C525" s="76" t="str">
        <f>_Intern!C933</f>
        <v>Urin-Status, 5-10 Parameter, Bestimmung der korpuskulären Urinbestandteile</v>
      </c>
      <c r="D525" s="203"/>
      <c r="E525" s="205"/>
    </row>
    <row r="526" spans="1:5" x14ac:dyDescent="0.35">
      <c r="A526" s="42" t="str">
        <f>_Intern!A934</f>
        <v>A</v>
      </c>
      <c r="B526" s="43">
        <f>_Intern!B934</f>
        <v>1740</v>
      </c>
      <c r="C526" s="76" t="str">
        <f>_Intern!C934</f>
        <v>Urin-Teilstatus, 5-10 Parameter</v>
      </c>
      <c r="D526" s="203"/>
      <c r="E526" s="205"/>
    </row>
    <row r="527" spans="1:5" x14ac:dyDescent="0.35">
      <c r="A527" s="42" t="str">
        <f>_Intern!A935</f>
        <v>A</v>
      </c>
      <c r="B527" s="43">
        <f>_Intern!B935</f>
        <v>1740.01</v>
      </c>
      <c r="C527" s="76" t="str">
        <f>_Intern!C935</f>
        <v>Urin-Teilstatus, 5-10 Parameter</v>
      </c>
      <c r="D527" s="203"/>
      <c r="E527" s="205"/>
    </row>
    <row r="528" spans="1:5" x14ac:dyDescent="0.35">
      <c r="A528" s="42" t="str">
        <f>_Intern!A936</f>
        <v>A</v>
      </c>
      <c r="B528" s="43">
        <f>_Intern!B936</f>
        <v>1742</v>
      </c>
      <c r="C528" s="76" t="str">
        <f>_Intern!C936</f>
        <v>Vanillinmandelat (VMA)</v>
      </c>
      <c r="D528" s="203"/>
      <c r="E528" s="205"/>
    </row>
    <row r="529" spans="1:5" x14ac:dyDescent="0.35">
      <c r="A529" s="42" t="str">
        <f>_Intern!A937</f>
        <v>A</v>
      </c>
      <c r="B529" s="43">
        <f>_Intern!B937</f>
        <v>1743</v>
      </c>
      <c r="C529" s="76" t="str">
        <f>_Intern!C937</f>
        <v>Vaso-aktives intestinales Peptid (VIP)</v>
      </c>
      <c r="D529" s="203"/>
      <c r="E529" s="205"/>
    </row>
    <row r="530" spans="1:5" x14ac:dyDescent="0.35">
      <c r="A530" s="42" t="str">
        <f>_Intern!A938</f>
        <v>A</v>
      </c>
      <c r="B530" s="43">
        <f>_Intern!B938</f>
        <v>1744</v>
      </c>
      <c r="C530" s="76" t="str">
        <f>_Intern!C938</f>
        <v>Verträglichkeitsprobe mittels Kreuzprobe</v>
      </c>
      <c r="D530" s="203"/>
      <c r="E530" s="205"/>
    </row>
    <row r="531" spans="1:5" ht="29" x14ac:dyDescent="0.35">
      <c r="A531" s="42" t="str">
        <f>_Intern!A939</f>
        <v>A</v>
      </c>
      <c r="B531" s="43">
        <f>_Intern!B939</f>
        <v>1745</v>
      </c>
      <c r="C531" s="76" t="str">
        <f>_Intern!C939</f>
        <v>Verträglichkeitsprobe nach Type and Screen, ABO/ RH1 (D)-Antigenkontrolle des Erythozytenkonzentrats</v>
      </c>
      <c r="D531" s="203"/>
      <c r="E531" s="205"/>
    </row>
    <row r="532" spans="1:5" x14ac:dyDescent="0.35">
      <c r="A532" s="42" t="str">
        <f>_Intern!A940</f>
        <v>A</v>
      </c>
      <c r="B532" s="43">
        <f>_Intern!B940</f>
        <v>1746</v>
      </c>
      <c r="C532" s="76" t="str">
        <f>_Intern!C940</f>
        <v>Viskosität</v>
      </c>
      <c r="D532" s="203"/>
      <c r="E532" s="205"/>
    </row>
    <row r="533" spans="1:5" x14ac:dyDescent="0.35">
      <c r="A533" s="42" t="str">
        <f>_Intern!A941</f>
        <v>A</v>
      </c>
      <c r="B533" s="43">
        <f>_Intern!B941</f>
        <v>1747</v>
      </c>
      <c r="C533" s="76" t="str">
        <f>_Intern!C941</f>
        <v>Vitamin A bzw. Retinol</v>
      </c>
      <c r="D533" s="203"/>
      <c r="E533" s="205"/>
    </row>
    <row r="534" spans="1:5" x14ac:dyDescent="0.35">
      <c r="A534" s="42" t="str">
        <f>_Intern!A942</f>
        <v>A</v>
      </c>
      <c r="B534" s="43">
        <f>_Intern!B942</f>
        <v>1748</v>
      </c>
      <c r="C534" s="76" t="str">
        <f>_Intern!C942</f>
        <v>Vitamin B1 bzw. Thiamin</v>
      </c>
      <c r="D534" s="203"/>
      <c r="E534" s="205"/>
    </row>
    <row r="535" spans="1:5" x14ac:dyDescent="0.35">
      <c r="A535" s="42" t="str">
        <f>_Intern!A943</f>
        <v>A</v>
      </c>
      <c r="B535" s="43">
        <f>_Intern!B943</f>
        <v>1749</v>
      </c>
      <c r="C535" s="76" t="str">
        <f>_Intern!C943</f>
        <v>Vitamin B12 bzw. Cobalamin</v>
      </c>
      <c r="D535" s="203"/>
      <c r="E535" s="205"/>
    </row>
    <row r="536" spans="1:5" x14ac:dyDescent="0.35">
      <c r="A536" s="42" t="str">
        <f>_Intern!A944</f>
        <v>A</v>
      </c>
      <c r="B536" s="43">
        <f>_Intern!B944</f>
        <v>1750</v>
      </c>
      <c r="C536" s="76" t="str">
        <f>_Intern!C944</f>
        <v>Vitamin B2 bzw. Riboflavin</v>
      </c>
      <c r="D536" s="203"/>
      <c r="E536" s="205"/>
    </row>
    <row r="537" spans="1:5" x14ac:dyDescent="0.35">
      <c r="A537" s="42" t="str">
        <f>_Intern!A945</f>
        <v>A</v>
      </c>
      <c r="B537" s="43">
        <f>_Intern!B945</f>
        <v>1751</v>
      </c>
      <c r="C537" s="76" t="str">
        <f>_Intern!C945</f>
        <v>Vitamin B6 bzw. Pyridoxalphosphat</v>
      </c>
      <c r="D537" s="203"/>
      <c r="E537" s="205"/>
    </row>
    <row r="538" spans="1:5" x14ac:dyDescent="0.35">
      <c r="A538" s="42" t="str">
        <f>_Intern!A946</f>
        <v>A</v>
      </c>
      <c r="B538" s="43">
        <f>_Intern!B946</f>
        <v>1752</v>
      </c>
      <c r="C538" s="76" t="str">
        <f>_Intern!C946</f>
        <v>Vitamin C bzw. Ascorbat</v>
      </c>
      <c r="D538" s="203"/>
      <c r="E538" s="205"/>
    </row>
    <row r="539" spans="1:5" x14ac:dyDescent="0.35">
      <c r="A539" s="42" t="str">
        <f>_Intern!A947</f>
        <v>A</v>
      </c>
      <c r="B539" s="43">
        <f>_Intern!B947</f>
        <v>1755</v>
      </c>
      <c r="C539" s="76" t="str">
        <f>_Intern!C947</f>
        <v>Vitamin E bzw. Tocopherole</v>
      </c>
      <c r="D539" s="203"/>
      <c r="E539" s="205"/>
    </row>
    <row r="540" spans="1:5" x14ac:dyDescent="0.35">
      <c r="A540" s="42" t="str">
        <f>_Intern!A948</f>
        <v>A</v>
      </c>
      <c r="B540" s="43">
        <f>_Intern!B948</f>
        <v>1756</v>
      </c>
      <c r="C540" s="76" t="str">
        <f>_Intern!C948</f>
        <v>Vitamin K1 bzw. Phytonadion</v>
      </c>
      <c r="D540" s="203"/>
      <c r="E540" s="205"/>
    </row>
    <row r="541" spans="1:5" x14ac:dyDescent="0.35">
      <c r="A541" s="42" t="str">
        <f>_Intern!A949</f>
        <v>A</v>
      </c>
      <c r="B541" s="43">
        <f>_Intern!B949</f>
        <v>1757</v>
      </c>
      <c r="C541" s="76" t="str">
        <f>_Intern!C949</f>
        <v>Vitamin B3 bzw. Niacin</v>
      </c>
      <c r="D541" s="203"/>
      <c r="E541" s="205"/>
    </row>
    <row r="542" spans="1:5" x14ac:dyDescent="0.35">
      <c r="A542" s="42" t="str">
        <f>_Intern!A950</f>
        <v>A</v>
      </c>
      <c r="B542" s="43">
        <f>_Intern!B950</f>
        <v>1758</v>
      </c>
      <c r="C542" s="76" t="str">
        <f>_Intern!C950</f>
        <v>Von Willebrand Faktor, Funktion</v>
      </c>
      <c r="D542" s="203"/>
      <c r="E542" s="205"/>
    </row>
    <row r="543" spans="1:5" x14ac:dyDescent="0.35">
      <c r="A543" s="42" t="str">
        <f>_Intern!A951</f>
        <v>A</v>
      </c>
      <c r="B543" s="43">
        <f>_Intern!B951</f>
        <v>1759</v>
      </c>
      <c r="C543" s="76" t="str">
        <f>_Intern!C951</f>
        <v>Von Willebrand Faktor, Antigen</v>
      </c>
      <c r="D543" s="203"/>
      <c r="E543" s="205"/>
    </row>
    <row r="544" spans="1:5" x14ac:dyDescent="0.35">
      <c r="A544" s="42" t="str">
        <f>_Intern!A952</f>
        <v>A</v>
      </c>
      <c r="B544" s="43">
        <f>_Intern!B952</f>
        <v>1760</v>
      </c>
      <c r="C544" s="76" t="str">
        <f>_Intern!C952</f>
        <v>Von Willebrand Faktor, Multimere</v>
      </c>
      <c r="D544" s="203"/>
      <c r="E544" s="205"/>
    </row>
    <row r="545" spans="1:5" x14ac:dyDescent="0.35">
      <c r="A545" s="42" t="str">
        <f>_Intern!A953</f>
        <v>A</v>
      </c>
      <c r="B545" s="43">
        <f>_Intern!B953</f>
        <v>1761</v>
      </c>
      <c r="C545" s="76" t="str">
        <f>_Intern!C953</f>
        <v>Somatotropin</v>
      </c>
      <c r="D545" s="203"/>
      <c r="E545" s="205"/>
    </row>
    <row r="546" spans="1:5" x14ac:dyDescent="0.35">
      <c r="A546" s="42" t="str">
        <f>_Intern!A954</f>
        <v>A</v>
      </c>
      <c r="B546" s="43">
        <f>_Intern!B954</f>
        <v>1762</v>
      </c>
      <c r="C546" s="76" t="str">
        <f>_Intern!C954</f>
        <v>Zell-/Zellbestandteil- Separation (Percoll-Test)</v>
      </c>
      <c r="D546" s="203"/>
      <c r="E546" s="205"/>
    </row>
    <row r="547" spans="1:5" x14ac:dyDescent="0.35">
      <c r="A547" s="42" t="str">
        <f>_Intern!A955</f>
        <v>A</v>
      </c>
      <c r="B547" s="43">
        <f>_Intern!B955</f>
        <v>1763</v>
      </c>
      <c r="C547" s="76" t="str">
        <f>_Intern!C955</f>
        <v>Xylose</v>
      </c>
      <c r="D547" s="203"/>
      <c r="E547" s="205"/>
    </row>
    <row r="548" spans="1:5" x14ac:dyDescent="0.35">
      <c r="A548" s="42" t="str">
        <f>_Intern!A956</f>
        <v>A</v>
      </c>
      <c r="B548" s="43">
        <f>_Intern!B956</f>
        <v>1766</v>
      </c>
      <c r="C548" s="76" t="str">
        <f>_Intern!C956</f>
        <v>Zellzählung sowie Differenzierung nach Anreicherung und Färbung von Körperflüssigkeiten</v>
      </c>
      <c r="D548" s="203"/>
      <c r="E548" s="205"/>
    </row>
    <row r="549" spans="1:5" x14ac:dyDescent="0.35">
      <c r="A549" s="42" t="str">
        <f>_Intern!A957</f>
        <v>A</v>
      </c>
      <c r="B549" s="43">
        <f>_Intern!B957</f>
        <v>1767</v>
      </c>
      <c r="C549" s="76" t="str">
        <f>_Intern!C957</f>
        <v>Zink</v>
      </c>
      <c r="D549" s="203"/>
      <c r="E549" s="205"/>
    </row>
    <row r="550" spans="1:5" x14ac:dyDescent="0.35">
      <c r="A550" s="42" t="str">
        <f>_Intern!A958</f>
        <v>A</v>
      </c>
      <c r="B550" s="43">
        <f>_Intern!B958</f>
        <v>1769</v>
      </c>
      <c r="C550" s="76" t="str">
        <f>_Intern!C958</f>
        <v>Citrat</v>
      </c>
      <c r="D550" s="203"/>
      <c r="E550" s="205"/>
    </row>
    <row r="551" spans="1:5" x14ac:dyDescent="0.35">
      <c r="A551" s="42" t="str">
        <f>_Intern!A959</f>
        <v>A</v>
      </c>
      <c r="B551" s="43">
        <f>_Intern!B959</f>
        <v>1770</v>
      </c>
      <c r="C551" s="76" t="str">
        <f>_Intern!C959</f>
        <v>Zytochemie (Zellspezialfärbung)</v>
      </c>
      <c r="D551" s="203"/>
      <c r="E551" s="205"/>
    </row>
    <row r="552" spans="1:5" x14ac:dyDescent="0.35">
      <c r="A552" s="42" t="str">
        <f>_Intern!A960</f>
        <v>A</v>
      </c>
      <c r="B552" s="43">
        <f>_Intern!B960</f>
        <v>1771</v>
      </c>
      <c r="C552" s="76" t="str">
        <f>_Intern!C960</f>
        <v>Zytostatika der SL/ALT inkl. Metaboliten</v>
      </c>
      <c r="D552" s="203"/>
      <c r="E552" s="205"/>
    </row>
    <row r="553" spans="1:5" x14ac:dyDescent="0.35">
      <c r="A553" s="42" t="str">
        <f>_Intern!A961</f>
        <v>A</v>
      </c>
      <c r="B553" s="43">
        <f>_Intern!B961</f>
        <v>1772</v>
      </c>
      <c r="C553" s="76" t="str">
        <f>_Intern!C961</f>
        <v>Zytostatika der SL/ALT inkl. Metaboliten</v>
      </c>
      <c r="D553" s="203"/>
      <c r="E553" s="205"/>
    </row>
    <row r="554" spans="1:5" x14ac:dyDescent="0.35">
      <c r="A554" s="42" t="str">
        <f>_Intern!A962</f>
        <v>A</v>
      </c>
      <c r="B554" s="43">
        <f>_Intern!B962</f>
        <v>1773</v>
      </c>
      <c r="C554" s="76" t="str">
        <f>_Intern!C962</f>
        <v>Zytostatika der SL/ALT inkl. Metaboliten</v>
      </c>
      <c r="D554" s="203"/>
      <c r="E554" s="205"/>
    </row>
    <row r="555" spans="1:5" x14ac:dyDescent="0.35">
      <c r="A555" s="42" t="str">
        <f>_Intern!A963</f>
        <v>A</v>
      </c>
      <c r="B555" s="43">
        <f>_Intern!B963</f>
        <v>1774</v>
      </c>
      <c r="C555" s="76" t="str">
        <f>_Intern!C963</f>
        <v>Amyloid Beta 1-42 (Aβ42)</v>
      </c>
      <c r="D555" s="203"/>
      <c r="E555" s="205"/>
    </row>
    <row r="556" spans="1:5" x14ac:dyDescent="0.35">
      <c r="A556" s="42" t="str">
        <f>_Intern!A964</f>
        <v>A</v>
      </c>
      <c r="B556" s="43">
        <f>_Intern!B964</f>
        <v>1775</v>
      </c>
      <c r="C556" s="76" t="str">
        <f>_Intern!C964</f>
        <v>Gesamt Tau-Protein (T-Tau)</v>
      </c>
      <c r="D556" s="203"/>
      <c r="E556" s="205"/>
    </row>
    <row r="557" spans="1:5" x14ac:dyDescent="0.35">
      <c r="A557" s="42" t="str">
        <f>_Intern!A965</f>
        <v>A</v>
      </c>
      <c r="B557" s="43">
        <f>_Intern!B965</f>
        <v>1776</v>
      </c>
      <c r="C557" s="76" t="str">
        <f>_Intern!C965</f>
        <v>Hyperphosphoryliertes Tau-Protein (P-Tau)</v>
      </c>
      <c r="D557" s="203"/>
      <c r="E557" s="205"/>
    </row>
    <row r="558" spans="1:5" x14ac:dyDescent="0.35">
      <c r="A558" s="42" t="str">
        <f>_Intern!A966</f>
        <v>A</v>
      </c>
      <c r="B558" s="43">
        <f>_Intern!B966</f>
        <v>1777</v>
      </c>
      <c r="C558" s="76" t="str">
        <f>_Intern!C966</f>
        <v>Soluble fms-like Tyrosinkinase-1-Receptor / Placental Growth Factor Ratio (sFlt-1 / PlGF)</v>
      </c>
      <c r="D558" s="203"/>
      <c r="E558" s="205"/>
    </row>
    <row r="559" spans="1:5" x14ac:dyDescent="0.35">
      <c r="A559" s="42" t="str">
        <f>_Intern!A967</f>
        <v>A</v>
      </c>
      <c r="B559" s="43">
        <f>_Intern!B967</f>
        <v>1778.01</v>
      </c>
      <c r="C559" s="76" t="str">
        <f>_Intern!C967</f>
        <v>Troponin, T oder I</v>
      </c>
      <c r="D559" s="203"/>
      <c r="E559" s="205"/>
    </row>
    <row r="560" spans="1:5" ht="116" x14ac:dyDescent="0.35">
      <c r="A560" s="42" t="str">
        <f>_Intern!A968</f>
        <v>A</v>
      </c>
      <c r="B560" s="43">
        <f>_Intern!B968</f>
        <v>1900</v>
      </c>
      <c r="C560" s="76" t="str">
        <f>_Intern!C968</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0" s="203"/>
      <c r="E560" s="205"/>
    </row>
    <row r="561" spans="1:5" ht="116" x14ac:dyDescent="0.35">
      <c r="A561" s="42" t="str">
        <f>_Intern!A969</f>
        <v>A</v>
      </c>
      <c r="B561" s="43">
        <f>_Intern!B969</f>
        <v>1900.1</v>
      </c>
      <c r="C561" s="76" t="str">
        <f>_Intern!C969</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1" s="203"/>
      <c r="E561" s="205"/>
    </row>
    <row r="562" spans="1:5" ht="116" x14ac:dyDescent="0.35">
      <c r="A562" s="42" t="str">
        <f>_Intern!A970</f>
        <v>A</v>
      </c>
      <c r="B562" s="43">
        <f>_Intern!B970</f>
        <v>1900.2</v>
      </c>
      <c r="C562" s="76" t="str">
        <f>_Intern!C970</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2" s="203"/>
      <c r="E562" s="205"/>
    </row>
    <row r="563" spans="1:5" ht="116" x14ac:dyDescent="0.35">
      <c r="A563" s="42" t="str">
        <f>_Intern!A971</f>
        <v>A</v>
      </c>
      <c r="B563" s="43">
        <f>_Intern!B971</f>
        <v>1900.3</v>
      </c>
      <c r="C563" s="76" t="str">
        <f>_Intern!C971</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3" s="203"/>
      <c r="E563" s="205"/>
    </row>
    <row r="564" spans="1:5" ht="116" x14ac:dyDescent="0.35">
      <c r="A564" s="42" t="str">
        <f>_Intern!A972</f>
        <v>A</v>
      </c>
      <c r="B564" s="43">
        <f>_Intern!B972</f>
        <v>1900.4</v>
      </c>
      <c r="C564" s="76" t="str">
        <f>_Intern!C972</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4" s="203"/>
      <c r="E564" s="205"/>
    </row>
    <row r="565" spans="1:5" ht="116" x14ac:dyDescent="0.35">
      <c r="A565" s="42" t="str">
        <f>_Intern!A973</f>
        <v>A</v>
      </c>
      <c r="B565" s="43">
        <f>_Intern!B973</f>
        <v>1900.5</v>
      </c>
      <c r="C565" s="76" t="str">
        <f>_Intern!C973</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5" s="203"/>
      <c r="E565" s="205"/>
    </row>
    <row r="566" spans="1:5" ht="116" x14ac:dyDescent="0.35">
      <c r="A566" s="42" t="str">
        <f>_Intern!A974</f>
        <v>A</v>
      </c>
      <c r="B566" s="43">
        <f>_Intern!B974</f>
        <v>1900.6</v>
      </c>
      <c r="C566" s="76" t="str">
        <f>_Intern!C974</f>
        <v>Hochspezialisierte biochemische Metaboliten-Bestimmung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6" s="203"/>
      <c r="E566" s="205"/>
    </row>
    <row r="567" spans="1:5" ht="116" x14ac:dyDescent="0.35">
      <c r="A567" s="42" t="str">
        <f>_Intern!A975</f>
        <v>A</v>
      </c>
      <c r="B567" s="43">
        <f>_Intern!B975</f>
        <v>1901</v>
      </c>
      <c r="C567" s="76" t="str">
        <f>_Intern!C975</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7" s="203"/>
      <c r="E567" s="205"/>
    </row>
    <row r="568" spans="1:5" ht="116" x14ac:dyDescent="0.35">
      <c r="A568" s="42" t="str">
        <f>_Intern!A976</f>
        <v>A</v>
      </c>
      <c r="B568" s="43">
        <f>_Intern!B976</f>
        <v>1901.1</v>
      </c>
      <c r="C568" s="76" t="str">
        <f>_Intern!C976</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8" s="203"/>
      <c r="E568" s="205"/>
    </row>
    <row r="569" spans="1:5" ht="116" x14ac:dyDescent="0.35">
      <c r="A569" s="42" t="str">
        <f>_Intern!A977</f>
        <v>A</v>
      </c>
      <c r="B569" s="43">
        <f>_Intern!B977</f>
        <v>1901.2</v>
      </c>
      <c r="C569" s="76" t="str">
        <f>_Intern!C977</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69" s="203"/>
      <c r="E569" s="205"/>
    </row>
    <row r="570" spans="1:5" ht="116" x14ac:dyDescent="0.35">
      <c r="A570" s="42" t="str">
        <f>_Intern!A978</f>
        <v>A</v>
      </c>
      <c r="B570" s="43">
        <f>_Intern!B978</f>
        <v>1901.3</v>
      </c>
      <c r="C570" s="76" t="str">
        <f>_Intern!C978</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70" s="203"/>
      <c r="E570" s="205"/>
    </row>
    <row r="571" spans="1:5" ht="116" x14ac:dyDescent="0.35">
      <c r="A571" s="42" t="str">
        <f>_Intern!A979</f>
        <v>A</v>
      </c>
      <c r="B571" s="43">
        <f>_Intern!B979</f>
        <v>1901.4</v>
      </c>
      <c r="C571" s="76" t="str">
        <f>_Intern!C979</f>
        <v>Hochspezialisierte biochemische Protein-/Enzymaktivitätsbestimmung für seltene angeborene Stoffwechselkrankheit (Orphan Disease), welche folgende Kriterien aufweist:a. Genbasierte Prävalenz der Krankheit 1:2‘000 oder seltenerb. Monogene Krankheit mit einem Eintrag in OMIM (Online Mendelian Inheritance in Man)c. Die genetische Krankheit beeinträchtigt eindeutig die Gesundheitd. Die klinisch-genetische Verdachtsdiagnose ist klar umschriebene. Die biochemische Analyse wird zur Diagnose oder zur Verlaufskontrolle durchgeführt.f. Die diagnostische Sensitivität zum spezifischen Nachweis der seltenen Krankheit, insbesondere bei ausgeprägter Heterogenität, liegt in einem akzeptablen Bereich</v>
      </c>
      <c r="D571" s="203"/>
      <c r="E571" s="205"/>
    </row>
    <row r="572" spans="1:5" x14ac:dyDescent="0.35">
      <c r="A572" s="42" t="str">
        <f>_Intern!A980</f>
        <v>C1</v>
      </c>
      <c r="B572" s="43">
        <f>_Intern!B980</f>
        <v>3000</v>
      </c>
      <c r="C572" s="76" t="str">
        <f>_Intern!C980</f>
        <v>Virus-Isolierung</v>
      </c>
      <c r="D572" s="203"/>
      <c r="E572" s="205"/>
    </row>
    <row r="573" spans="1:5" x14ac:dyDescent="0.35">
      <c r="A573" s="42" t="str">
        <f>_Intern!A981</f>
        <v>C1</v>
      </c>
      <c r="B573" s="43">
        <f>_Intern!B981</f>
        <v>3001</v>
      </c>
      <c r="C573" s="76" t="str">
        <f>_Intern!C981</f>
        <v>Adenovirus, Ig oder IgG</v>
      </c>
      <c r="D573" s="203"/>
      <c r="E573" s="205"/>
    </row>
    <row r="574" spans="1:5" x14ac:dyDescent="0.35">
      <c r="A574" s="42" t="str">
        <f>_Intern!A982</f>
        <v>C1</v>
      </c>
      <c r="B574" s="43">
        <f>_Intern!B982</f>
        <v>3002</v>
      </c>
      <c r="C574" s="76" t="str">
        <f>_Intern!C982</f>
        <v>Adenovirus, IgM</v>
      </c>
      <c r="D574" s="203"/>
      <c r="E574" s="205"/>
    </row>
    <row r="575" spans="1:5" x14ac:dyDescent="0.35">
      <c r="A575" s="42" t="str">
        <f>_Intern!A983</f>
        <v>C1</v>
      </c>
      <c r="B575" s="43">
        <f>_Intern!B983</f>
        <v>3004</v>
      </c>
      <c r="C575" s="76" t="str">
        <f>_Intern!C983</f>
        <v>Adenovirus, Antigen-Nachweis</v>
      </c>
      <c r="D575" s="203"/>
      <c r="E575" s="205"/>
    </row>
    <row r="576" spans="1:5" x14ac:dyDescent="0.35">
      <c r="A576" s="42" t="str">
        <f>_Intern!A984</f>
        <v>C1</v>
      </c>
      <c r="B576" s="43">
        <f>_Intern!B984</f>
        <v>3005</v>
      </c>
      <c r="C576" s="76" t="str">
        <f>_Intern!C984</f>
        <v>Adenovirus, Isolierung</v>
      </c>
      <c r="D576" s="203"/>
      <c r="E576" s="205"/>
    </row>
    <row r="577" spans="1:5" x14ac:dyDescent="0.35">
      <c r="A577" s="42" t="str">
        <f>_Intern!A985</f>
        <v>C1</v>
      </c>
      <c r="B577" s="43">
        <f>_Intern!B985</f>
        <v>3006</v>
      </c>
      <c r="C577" s="76" t="str">
        <f>_Intern!C985</f>
        <v>Adenovirus, Identifizierung/Typisierung</v>
      </c>
      <c r="D577" s="203"/>
      <c r="E577" s="205"/>
    </row>
    <row r="578" spans="1:5" x14ac:dyDescent="0.35">
      <c r="A578" s="42" t="str">
        <f>_Intern!A986</f>
        <v>C1</v>
      </c>
      <c r="B578" s="43">
        <f>_Intern!B986</f>
        <v>3007</v>
      </c>
      <c r="C578" s="76" t="str">
        <f>_Intern!C986</f>
        <v>Adenovirus, 1 Keim oder 1. Keim</v>
      </c>
      <c r="D578" s="203"/>
      <c r="E578" s="205"/>
    </row>
    <row r="579" spans="1:5" x14ac:dyDescent="0.35">
      <c r="A579" s="42" t="str">
        <f>_Intern!A987</f>
        <v>C1</v>
      </c>
      <c r="B579" s="43">
        <f>_Intern!B987</f>
        <v>3007.1</v>
      </c>
      <c r="C579" s="76" t="str">
        <f>_Intern!C987</f>
        <v>Adenovirus, zusätzlicher Keim</v>
      </c>
      <c r="D579" s="203"/>
      <c r="E579" s="205"/>
    </row>
    <row r="580" spans="1:5" x14ac:dyDescent="0.35">
      <c r="A580" s="42" t="str">
        <f>_Intern!A988</f>
        <v>C1</v>
      </c>
      <c r="B580" s="43">
        <f>_Intern!B988</f>
        <v>3008</v>
      </c>
      <c r="C580" s="76" t="str">
        <f>_Intern!C988</f>
        <v>Cytomegalievirus, Ig oder IgG</v>
      </c>
      <c r="D580" s="203"/>
      <c r="E580" s="205"/>
    </row>
    <row r="581" spans="1:5" x14ac:dyDescent="0.35">
      <c r="A581" s="42" t="str">
        <f>_Intern!A989</f>
        <v>C1</v>
      </c>
      <c r="B581" s="43">
        <f>_Intern!B989</f>
        <v>3009</v>
      </c>
      <c r="C581" s="76" t="str">
        <f>_Intern!C989</f>
        <v>Cytomegalievirus, Ig oder IgG</v>
      </c>
      <c r="D581" s="203"/>
      <c r="E581" s="205"/>
    </row>
    <row r="582" spans="1:5" x14ac:dyDescent="0.35">
      <c r="A582" s="42" t="str">
        <f>_Intern!A990</f>
        <v>C1</v>
      </c>
      <c r="B582" s="43">
        <f>_Intern!B990</f>
        <v>3010</v>
      </c>
      <c r="C582" s="76" t="str">
        <f>_Intern!C990</f>
        <v>Cytomegalievirus, IgM</v>
      </c>
      <c r="D582" s="203"/>
      <c r="E582" s="205"/>
    </row>
    <row r="583" spans="1:5" x14ac:dyDescent="0.35">
      <c r="A583" s="42" t="str">
        <f>_Intern!A991</f>
        <v>C1</v>
      </c>
      <c r="B583" s="43">
        <f>_Intern!B991</f>
        <v>3012</v>
      </c>
      <c r="C583" s="76" t="str">
        <f>_Intern!C991</f>
        <v>Cytomegalievirus, IgG-Avidität</v>
      </c>
      <c r="D583" s="203"/>
      <c r="E583" s="205"/>
    </row>
    <row r="584" spans="1:5" x14ac:dyDescent="0.35">
      <c r="A584" s="42" t="str">
        <f>_Intern!A992</f>
        <v>C1</v>
      </c>
      <c r="B584" s="43">
        <f>_Intern!B992</f>
        <v>3014</v>
      </c>
      <c r="C584" s="76" t="str">
        <f>_Intern!C992</f>
        <v>Cytomegalievirus, Antigen-Nachweis</v>
      </c>
      <c r="D584" s="203"/>
      <c r="E584" s="205"/>
    </row>
    <row r="585" spans="1:5" x14ac:dyDescent="0.35">
      <c r="A585" s="42" t="str">
        <f>_Intern!A993</f>
        <v>C1</v>
      </c>
      <c r="B585" s="43">
        <f>_Intern!B993</f>
        <v>3015</v>
      </c>
      <c r="C585" s="76" t="str">
        <f>_Intern!C993</f>
        <v>Cytomegalievirus, Isolierung</v>
      </c>
      <c r="D585" s="203"/>
      <c r="E585" s="205"/>
    </row>
    <row r="586" spans="1:5" x14ac:dyDescent="0.35">
      <c r="A586" s="42" t="str">
        <f>_Intern!A994</f>
        <v>C1</v>
      </c>
      <c r="B586" s="43">
        <f>_Intern!B994</f>
        <v>3017</v>
      </c>
      <c r="C586" s="76" t="str">
        <f>_Intern!C994</f>
        <v>Cytomegalievirus, 1 Keim oder 1. Keim</v>
      </c>
      <c r="D586" s="203"/>
      <c r="E586" s="205"/>
    </row>
    <row r="587" spans="1:5" x14ac:dyDescent="0.35">
      <c r="A587" s="42" t="str">
        <f>_Intern!A995</f>
        <v>C1</v>
      </c>
      <c r="B587" s="43">
        <f>_Intern!B995</f>
        <v>3017.1</v>
      </c>
      <c r="C587" s="76" t="str">
        <f>_Intern!C995</f>
        <v>Cytomegalievirus, zusätzlicher Keim</v>
      </c>
      <c r="D587" s="203"/>
      <c r="E587" s="205"/>
    </row>
    <row r="588" spans="1:5" x14ac:dyDescent="0.35">
      <c r="A588" s="42" t="str">
        <f>_Intern!A996</f>
        <v>C1</v>
      </c>
      <c r="B588" s="43">
        <f>_Intern!B996</f>
        <v>3018</v>
      </c>
      <c r="C588" s="76" t="str">
        <f>_Intern!C996</f>
        <v>Cytomegalievirus, 1 Keim oder 1. Keim</v>
      </c>
      <c r="D588" s="203"/>
      <c r="E588" s="205"/>
    </row>
    <row r="589" spans="1:5" x14ac:dyDescent="0.35">
      <c r="A589" s="42" t="str">
        <f>_Intern!A997</f>
        <v>C1</v>
      </c>
      <c r="B589" s="43">
        <f>_Intern!B997</f>
        <v>3018.1</v>
      </c>
      <c r="C589" s="76" t="str">
        <f>_Intern!C997</f>
        <v>Cytomegalievirus, 1 zusätzlicher Keim</v>
      </c>
      <c r="D589" s="203"/>
      <c r="E589" s="205"/>
    </row>
    <row r="590" spans="1:5" x14ac:dyDescent="0.35">
      <c r="A590" s="42" t="str">
        <f>_Intern!A998</f>
        <v>C1</v>
      </c>
      <c r="B590" s="43">
        <f>_Intern!B998</f>
        <v>3020</v>
      </c>
      <c r="C590" s="76" t="str">
        <f>_Intern!C998</f>
        <v>Enterovirus, Antigen-Nachweis</v>
      </c>
      <c r="D590" s="203"/>
      <c r="E590" s="205"/>
    </row>
    <row r="591" spans="1:5" x14ac:dyDescent="0.35">
      <c r="A591" s="42" t="str">
        <f>_Intern!A999</f>
        <v>C1</v>
      </c>
      <c r="B591" s="43">
        <f>_Intern!B999</f>
        <v>3021</v>
      </c>
      <c r="C591" s="76" t="str">
        <f>_Intern!C999</f>
        <v>Enterovirus, Identifizierung/Typisierung</v>
      </c>
      <c r="D591" s="203"/>
      <c r="E591" s="205"/>
    </row>
    <row r="592" spans="1:5" x14ac:dyDescent="0.35">
      <c r="A592" s="42" t="str">
        <f>_Intern!A1000</f>
        <v>C1</v>
      </c>
      <c r="B592" s="43">
        <f>_Intern!B1000</f>
        <v>3023</v>
      </c>
      <c r="C592" s="76" t="str">
        <f>_Intern!C1000</f>
        <v>Enterovirus, 1 Keim oder 1. Keim</v>
      </c>
      <c r="D592" s="203"/>
      <c r="E592" s="205"/>
    </row>
    <row r="593" spans="1:5" x14ac:dyDescent="0.35">
      <c r="A593" s="42" t="str">
        <f>_Intern!A1001</f>
        <v>C1</v>
      </c>
      <c r="B593" s="43">
        <f>_Intern!B1001</f>
        <v>3023.1</v>
      </c>
      <c r="C593" s="76" t="str">
        <f>_Intern!C1001</f>
        <v>Enterovirus, zusätzlicher Keim</v>
      </c>
      <c r="D593" s="203"/>
      <c r="E593" s="205"/>
    </row>
    <row r="594" spans="1:5" x14ac:dyDescent="0.35">
      <c r="A594" s="42" t="str">
        <f>_Intern!A1002</f>
        <v>C1</v>
      </c>
      <c r="B594" s="43">
        <f>_Intern!B1002</f>
        <v>3024</v>
      </c>
      <c r="C594" s="76" t="str">
        <f>_Intern!C1002</f>
        <v>Epstein-Barr-Virus, VCA IgG</v>
      </c>
      <c r="D594" s="203"/>
      <c r="E594" s="205"/>
    </row>
    <row r="595" spans="1:5" x14ac:dyDescent="0.35">
      <c r="A595" s="42" t="str">
        <f>_Intern!A1003</f>
        <v>C1</v>
      </c>
      <c r="B595" s="43">
        <f>_Intern!B1003</f>
        <v>3025</v>
      </c>
      <c r="C595" s="76" t="str">
        <f>_Intern!C1003</f>
        <v>Epstein-Barr-Virus, VCA IgG</v>
      </c>
      <c r="D595" s="203"/>
      <c r="E595" s="205"/>
    </row>
    <row r="596" spans="1:5" x14ac:dyDescent="0.35">
      <c r="A596" s="42" t="str">
        <f>_Intern!A1004</f>
        <v>C1</v>
      </c>
      <c r="B596" s="43">
        <f>_Intern!B1004</f>
        <v>3026</v>
      </c>
      <c r="C596" s="76" t="str">
        <f>_Intern!C1004</f>
        <v>Epstein-Barr-Virus, VCA IgM</v>
      </c>
      <c r="D596" s="203"/>
      <c r="E596" s="205"/>
    </row>
    <row r="597" spans="1:5" x14ac:dyDescent="0.35">
      <c r="A597" s="42" t="str">
        <f>_Intern!A1005</f>
        <v>C1</v>
      </c>
      <c r="B597" s="43">
        <f>_Intern!B1005</f>
        <v>3029</v>
      </c>
      <c r="C597" s="76" t="str">
        <f>_Intern!C1005</f>
        <v>Epstein-Barr-Virus, Antigen-Nachweis</v>
      </c>
      <c r="D597" s="203"/>
      <c r="E597" s="205"/>
    </row>
    <row r="598" spans="1:5" x14ac:dyDescent="0.35">
      <c r="A598" s="42" t="str">
        <f>_Intern!A1006</f>
        <v>C1</v>
      </c>
      <c r="B598" s="43">
        <f>_Intern!B1006</f>
        <v>3032</v>
      </c>
      <c r="C598" s="76" t="str">
        <f>_Intern!C1006</f>
        <v>Epstein-Barr-Virus, 1 Keim oder 1. Keim</v>
      </c>
      <c r="D598" s="203"/>
      <c r="E598" s="205"/>
    </row>
    <row r="599" spans="1:5" x14ac:dyDescent="0.35">
      <c r="A599" s="42" t="str">
        <f>_Intern!A1007</f>
        <v>C1</v>
      </c>
      <c r="B599" s="43">
        <f>_Intern!B1007</f>
        <v>3032.1</v>
      </c>
      <c r="C599" s="76" t="str">
        <f>_Intern!C1007</f>
        <v>Epstein-Barr-Virus, zusätzlicher Keim</v>
      </c>
      <c r="D599" s="203"/>
      <c r="E599" s="205"/>
    </row>
    <row r="600" spans="1:5" x14ac:dyDescent="0.35">
      <c r="A600" s="42" t="str">
        <f>_Intern!A1008</f>
        <v>C1</v>
      </c>
      <c r="B600" s="43">
        <f>_Intern!B1008</f>
        <v>3033</v>
      </c>
      <c r="C600" s="76" t="str">
        <f>_Intern!C1008</f>
        <v>Epstein-Barr-Virus, EA IgG</v>
      </c>
      <c r="D600" s="203"/>
      <c r="E600" s="205"/>
    </row>
    <row r="601" spans="1:5" x14ac:dyDescent="0.35">
      <c r="A601" s="42" t="str">
        <f>_Intern!A1009</f>
        <v>C1</v>
      </c>
      <c r="B601" s="43">
        <f>_Intern!B1009</f>
        <v>3034</v>
      </c>
      <c r="C601" s="76" t="str">
        <f>_Intern!C1009</f>
        <v>Epstein-Barr-Virus, EA IgG</v>
      </c>
      <c r="D601" s="203"/>
      <c r="E601" s="205"/>
    </row>
    <row r="602" spans="1:5" x14ac:dyDescent="0.35">
      <c r="A602" s="42" t="str">
        <f>_Intern!A1010</f>
        <v>C1</v>
      </c>
      <c r="B602" s="43">
        <f>_Intern!B1010</f>
        <v>3036</v>
      </c>
      <c r="C602" s="76" t="str">
        <f>_Intern!C1010</f>
        <v>Epstein-Barr-Virus, EBNA IgG</v>
      </c>
      <c r="D602" s="203"/>
      <c r="E602" s="205"/>
    </row>
    <row r="603" spans="1:5" x14ac:dyDescent="0.35">
      <c r="A603" s="42" t="str">
        <f>_Intern!A1011</f>
        <v>C1</v>
      </c>
      <c r="B603" s="43">
        <f>_Intern!B1011</f>
        <v>3037</v>
      </c>
      <c r="C603" s="76" t="str">
        <f>_Intern!C1011</f>
        <v>Epstein-Barr-Virus, EBNA IgG</v>
      </c>
      <c r="D603" s="203"/>
      <c r="E603" s="205"/>
    </row>
    <row r="604" spans="1:5" x14ac:dyDescent="0.35">
      <c r="A604" s="42" t="str">
        <f>_Intern!A1012</f>
        <v>C1</v>
      </c>
      <c r="B604" s="43">
        <f>_Intern!B1012</f>
        <v>3038</v>
      </c>
      <c r="C604" s="76" t="str">
        <f>_Intern!C1012</f>
        <v>Epstein-Barr-Virus, IgG</v>
      </c>
      <c r="D604" s="203"/>
      <c r="E604" s="205"/>
    </row>
    <row r="605" spans="1:5" x14ac:dyDescent="0.35">
      <c r="A605" s="42" t="str">
        <f>_Intern!A1013</f>
        <v>C1</v>
      </c>
      <c r="B605" s="43">
        <f>_Intern!B1013</f>
        <v>3039</v>
      </c>
      <c r="C605" s="76" t="str">
        <f>_Intern!C1013</f>
        <v>Epstein-Barr-Virus, IgM</v>
      </c>
      <c r="D605" s="203"/>
      <c r="E605" s="205"/>
    </row>
    <row r="606" spans="1:5" x14ac:dyDescent="0.35">
      <c r="A606" s="42" t="str">
        <f>_Intern!A1014</f>
        <v>C1</v>
      </c>
      <c r="B606" s="43">
        <f>_Intern!B1014</f>
        <v>3040</v>
      </c>
      <c r="C606" s="76" t="str">
        <f>_Intern!C1014</f>
        <v>Flavivirus spp., Ig oder IgG</v>
      </c>
      <c r="D606" s="203"/>
      <c r="E606" s="205"/>
    </row>
    <row r="607" spans="1:5" x14ac:dyDescent="0.35">
      <c r="A607" s="42" t="str">
        <f>_Intern!A1015</f>
        <v>C1</v>
      </c>
      <c r="B607" s="43">
        <f>_Intern!B1015</f>
        <v>3041</v>
      </c>
      <c r="C607" s="76" t="str">
        <f>_Intern!C1015</f>
        <v>Flavivirus spp., IgM</v>
      </c>
      <c r="D607" s="203"/>
      <c r="E607" s="205"/>
    </row>
    <row r="608" spans="1:5" x14ac:dyDescent="0.35">
      <c r="A608" s="42" t="str">
        <f>_Intern!A1016</f>
        <v>C1</v>
      </c>
      <c r="B608" s="43">
        <f>_Intern!B1016</f>
        <v>3042</v>
      </c>
      <c r="C608" s="76" t="str">
        <f>_Intern!C1016</f>
        <v>Flavivirus spp., 1 Keim oder 1. Keim</v>
      </c>
      <c r="D608" s="203"/>
      <c r="E608" s="205"/>
    </row>
    <row r="609" spans="1:5" x14ac:dyDescent="0.35">
      <c r="A609" s="42" t="str">
        <f>_Intern!A1017</f>
        <v>C1</v>
      </c>
      <c r="B609" s="43">
        <f>_Intern!B1017</f>
        <v>3042.1</v>
      </c>
      <c r="C609" s="76" t="str">
        <f>_Intern!C1017</f>
        <v>Flavivirus spp., zusätzlicher Keim</v>
      </c>
      <c r="D609" s="203"/>
      <c r="E609" s="205"/>
    </row>
    <row r="610" spans="1:5" x14ac:dyDescent="0.35">
      <c r="A610" s="42" t="str">
        <f>_Intern!A1018</f>
        <v>C1</v>
      </c>
      <c r="B610" s="43">
        <f>_Intern!B1018</f>
        <v>3043</v>
      </c>
      <c r="C610" s="76" t="str">
        <f>_Intern!C1018</f>
        <v>Frühsommer-Meningoenzephalitis-Virus, Ig oder IgG</v>
      </c>
      <c r="D610" s="203"/>
      <c r="E610" s="205"/>
    </row>
    <row r="611" spans="1:5" x14ac:dyDescent="0.35">
      <c r="A611" s="42" t="str">
        <f>_Intern!A1019</f>
        <v>C1</v>
      </c>
      <c r="B611" s="43">
        <f>_Intern!B1019</f>
        <v>3044</v>
      </c>
      <c r="C611" s="76" t="str">
        <f>_Intern!C1019</f>
        <v>Frühsommer-Meningoenzephalitis-Virus, Ig oder IgG</v>
      </c>
      <c r="D611" s="203"/>
      <c r="E611" s="205"/>
    </row>
    <row r="612" spans="1:5" x14ac:dyDescent="0.35">
      <c r="A612" s="42" t="str">
        <f>_Intern!A1020</f>
        <v>C1</v>
      </c>
      <c r="B612" s="43">
        <f>_Intern!B1020</f>
        <v>3045</v>
      </c>
      <c r="C612" s="76" t="str">
        <f>_Intern!C1020</f>
        <v>Frühsommer-Meningoenzephalitis-Virus, IgM</v>
      </c>
      <c r="D612" s="203"/>
      <c r="E612" s="205"/>
    </row>
    <row r="613" spans="1:5" x14ac:dyDescent="0.35">
      <c r="A613" s="42" t="str">
        <f>_Intern!A1021</f>
        <v>C1</v>
      </c>
      <c r="B613" s="43">
        <f>_Intern!B1021</f>
        <v>3046</v>
      </c>
      <c r="C613" s="76" t="str">
        <f>_Intern!C1021</f>
        <v>Hämorrhagisches Fieber-Viren (Arena-, Bunya-, Filo-, Hantaviren), Ig oder IgG</v>
      </c>
      <c r="D613" s="203"/>
      <c r="E613" s="205"/>
    </row>
    <row r="614" spans="1:5" x14ac:dyDescent="0.35">
      <c r="A614" s="42" t="str">
        <f>_Intern!A1022</f>
        <v>C1</v>
      </c>
      <c r="B614" s="43">
        <f>_Intern!B1022</f>
        <v>3047</v>
      </c>
      <c r="C614" s="76" t="str">
        <f>_Intern!C1022</f>
        <v>Hämorrhagisches Fieber-Viren (Arena-, Bunya-, Filo-, Hantaviren), IgM</v>
      </c>
      <c r="D614" s="203"/>
      <c r="E614" s="205"/>
    </row>
    <row r="615" spans="1:5" x14ac:dyDescent="0.35">
      <c r="A615" s="42" t="str">
        <f>_Intern!A1023</f>
        <v>C1</v>
      </c>
      <c r="B615" s="43">
        <f>_Intern!B1023</f>
        <v>3048</v>
      </c>
      <c r="C615" s="76" t="str">
        <f>_Intern!C1023</f>
        <v>Hämorrhagisches Fieber-Viren (Arena-, Bunya-, Filo-, Hantaviren)</v>
      </c>
      <c r="D615" s="203"/>
      <c r="E615" s="205"/>
    </row>
    <row r="616" spans="1:5" x14ac:dyDescent="0.35">
      <c r="A616" s="42" t="str">
        <f>_Intern!A1024</f>
        <v>C1</v>
      </c>
      <c r="B616" s="43">
        <f>_Intern!B1024</f>
        <v>3049</v>
      </c>
      <c r="C616" s="76" t="str">
        <f>_Intern!C1024</f>
        <v>Hepatitis-A-Virus, Ig oder IgG</v>
      </c>
      <c r="D616" s="203"/>
      <c r="E616" s="205"/>
    </row>
    <row r="617" spans="1:5" x14ac:dyDescent="0.35">
      <c r="A617" s="42" t="str">
        <f>_Intern!A1025</f>
        <v>C1</v>
      </c>
      <c r="B617" s="43">
        <f>_Intern!B1025</f>
        <v>3050</v>
      </c>
      <c r="C617" s="76" t="str">
        <f>_Intern!C1025</f>
        <v>Hepatitis-A-Virus, Ig oder IgG</v>
      </c>
      <c r="D617" s="203"/>
      <c r="E617" s="205"/>
    </row>
    <row r="618" spans="1:5" x14ac:dyDescent="0.35">
      <c r="A618" s="42" t="str">
        <f>_Intern!A1026</f>
        <v>C1</v>
      </c>
      <c r="B618" s="43">
        <f>_Intern!B1026</f>
        <v>3051</v>
      </c>
      <c r="C618" s="76" t="str">
        <f>_Intern!C1026</f>
        <v>Hepatitis-A-Virus, IgM</v>
      </c>
      <c r="D618" s="203"/>
      <c r="E618" s="205"/>
    </row>
    <row r="619" spans="1:5" x14ac:dyDescent="0.35">
      <c r="A619" s="42" t="str">
        <f>_Intern!A1027</f>
        <v>C1</v>
      </c>
      <c r="B619" s="43">
        <f>_Intern!B1027</f>
        <v>3052</v>
      </c>
      <c r="C619" s="76" t="str">
        <f>_Intern!C1027</f>
        <v>Hepatitis-A-Virus</v>
      </c>
      <c r="D619" s="203"/>
      <c r="E619" s="205"/>
    </row>
    <row r="620" spans="1:5" x14ac:dyDescent="0.35">
      <c r="A620" s="42" t="str">
        <f>_Intern!A1028</f>
        <v>C1</v>
      </c>
      <c r="B620" s="43">
        <f>_Intern!B1028</f>
        <v>3053</v>
      </c>
      <c r="C620" s="76" t="str">
        <f>_Intern!C1028</f>
        <v>Hepatitis-B-Virus, HBc Ig</v>
      </c>
      <c r="D620" s="203"/>
      <c r="E620" s="205"/>
    </row>
    <row r="621" spans="1:5" x14ac:dyDescent="0.35">
      <c r="A621" s="42" t="str">
        <f>_Intern!A1029</f>
        <v>C1</v>
      </c>
      <c r="B621" s="43">
        <f>_Intern!B1029</f>
        <v>3054</v>
      </c>
      <c r="C621" s="76" t="str">
        <f>_Intern!C1029</f>
        <v>Hepatitis-B-Virus, HBc Ig</v>
      </c>
      <c r="D621" s="203"/>
      <c r="E621" s="205"/>
    </row>
    <row r="622" spans="1:5" x14ac:dyDescent="0.35">
      <c r="A622" s="42" t="str">
        <f>_Intern!A1030</f>
        <v>C1</v>
      </c>
      <c r="B622" s="43">
        <f>_Intern!B1030</f>
        <v>3055</v>
      </c>
      <c r="C622" s="76" t="str">
        <f>_Intern!C1030</f>
        <v>Hepatitis-B-Virus, HBc IgM</v>
      </c>
      <c r="D622" s="203"/>
      <c r="E622" s="205"/>
    </row>
    <row r="623" spans="1:5" x14ac:dyDescent="0.35">
      <c r="A623" s="42" t="str">
        <f>_Intern!A1031</f>
        <v>C1</v>
      </c>
      <c r="B623" s="43">
        <f>_Intern!B1031</f>
        <v>3057</v>
      </c>
      <c r="C623" s="76" t="str">
        <f>_Intern!C1031</f>
        <v>Hepatitis-B-Virus, HBs Ig oder IgG</v>
      </c>
      <c r="D623" s="203"/>
      <c r="E623" s="205"/>
    </row>
    <row r="624" spans="1:5" x14ac:dyDescent="0.35">
      <c r="A624" s="42" t="str">
        <f>_Intern!A1032</f>
        <v>C1</v>
      </c>
      <c r="B624" s="43">
        <f>_Intern!B1032</f>
        <v>3058</v>
      </c>
      <c r="C624" s="76" t="str">
        <f>_Intern!C1032</f>
        <v>Hepatitis-B-Virus, HBe-Antigen-Nachweis</v>
      </c>
      <c r="D624" s="203"/>
      <c r="E624" s="205"/>
    </row>
    <row r="625" spans="1:5" x14ac:dyDescent="0.35">
      <c r="A625" s="42" t="str">
        <f>_Intern!A1033</f>
        <v>C1</v>
      </c>
      <c r="B625" s="43">
        <f>_Intern!B1033</f>
        <v>3060</v>
      </c>
      <c r="C625" s="76" t="str">
        <f>_Intern!C1033</f>
        <v>Hepatitis-B-Virus, HBs-Antigen-Nachweis</v>
      </c>
      <c r="D625" s="203"/>
      <c r="E625" s="205"/>
    </row>
    <row r="626" spans="1:5" x14ac:dyDescent="0.35">
      <c r="A626" s="42" t="str">
        <f>_Intern!A1034</f>
        <v>C1</v>
      </c>
      <c r="B626" s="43">
        <f>_Intern!B1034</f>
        <v>3061</v>
      </c>
      <c r="C626" s="76" t="str">
        <f>_Intern!C1034</f>
        <v>Hepatitis-B-Virus, 1 Keim oder 1. Keim</v>
      </c>
      <c r="D626" s="203"/>
      <c r="E626" s="205"/>
    </row>
    <row r="627" spans="1:5" x14ac:dyDescent="0.35">
      <c r="A627" s="42" t="str">
        <f>_Intern!A1035</f>
        <v>C1</v>
      </c>
      <c r="B627" s="43">
        <f>_Intern!B1035</f>
        <v>3061.1</v>
      </c>
      <c r="C627" s="76" t="str">
        <f>_Intern!C1035</f>
        <v>Hepatitis-B-Virus, zusätzlicher Keim</v>
      </c>
      <c r="D627" s="203"/>
      <c r="E627" s="205"/>
    </row>
    <row r="628" spans="1:5" x14ac:dyDescent="0.35">
      <c r="A628" s="42" t="str">
        <f>_Intern!A1036</f>
        <v>C1</v>
      </c>
      <c r="B628" s="43">
        <f>_Intern!B1036</f>
        <v>3062</v>
      </c>
      <c r="C628" s="76" t="str">
        <f>_Intern!C1036</f>
        <v>Hepatitis-B-Virus, 1 Keim oder 1. Keim</v>
      </c>
      <c r="D628" s="203"/>
      <c r="E628" s="205"/>
    </row>
    <row r="629" spans="1:5" x14ac:dyDescent="0.35">
      <c r="A629" s="42" t="str">
        <f>_Intern!A1037</f>
        <v>C1</v>
      </c>
      <c r="B629" s="43">
        <f>_Intern!B1037</f>
        <v>3062.1</v>
      </c>
      <c r="C629" s="76" t="str">
        <f>_Intern!C1037</f>
        <v>Hepatitis-B-Virus, zusätzlicher Keim</v>
      </c>
      <c r="D629" s="203"/>
      <c r="E629" s="205"/>
    </row>
    <row r="630" spans="1:5" x14ac:dyDescent="0.35">
      <c r="A630" s="42" t="str">
        <f>_Intern!A1038</f>
        <v>C1</v>
      </c>
      <c r="B630" s="43">
        <f>_Intern!B1038</f>
        <v>3064</v>
      </c>
      <c r="C630" s="76" t="str">
        <f>_Intern!C1038</f>
        <v>Hepatitis-B-Virus, HBs-Antigen-Nachweis nach Neutralisation</v>
      </c>
      <c r="D630" s="203"/>
      <c r="E630" s="205"/>
    </row>
    <row r="631" spans="1:5" x14ac:dyDescent="0.35">
      <c r="A631" s="42" t="str">
        <f>_Intern!A1039</f>
        <v>C1</v>
      </c>
      <c r="B631" s="43">
        <f>_Intern!B1039</f>
        <v>3065</v>
      </c>
      <c r="C631" s="76" t="str">
        <f>_Intern!C1039</f>
        <v>Hepatitis-B-Virus, HBs-Antigen-Nachweis</v>
      </c>
      <c r="D631" s="203"/>
      <c r="E631" s="205"/>
    </row>
    <row r="632" spans="1:5" x14ac:dyDescent="0.35">
      <c r="A632" s="42" t="str">
        <f>_Intern!A1040</f>
        <v>C1</v>
      </c>
      <c r="B632" s="43">
        <f>_Intern!B1040</f>
        <v>3066</v>
      </c>
      <c r="C632" s="76" t="str">
        <f>_Intern!C1040</f>
        <v>Hepatitis-B-Virus, HBe Ig oder IgG</v>
      </c>
      <c r="D632" s="203"/>
      <c r="E632" s="205"/>
    </row>
    <row r="633" spans="1:5" x14ac:dyDescent="0.35">
      <c r="A633" s="42" t="str">
        <f>_Intern!A1041</f>
        <v>C1</v>
      </c>
      <c r="B633" s="43">
        <f>_Intern!B1041</f>
        <v>3067</v>
      </c>
      <c r="C633" s="76" t="str">
        <f>_Intern!C1041</f>
        <v>Hepatitis-B-Virus, HBs Ig oder IgG</v>
      </c>
      <c r="D633" s="203"/>
      <c r="E633" s="205"/>
    </row>
    <row r="634" spans="1:5" x14ac:dyDescent="0.35">
      <c r="A634" s="42" t="str">
        <f>_Intern!A1042</f>
        <v>C1</v>
      </c>
      <c r="B634" s="43">
        <f>_Intern!B1042</f>
        <v>3068</v>
      </c>
      <c r="C634" s="76" t="str">
        <f>_Intern!C1042</f>
        <v>Hepatitis-C-Virus, Ig oder IgG</v>
      </c>
      <c r="D634" s="203"/>
      <c r="E634" s="205"/>
    </row>
    <row r="635" spans="1:5" x14ac:dyDescent="0.35">
      <c r="A635" s="42" t="str">
        <f>_Intern!A1043</f>
        <v>C1</v>
      </c>
      <c r="B635" s="43">
        <f>_Intern!B1043</f>
        <v>3069</v>
      </c>
      <c r="C635" s="76" t="str">
        <f>_Intern!C1043</f>
        <v>Hepatitis-C-Virus, Ig oder IgG</v>
      </c>
      <c r="D635" s="203"/>
      <c r="E635" s="205"/>
    </row>
    <row r="636" spans="1:5" x14ac:dyDescent="0.35">
      <c r="A636" s="42" t="str">
        <f>_Intern!A1044</f>
        <v>C1</v>
      </c>
      <c r="B636" s="43">
        <f>_Intern!B1044</f>
        <v>3070</v>
      </c>
      <c r="C636" s="76" t="str">
        <f>_Intern!C1044</f>
        <v>Hepatitis-C-Virus, Ig- oder IgG-Spezifikation</v>
      </c>
      <c r="D636" s="203"/>
      <c r="E636" s="205"/>
    </row>
    <row r="637" spans="1:5" x14ac:dyDescent="0.35">
      <c r="A637" s="42" t="str">
        <f>_Intern!A1045</f>
        <v>C1</v>
      </c>
      <c r="B637" s="43">
        <f>_Intern!B1045</f>
        <v>3072</v>
      </c>
      <c r="C637" s="76" t="str">
        <f>_Intern!C1045</f>
        <v>Hepatitis-C-Virus, Genotypisierung</v>
      </c>
      <c r="D637" s="203"/>
      <c r="E637" s="205"/>
    </row>
    <row r="638" spans="1:5" x14ac:dyDescent="0.35">
      <c r="A638" s="42" t="str">
        <f>_Intern!A1046</f>
        <v>C1</v>
      </c>
      <c r="B638" s="43">
        <f>_Intern!B1046</f>
        <v>3073</v>
      </c>
      <c r="C638" s="76" t="str">
        <f>_Intern!C1046</f>
        <v>Hepatitis-C-Virus, 1 Keim oder 1. Keim</v>
      </c>
      <c r="D638" s="203"/>
      <c r="E638" s="205"/>
    </row>
    <row r="639" spans="1:5" x14ac:dyDescent="0.35">
      <c r="A639" s="42" t="str">
        <f>_Intern!A1047</f>
        <v>C1</v>
      </c>
      <c r="B639" s="43">
        <f>_Intern!B1047</f>
        <v>3073.1</v>
      </c>
      <c r="C639" s="76" t="str">
        <f>_Intern!C1047</f>
        <v>Hepatitis-C-Virus, zusätzlicher Keim</v>
      </c>
      <c r="D639" s="203"/>
      <c r="E639" s="205"/>
    </row>
    <row r="640" spans="1:5" x14ac:dyDescent="0.35">
      <c r="A640" s="42" t="str">
        <f>_Intern!A1048</f>
        <v>C1</v>
      </c>
      <c r="B640" s="43">
        <f>_Intern!B1048</f>
        <v>3074</v>
      </c>
      <c r="C640" s="76" t="str">
        <f>_Intern!C1048</f>
        <v>Hepatitis-D-Virus, Ig oder IgG</v>
      </c>
      <c r="D640" s="203"/>
      <c r="E640" s="205"/>
    </row>
    <row r="641" spans="1:5" x14ac:dyDescent="0.35">
      <c r="A641" s="42" t="str">
        <f>_Intern!A1049</f>
        <v>C1</v>
      </c>
      <c r="B641" s="43">
        <f>_Intern!B1049</f>
        <v>3075</v>
      </c>
      <c r="C641" s="76" t="str">
        <f>_Intern!C1049</f>
        <v>Hepatitis-D-Virus, Antigen</v>
      </c>
      <c r="D641" s="203"/>
      <c r="E641" s="205"/>
    </row>
    <row r="642" spans="1:5" x14ac:dyDescent="0.35">
      <c r="A642" s="42" t="str">
        <f>_Intern!A1050</f>
        <v>C1</v>
      </c>
      <c r="B642" s="43">
        <f>_Intern!B1050</f>
        <v>3076</v>
      </c>
      <c r="C642" s="76" t="str">
        <f>_Intern!C1050</f>
        <v>Hepatitis-E-Virus, Ig oder IgG</v>
      </c>
      <c r="D642" s="203"/>
      <c r="E642" s="205"/>
    </row>
    <row r="643" spans="1:5" x14ac:dyDescent="0.35">
      <c r="A643" s="42" t="str">
        <f>_Intern!A1051</f>
        <v>C1</v>
      </c>
      <c r="B643" s="43">
        <f>_Intern!B1051</f>
        <v>3077</v>
      </c>
      <c r="C643" s="76" t="str">
        <f>_Intern!C1051</f>
        <v>Hepatitis-E-Virus, IgM</v>
      </c>
      <c r="D643" s="203"/>
      <c r="E643" s="205"/>
    </row>
    <row r="644" spans="1:5" x14ac:dyDescent="0.35">
      <c r="A644" s="42" t="str">
        <f>_Intern!A1052</f>
        <v>C1</v>
      </c>
      <c r="B644" s="43">
        <f>_Intern!B1052</f>
        <v>3078</v>
      </c>
      <c r="C644" s="76" t="str">
        <f>_Intern!C1052</f>
        <v>Hepatitis-E-Virus, 1 Keim oder 1. Keim</v>
      </c>
      <c r="D644" s="203"/>
      <c r="E644" s="205"/>
    </row>
    <row r="645" spans="1:5" x14ac:dyDescent="0.35">
      <c r="A645" s="42" t="str">
        <f>_Intern!A1053</f>
        <v>C1</v>
      </c>
      <c r="B645" s="43">
        <f>_Intern!B1053</f>
        <v>3078.1</v>
      </c>
      <c r="C645" s="76" t="str">
        <f>_Intern!C1053</f>
        <v>Hepatitis-E-Virus, zusätzlicher Keim</v>
      </c>
      <c r="D645" s="203"/>
      <c r="E645" s="205"/>
    </row>
    <row r="646" spans="1:5" x14ac:dyDescent="0.35">
      <c r="A646" s="42" t="str">
        <f>_Intern!A1054</f>
        <v>C1</v>
      </c>
      <c r="B646" s="43">
        <f>_Intern!B1054</f>
        <v>3079</v>
      </c>
      <c r="C646" s="76" t="str">
        <f>_Intern!C1054</f>
        <v>Herpes-simplex-Virus Typ 1 und 2 (HSV-1 und HSV-2), Ig oder IgG</v>
      </c>
      <c r="D646" s="203"/>
      <c r="E646" s="205"/>
    </row>
    <row r="647" spans="1:5" x14ac:dyDescent="0.35">
      <c r="A647" s="42" t="str">
        <f>_Intern!A1055</f>
        <v>C1</v>
      </c>
      <c r="B647" s="43">
        <f>_Intern!B1055</f>
        <v>3080</v>
      </c>
      <c r="C647" s="76" t="str">
        <f>_Intern!C1055</f>
        <v>Herpes-simplex-Virus Typ 1 und 2 (HSV-1 und HSV-2), Ig oder IgG</v>
      </c>
      <c r="D647" s="203"/>
      <c r="E647" s="205"/>
    </row>
    <row r="648" spans="1:5" x14ac:dyDescent="0.35">
      <c r="A648" s="42" t="str">
        <f>_Intern!A1056</f>
        <v>C1</v>
      </c>
      <c r="B648" s="43">
        <f>_Intern!B1056</f>
        <v>3081</v>
      </c>
      <c r="C648" s="76" t="str">
        <f>_Intern!C1056</f>
        <v>Herpes-simplex-Virus Typ 1 und 2 (HSV-1 und HSV-2), IgM</v>
      </c>
      <c r="D648" s="203"/>
      <c r="E648" s="205"/>
    </row>
    <row r="649" spans="1:5" x14ac:dyDescent="0.35">
      <c r="A649" s="42" t="str">
        <f>_Intern!A1057</f>
        <v>C1</v>
      </c>
      <c r="B649" s="43">
        <f>_Intern!B1057</f>
        <v>3082</v>
      </c>
      <c r="C649" s="76" t="str">
        <f>_Intern!C1057</f>
        <v>Herpes-simplex-Virus Typ 1 und 2 (HSV-1 und HSV-2), IgA</v>
      </c>
      <c r="D649" s="203"/>
      <c r="E649" s="205"/>
    </row>
    <row r="650" spans="1:5" x14ac:dyDescent="0.35">
      <c r="A650" s="42" t="str">
        <f>_Intern!A1058</f>
        <v>C1</v>
      </c>
      <c r="B650" s="43">
        <f>_Intern!B1058</f>
        <v>3084</v>
      </c>
      <c r="C650" s="76" t="str">
        <f>_Intern!C1058</f>
        <v>Herpes-simplex-Virus Typ 1 oder 2 (HSV-1 oder HSV-2), Antigen-Nachweis</v>
      </c>
      <c r="D650" s="203"/>
      <c r="E650" s="205"/>
    </row>
    <row r="651" spans="1:5" x14ac:dyDescent="0.35">
      <c r="A651" s="42" t="str">
        <f>_Intern!A1059</f>
        <v>C1</v>
      </c>
      <c r="B651" s="43">
        <f>_Intern!B1059</f>
        <v>3085</v>
      </c>
      <c r="C651" s="76" t="str">
        <f>_Intern!C1059</f>
        <v>Herpes-simplex-Virus (HSV), Isolierung</v>
      </c>
      <c r="D651" s="203"/>
      <c r="E651" s="205"/>
    </row>
    <row r="652" spans="1:5" x14ac:dyDescent="0.35">
      <c r="A652" s="42" t="str">
        <f>_Intern!A1060</f>
        <v>C1</v>
      </c>
      <c r="B652" s="43">
        <f>_Intern!B1060</f>
        <v>3087</v>
      </c>
      <c r="C652" s="76" t="str">
        <f>_Intern!C1060</f>
        <v>Herpes-simplex-Virus Typ 1 oder 2 (HSV-1 oder HSV-2), 1 Keim oder 1. Keim</v>
      </c>
      <c r="D652" s="203"/>
      <c r="E652" s="205"/>
    </row>
    <row r="653" spans="1:5" x14ac:dyDescent="0.35">
      <c r="A653" s="42" t="str">
        <f>_Intern!A1061</f>
        <v>C1</v>
      </c>
      <c r="B653" s="43">
        <f>_Intern!B1061</f>
        <v>3087.1</v>
      </c>
      <c r="C653" s="76" t="str">
        <f>_Intern!C1061</f>
        <v>Herpes-simplex-Virus Typ 1 oder 2 (HSV-1 oder HSV-2), zusätzlicher Keim</v>
      </c>
      <c r="D653" s="203"/>
      <c r="E653" s="205"/>
    </row>
    <row r="654" spans="1:5" x14ac:dyDescent="0.35">
      <c r="A654" s="42" t="str">
        <f>_Intern!A1062</f>
        <v>C1</v>
      </c>
      <c r="B654" s="43">
        <f>_Intern!B1062</f>
        <v>3089</v>
      </c>
      <c r="C654" s="76" t="str">
        <f>_Intern!C1062</f>
        <v>Humanes Herpes Virus Typ 6 (HHV-6), Antigen-Nachweis</v>
      </c>
      <c r="D654" s="203"/>
      <c r="E654" s="205"/>
    </row>
    <row r="655" spans="1:5" x14ac:dyDescent="0.35">
      <c r="A655" s="42" t="str">
        <f>_Intern!A1063</f>
        <v>C1</v>
      </c>
      <c r="B655" s="43">
        <f>_Intern!B1063</f>
        <v>3091</v>
      </c>
      <c r="C655" s="76" t="str">
        <f>_Intern!C1063</f>
        <v>Humanes Herpes Virus Typ 6 (HHV-6), 1 Keim oder 1. Keim</v>
      </c>
      <c r="D655" s="203"/>
      <c r="E655" s="205"/>
    </row>
    <row r="656" spans="1:5" x14ac:dyDescent="0.35">
      <c r="A656" s="42" t="str">
        <f>_Intern!A1064</f>
        <v>C1</v>
      </c>
      <c r="B656" s="43">
        <f>_Intern!B1064</f>
        <v>3091.1</v>
      </c>
      <c r="C656" s="76" t="str">
        <f>_Intern!C1064</f>
        <v>Humanes Herpes Virus Typ 6 (HHV-6), zusätzlicher Keim</v>
      </c>
      <c r="D656" s="203"/>
      <c r="E656" s="205"/>
    </row>
    <row r="657" spans="1:5" x14ac:dyDescent="0.35">
      <c r="A657" s="42" t="str">
        <f>_Intern!A1065</f>
        <v>C1</v>
      </c>
      <c r="B657" s="43">
        <f>_Intern!B1065</f>
        <v>3092</v>
      </c>
      <c r="C657" s="76" t="str">
        <f>_Intern!C1065</f>
        <v>Humanes Herpes Virus Typ 8 (HHV-8), 1 Keim oder 1. Keim</v>
      </c>
      <c r="D657" s="203"/>
      <c r="E657" s="205"/>
    </row>
    <row r="658" spans="1:5" x14ac:dyDescent="0.35">
      <c r="A658" s="42" t="str">
        <f>_Intern!A1066</f>
        <v>C1</v>
      </c>
      <c r="B658" s="43">
        <f>_Intern!B1066</f>
        <v>3092.1</v>
      </c>
      <c r="C658" s="76" t="str">
        <f>_Intern!C1066</f>
        <v>Humanes Herpes Virus Typ 8 (HHV-8), zusätzlicher Keim</v>
      </c>
      <c r="D658" s="203"/>
      <c r="E658" s="205"/>
    </row>
    <row r="659" spans="1:5" x14ac:dyDescent="0.35">
      <c r="A659" s="42" t="str">
        <f>_Intern!A1067</f>
        <v>C1</v>
      </c>
      <c r="B659" s="43">
        <f>_Intern!B1067</f>
        <v>3093</v>
      </c>
      <c r="C659" s="76" t="str">
        <f>_Intern!C1067</f>
        <v>HIV-Resistenz gegen antiretrovirale Substanzen: Testung inklusive Interpretationshilfe</v>
      </c>
      <c r="D659" s="203"/>
      <c r="E659" s="205"/>
    </row>
    <row r="660" spans="1:5" x14ac:dyDescent="0.35">
      <c r="A660" s="42" t="str">
        <f>_Intern!A1068</f>
        <v>C1</v>
      </c>
      <c r="B660" s="43">
        <f>_Intern!B1068</f>
        <v>3094</v>
      </c>
      <c r="C660" s="76" t="str">
        <f>_Intern!C1068</f>
        <v>HIV-1- und HIV-2-Antikörper und HIV-1-p24-Antigen</v>
      </c>
      <c r="D660" s="203"/>
      <c r="E660" s="205"/>
    </row>
    <row r="661" spans="1:5" x14ac:dyDescent="0.35">
      <c r="A661" s="42" t="str">
        <f>_Intern!A1069</f>
        <v>C1</v>
      </c>
      <c r="B661" s="43">
        <f>_Intern!B1069</f>
        <v>3095</v>
      </c>
      <c r="C661" s="76" t="str">
        <f>_Intern!C1069</f>
        <v>HIV-1-Antikörperspezifikation</v>
      </c>
      <c r="D661" s="203"/>
      <c r="E661" s="205"/>
    </row>
    <row r="662" spans="1:5" x14ac:dyDescent="0.35">
      <c r="A662" s="42" t="str">
        <f>_Intern!A1070</f>
        <v>C1</v>
      </c>
      <c r="B662" s="43">
        <f>_Intern!B1070</f>
        <v>3096</v>
      </c>
      <c r="C662" s="76" t="str">
        <f>_Intern!C1070</f>
        <v>HIV-1, p24-Antigen-Nachweis</v>
      </c>
      <c r="D662" s="203"/>
      <c r="E662" s="205"/>
    </row>
    <row r="663" spans="1:5" x14ac:dyDescent="0.35">
      <c r="A663" s="42" t="str">
        <f>_Intern!A1071</f>
        <v>C1</v>
      </c>
      <c r="B663" s="43">
        <f>_Intern!B1071</f>
        <v>3097</v>
      </c>
      <c r="C663" s="76" t="str">
        <f>_Intern!C1071</f>
        <v>HIV-1, p24-Antigen-Nachweis</v>
      </c>
      <c r="D663" s="203"/>
      <c r="E663" s="205"/>
    </row>
    <row r="664" spans="1:5" x14ac:dyDescent="0.35">
      <c r="A664" s="42" t="str">
        <f>_Intern!A1072</f>
        <v>C1</v>
      </c>
      <c r="B664" s="43">
        <f>_Intern!B1072</f>
        <v>3098</v>
      </c>
      <c r="C664" s="76" t="str">
        <f>_Intern!C1072</f>
        <v>HIV-1, p24-Antigen-Nachweis nach Dissoziation</v>
      </c>
      <c r="D664" s="203"/>
      <c r="E664" s="205"/>
    </row>
    <row r="665" spans="1:5" x14ac:dyDescent="0.35">
      <c r="A665" s="42" t="str">
        <f>_Intern!A1073</f>
        <v>C1</v>
      </c>
      <c r="B665" s="43">
        <f>_Intern!B1073</f>
        <v>3099</v>
      </c>
      <c r="C665" s="76" t="str">
        <f>_Intern!C1073</f>
        <v>HIV-1-Isolierung</v>
      </c>
      <c r="D665" s="203"/>
      <c r="E665" s="205"/>
    </row>
    <row r="666" spans="1:5" x14ac:dyDescent="0.35">
      <c r="A666" s="42" t="str">
        <f>_Intern!A1074</f>
        <v>C1</v>
      </c>
      <c r="B666" s="43">
        <f>_Intern!B1074</f>
        <v>3100</v>
      </c>
      <c r="C666" s="76" t="str">
        <f>_Intern!C1074</f>
        <v>HIV-1, 1 Keim oder 1. Keim</v>
      </c>
      <c r="D666" s="203"/>
      <c r="E666" s="205"/>
    </row>
    <row r="667" spans="1:5" x14ac:dyDescent="0.35">
      <c r="A667" s="42" t="str">
        <f>_Intern!A1075</f>
        <v>C1</v>
      </c>
      <c r="B667" s="43">
        <f>_Intern!B1075</f>
        <v>3100.1</v>
      </c>
      <c r="C667" s="76" t="str">
        <f>_Intern!C1075</f>
        <v>HIV-1, zusätzlicher Keim</v>
      </c>
      <c r="D667" s="203"/>
      <c r="E667" s="205"/>
    </row>
    <row r="668" spans="1:5" x14ac:dyDescent="0.35">
      <c r="A668" s="42" t="str">
        <f>_Intern!A1076</f>
        <v>C1</v>
      </c>
      <c r="B668" s="43">
        <f>_Intern!B1076</f>
        <v>3101</v>
      </c>
      <c r="C668" s="76" t="str">
        <f>_Intern!C1076</f>
        <v>HIV-1, 1 Keim oder 1. Keim</v>
      </c>
      <c r="D668" s="203"/>
      <c r="E668" s="205"/>
    </row>
    <row r="669" spans="1:5" x14ac:dyDescent="0.35">
      <c r="A669" s="42" t="str">
        <f>_Intern!A1077</f>
        <v>C1</v>
      </c>
      <c r="B669" s="43">
        <f>_Intern!B1077</f>
        <v>3101.1</v>
      </c>
      <c r="C669" s="76" t="str">
        <f>_Intern!C1077</f>
        <v>HIV-1, zusätzlicher Keim</v>
      </c>
      <c r="D669" s="203"/>
      <c r="E669" s="205"/>
    </row>
    <row r="670" spans="1:5" x14ac:dyDescent="0.35">
      <c r="A670" s="42" t="str">
        <f>_Intern!A1078</f>
        <v>C1</v>
      </c>
      <c r="B670" s="43">
        <f>_Intern!B1078</f>
        <v>3102.1</v>
      </c>
      <c r="C670" s="76" t="str">
        <f>_Intern!C1078</f>
        <v>HIV-1- und HIV-2-Antikörper und HIV-1-p24-Antigen, Screening</v>
      </c>
      <c r="D670" s="203"/>
      <c r="E670" s="205"/>
    </row>
    <row r="671" spans="1:5" x14ac:dyDescent="0.35">
      <c r="A671" s="42" t="str">
        <f>_Intern!A1079</f>
        <v>C1</v>
      </c>
      <c r="B671" s="43">
        <f>_Intern!B1079</f>
        <v>3103</v>
      </c>
      <c r="C671" s="76" t="str">
        <f>_Intern!C1079</f>
        <v>HIV-2-Antikörperspezifikation</v>
      </c>
      <c r="D671" s="203"/>
      <c r="E671" s="205"/>
    </row>
    <row r="672" spans="1:5" x14ac:dyDescent="0.35">
      <c r="A672" s="42" t="str">
        <f>_Intern!A1080</f>
        <v>C1</v>
      </c>
      <c r="B672" s="43">
        <f>_Intern!B1080</f>
        <v>3104</v>
      </c>
      <c r="C672" s="76" t="str">
        <f>_Intern!C1080</f>
        <v>HIV-2-Isolierung</v>
      </c>
      <c r="D672" s="203"/>
      <c r="E672" s="205"/>
    </row>
    <row r="673" spans="1:5" x14ac:dyDescent="0.35">
      <c r="A673" s="42" t="str">
        <f>_Intern!A1081</f>
        <v>C1</v>
      </c>
      <c r="B673" s="43">
        <f>_Intern!B1081</f>
        <v>3105</v>
      </c>
      <c r="C673" s="76" t="str">
        <f>_Intern!C1081</f>
        <v>HIV-2</v>
      </c>
      <c r="D673" s="203"/>
      <c r="E673" s="205"/>
    </row>
    <row r="674" spans="1:5" x14ac:dyDescent="0.35">
      <c r="A674" s="42" t="str">
        <f>_Intern!A1082</f>
        <v>C1</v>
      </c>
      <c r="B674" s="43">
        <f>_Intern!B1082</f>
        <v>3106</v>
      </c>
      <c r="C674" s="76" t="str">
        <f>_Intern!C1082</f>
        <v>HIV-2, 1 Keim oder 1. Keim</v>
      </c>
      <c r="D674" s="203"/>
      <c r="E674" s="205"/>
    </row>
    <row r="675" spans="1:5" x14ac:dyDescent="0.35">
      <c r="A675" s="42" t="str">
        <f>_Intern!A1083</f>
        <v>C1</v>
      </c>
      <c r="B675" s="43">
        <f>_Intern!B1083</f>
        <v>3106.1</v>
      </c>
      <c r="C675" s="76" t="str">
        <f>_Intern!C1083</f>
        <v>HIV-2, zusätzlicher Keim</v>
      </c>
      <c r="D675" s="203"/>
      <c r="E675" s="205"/>
    </row>
    <row r="676" spans="1:5" x14ac:dyDescent="0.35">
      <c r="A676" s="42" t="str">
        <f>_Intern!A1084</f>
        <v>C1</v>
      </c>
      <c r="B676" s="43">
        <f>_Intern!B1084</f>
        <v>3107</v>
      </c>
      <c r="C676" s="76" t="str">
        <f>_Intern!C1084</f>
        <v>HIV-1, Tropismus (CCR5, CXCR4)</v>
      </c>
      <c r="D676" s="203"/>
      <c r="E676" s="205"/>
    </row>
    <row r="677" spans="1:5" x14ac:dyDescent="0.35">
      <c r="A677" s="42" t="str">
        <f>_Intern!A1085</f>
        <v>C1</v>
      </c>
      <c r="B677" s="43">
        <f>_Intern!B1085</f>
        <v>3108</v>
      </c>
      <c r="C677" s="76" t="str">
        <f>_Intern!C1085</f>
        <v>HTLV-1, Ig oder IgG</v>
      </c>
      <c r="D677" s="203"/>
      <c r="E677" s="205"/>
    </row>
    <row r="678" spans="1:5" x14ac:dyDescent="0.35">
      <c r="A678" s="42" t="str">
        <f>_Intern!A1086</f>
        <v>C1</v>
      </c>
      <c r="B678" s="43">
        <f>_Intern!B1086</f>
        <v>3109</v>
      </c>
      <c r="C678" s="76" t="str">
        <f>_Intern!C1086</f>
        <v>HTLV-1-Antikörperspezifikation</v>
      </c>
      <c r="D678" s="203"/>
      <c r="E678" s="205"/>
    </row>
    <row r="679" spans="1:5" x14ac:dyDescent="0.35">
      <c r="A679" s="42" t="str">
        <f>_Intern!A1087</f>
        <v>C1</v>
      </c>
      <c r="B679" s="43">
        <f>_Intern!B1087</f>
        <v>3110</v>
      </c>
      <c r="C679" s="76" t="str">
        <f>_Intern!C1087</f>
        <v>HTLV-1-Isolierung</v>
      </c>
      <c r="D679" s="203"/>
      <c r="E679" s="205"/>
    </row>
    <row r="680" spans="1:5" x14ac:dyDescent="0.35">
      <c r="A680" s="42" t="str">
        <f>_Intern!A1088</f>
        <v>C1</v>
      </c>
      <c r="B680" s="43">
        <f>_Intern!B1088</f>
        <v>3111</v>
      </c>
      <c r="C680" s="76" t="str">
        <f>_Intern!C1088</f>
        <v>HTLV-1</v>
      </c>
      <c r="D680" s="203"/>
      <c r="E680" s="205"/>
    </row>
    <row r="681" spans="1:5" x14ac:dyDescent="0.35">
      <c r="A681" s="42" t="str">
        <f>_Intern!A1089</f>
        <v>C1</v>
      </c>
      <c r="B681" s="43">
        <f>_Intern!B1089</f>
        <v>3112</v>
      </c>
      <c r="C681" s="76" t="str">
        <f>_Intern!C1089</f>
        <v>HTLV-1</v>
      </c>
      <c r="D681" s="203"/>
      <c r="E681" s="205"/>
    </row>
    <row r="682" spans="1:5" x14ac:dyDescent="0.35">
      <c r="A682" s="42" t="str">
        <f>_Intern!A1090</f>
        <v>C1</v>
      </c>
      <c r="B682" s="43">
        <f>_Intern!B1090</f>
        <v>3113</v>
      </c>
      <c r="C682" s="76" t="str">
        <f>_Intern!C1090</f>
        <v>Influenzavirus A oder B, Ig oder IgG</v>
      </c>
      <c r="D682" s="203"/>
      <c r="E682" s="205"/>
    </row>
    <row r="683" spans="1:5" x14ac:dyDescent="0.35">
      <c r="A683" s="42" t="str">
        <f>_Intern!A1091</f>
        <v>C1</v>
      </c>
      <c r="B683" s="43">
        <f>_Intern!B1091</f>
        <v>3114</v>
      </c>
      <c r="C683" s="76" t="str">
        <f>_Intern!C1091</f>
        <v>Influenzavirus A oder B, Nachweis</v>
      </c>
      <c r="D683" s="203"/>
      <c r="E683" s="205"/>
    </row>
    <row r="684" spans="1:5" x14ac:dyDescent="0.35">
      <c r="A684" s="42" t="str">
        <f>_Intern!A1092</f>
        <v>C1</v>
      </c>
      <c r="B684" s="43">
        <f>_Intern!B1092</f>
        <v>3116</v>
      </c>
      <c r="C684" s="76" t="str">
        <f>_Intern!C1092</f>
        <v>Influenzavirus A oder B, Antigen-Nachweis</v>
      </c>
      <c r="D684" s="203"/>
      <c r="E684" s="205"/>
    </row>
    <row r="685" spans="1:5" x14ac:dyDescent="0.35">
      <c r="A685" s="42" t="str">
        <f>_Intern!A1093</f>
        <v>C1</v>
      </c>
      <c r="B685" s="43">
        <f>_Intern!B1093</f>
        <v>3117</v>
      </c>
      <c r="C685" s="76" t="str">
        <f>_Intern!C1093</f>
        <v>Influenzavirus A oder B, Isolierung</v>
      </c>
      <c r="D685" s="203"/>
      <c r="E685" s="205"/>
    </row>
    <row r="686" spans="1:5" x14ac:dyDescent="0.35">
      <c r="A686" s="42" t="str">
        <f>_Intern!A1094</f>
        <v>C1</v>
      </c>
      <c r="B686" s="43">
        <f>_Intern!B1094</f>
        <v>3118</v>
      </c>
      <c r="C686" s="76" t="str">
        <f>_Intern!C1094</f>
        <v>Influenzavirus A oder B, Identifizierung/Typisierung</v>
      </c>
      <c r="D686" s="203"/>
      <c r="E686" s="205"/>
    </row>
    <row r="687" spans="1:5" x14ac:dyDescent="0.35">
      <c r="A687" s="42" t="str">
        <f>_Intern!A1095</f>
        <v>C1</v>
      </c>
      <c r="B687" s="43">
        <f>_Intern!B1095</f>
        <v>3119</v>
      </c>
      <c r="C687" s="76" t="str">
        <f>_Intern!C1095</f>
        <v>Influenzavirus A oder B, Typisierung</v>
      </c>
      <c r="D687" s="203"/>
      <c r="E687" s="205"/>
    </row>
    <row r="688" spans="1:5" x14ac:dyDescent="0.35">
      <c r="A688" s="42" t="str">
        <f>_Intern!A1096</f>
        <v>C1</v>
      </c>
      <c r="B688" s="43">
        <f>_Intern!B1096</f>
        <v>3120</v>
      </c>
      <c r="C688" s="76" t="str">
        <f>_Intern!C1096</f>
        <v>Influenzavirus A oder B, 1 Keim oder 1. Keim</v>
      </c>
      <c r="D688" s="203"/>
      <c r="E688" s="205"/>
    </row>
    <row r="689" spans="1:5" x14ac:dyDescent="0.35">
      <c r="A689" s="42" t="str">
        <f>_Intern!A1097</f>
        <v>C1</v>
      </c>
      <c r="B689" s="43">
        <f>_Intern!B1097</f>
        <v>3120.1</v>
      </c>
      <c r="C689" s="76" t="str">
        <f>_Intern!C1097</f>
        <v>Influenzavirus A oder B, zusätzlicher Keim</v>
      </c>
      <c r="D689" s="203"/>
      <c r="E689" s="205"/>
    </row>
    <row r="690" spans="1:5" x14ac:dyDescent="0.35">
      <c r="A690" s="42" t="str">
        <f>_Intern!A1098</f>
        <v>C1</v>
      </c>
      <c r="B690" s="43">
        <f>_Intern!B1098</f>
        <v>3121</v>
      </c>
      <c r="C690" s="76" t="str">
        <f>_Intern!C1098</f>
        <v>Masernvirus, Ig oder IgG</v>
      </c>
      <c r="D690" s="203"/>
      <c r="E690" s="205"/>
    </row>
    <row r="691" spans="1:5" x14ac:dyDescent="0.35">
      <c r="A691" s="42" t="str">
        <f>_Intern!A1099</f>
        <v>C1</v>
      </c>
      <c r="B691" s="43">
        <f>_Intern!B1099</f>
        <v>3122</v>
      </c>
      <c r="C691" s="76" t="str">
        <f>_Intern!C1099</f>
        <v>Masernvirus, Ig oder IgG</v>
      </c>
      <c r="D691" s="203"/>
      <c r="E691" s="205"/>
    </row>
    <row r="692" spans="1:5" x14ac:dyDescent="0.35">
      <c r="A692" s="42" t="str">
        <f>_Intern!A1100</f>
        <v>C1</v>
      </c>
      <c r="B692" s="43">
        <f>_Intern!B1100</f>
        <v>3123</v>
      </c>
      <c r="C692" s="76" t="str">
        <f>_Intern!C1100</f>
        <v>Masernvirus, IgM</v>
      </c>
      <c r="D692" s="203"/>
      <c r="E692" s="205"/>
    </row>
    <row r="693" spans="1:5" x14ac:dyDescent="0.35">
      <c r="A693" s="42" t="str">
        <f>_Intern!A1101</f>
        <v>C1</v>
      </c>
      <c r="B693" s="43">
        <f>_Intern!B1101</f>
        <v>3125</v>
      </c>
      <c r="C693" s="76" t="str">
        <f>_Intern!C1101</f>
        <v>Masernvirus, Antigen-Nachweis</v>
      </c>
      <c r="D693" s="203"/>
      <c r="E693" s="205"/>
    </row>
    <row r="694" spans="1:5" x14ac:dyDescent="0.35">
      <c r="A694" s="42" t="str">
        <f>_Intern!A1102</f>
        <v>C1</v>
      </c>
      <c r="B694" s="43">
        <f>_Intern!B1102</f>
        <v>3126</v>
      </c>
      <c r="C694" s="76" t="str">
        <f>_Intern!C1102</f>
        <v>Masernvirus, 1 Keim oder 1. Keim</v>
      </c>
      <c r="D694" s="203"/>
      <c r="E694" s="205"/>
    </row>
    <row r="695" spans="1:5" x14ac:dyDescent="0.35">
      <c r="A695" s="42" t="str">
        <f>_Intern!A1103</f>
        <v>C1</v>
      </c>
      <c r="B695" s="43">
        <f>_Intern!B1103</f>
        <v>3126.1</v>
      </c>
      <c r="C695" s="76" t="str">
        <f>_Intern!C1103</f>
        <v>Masernvirus, zusätzlicher Keim</v>
      </c>
      <c r="D695" s="203"/>
      <c r="E695" s="205"/>
    </row>
    <row r="696" spans="1:5" x14ac:dyDescent="0.35">
      <c r="A696" s="42" t="str">
        <f>_Intern!A1104</f>
        <v>C1</v>
      </c>
      <c r="B696" s="43">
        <f>_Intern!B1104</f>
        <v>3127</v>
      </c>
      <c r="C696" s="76" t="str">
        <f>_Intern!C1104</f>
        <v>Mumpsvirus, Ig oder IgG</v>
      </c>
      <c r="D696" s="203"/>
      <c r="E696" s="205"/>
    </row>
    <row r="697" spans="1:5" x14ac:dyDescent="0.35">
      <c r="A697" s="42" t="str">
        <f>_Intern!A1105</f>
        <v>C1</v>
      </c>
      <c r="B697" s="43">
        <f>_Intern!B1105</f>
        <v>3128</v>
      </c>
      <c r="C697" s="76" t="str">
        <f>_Intern!C1105</f>
        <v>Mumpsvirus, Ig oder IgG</v>
      </c>
      <c r="D697" s="203"/>
      <c r="E697" s="205"/>
    </row>
    <row r="698" spans="1:5" x14ac:dyDescent="0.35">
      <c r="A698" s="42" t="str">
        <f>_Intern!A1106</f>
        <v>C1</v>
      </c>
      <c r="B698" s="43">
        <f>_Intern!B1106</f>
        <v>3129</v>
      </c>
      <c r="C698" s="76" t="str">
        <f>_Intern!C1106</f>
        <v>Mumpsvirus, IgM</v>
      </c>
      <c r="D698" s="203"/>
      <c r="E698" s="205"/>
    </row>
    <row r="699" spans="1:5" x14ac:dyDescent="0.35">
      <c r="A699" s="42" t="str">
        <f>_Intern!A1107</f>
        <v>C1</v>
      </c>
      <c r="B699" s="43">
        <f>_Intern!B1107</f>
        <v>3131</v>
      </c>
      <c r="C699" s="76" t="str">
        <f>_Intern!C1107</f>
        <v>Mumpsvirus, Antigen-Nachweis</v>
      </c>
      <c r="D699" s="203"/>
      <c r="E699" s="205"/>
    </row>
    <row r="700" spans="1:5" x14ac:dyDescent="0.35">
      <c r="A700" s="42" t="str">
        <f>_Intern!A1108</f>
        <v>C1</v>
      </c>
      <c r="B700" s="43">
        <f>_Intern!B1108</f>
        <v>3132</v>
      </c>
      <c r="C700" s="76" t="str">
        <f>_Intern!C1108</f>
        <v>Mumpsvirus, 1 Keim oder 1. Keim</v>
      </c>
      <c r="D700" s="203"/>
      <c r="E700" s="205"/>
    </row>
    <row r="701" spans="1:5" x14ac:dyDescent="0.35">
      <c r="A701" s="42" t="str">
        <f>_Intern!A1109</f>
        <v>C1</v>
      </c>
      <c r="B701" s="43">
        <f>_Intern!B1109</f>
        <v>3132.1</v>
      </c>
      <c r="C701" s="76" t="str">
        <f>_Intern!C1109</f>
        <v>Mumpsvirus, zusätzlicher Keim</v>
      </c>
      <c r="D701" s="203"/>
      <c r="E701" s="205"/>
    </row>
    <row r="702" spans="1:5" x14ac:dyDescent="0.35">
      <c r="A702" s="42" t="str">
        <f>_Intern!A1110</f>
        <v>C1</v>
      </c>
      <c r="B702" s="43">
        <f>_Intern!B1110</f>
        <v>3133</v>
      </c>
      <c r="C702" s="76" t="str">
        <f>_Intern!C1110</f>
        <v>Papillomvirus-Genomnachweis (Nachweis der Gruppe)</v>
      </c>
      <c r="D702" s="203"/>
      <c r="E702" s="205"/>
    </row>
    <row r="703" spans="1:5" x14ac:dyDescent="0.35">
      <c r="A703" s="42" t="str">
        <f>_Intern!A1111</f>
        <v>C1</v>
      </c>
      <c r="B703" s="43">
        <f>_Intern!B1111</f>
        <v>3136</v>
      </c>
      <c r="C703" s="76" t="str">
        <f>_Intern!C1111</f>
        <v>Papillomavirus, humanes (HPV), sowie Typisierung</v>
      </c>
      <c r="D703" s="203"/>
      <c r="E703" s="205"/>
    </row>
    <row r="704" spans="1:5" x14ac:dyDescent="0.35">
      <c r="A704" s="42" t="str">
        <f>_Intern!A1112</f>
        <v>C1</v>
      </c>
      <c r="B704" s="43">
        <f>_Intern!B1112</f>
        <v>3137</v>
      </c>
      <c r="C704" s="76" t="str">
        <f>_Intern!C1112</f>
        <v>Parainfluenzavirus Typ 1, 2, oder 3, Ig oder IgG</v>
      </c>
      <c r="D704" s="203"/>
      <c r="E704" s="205"/>
    </row>
    <row r="705" spans="1:5" x14ac:dyDescent="0.35">
      <c r="A705" s="42" t="str">
        <f>_Intern!A1113</f>
        <v>C1</v>
      </c>
      <c r="B705" s="43">
        <f>_Intern!B1113</f>
        <v>3139</v>
      </c>
      <c r="C705" s="76" t="str">
        <f>_Intern!C1113</f>
        <v>Parainfluenzavirus Typ 1, 2, oder 3, Antigen-Nachweis</v>
      </c>
      <c r="D705" s="203"/>
      <c r="E705" s="205"/>
    </row>
    <row r="706" spans="1:5" x14ac:dyDescent="0.35">
      <c r="A706" s="42" t="str">
        <f>_Intern!A1114</f>
        <v>C1</v>
      </c>
      <c r="B706" s="43">
        <f>_Intern!B1114</f>
        <v>3140</v>
      </c>
      <c r="C706" s="76" t="str">
        <f>_Intern!C1114</f>
        <v>Parainfluenzavirus Typ 1, 2 oder 3, Isolierung</v>
      </c>
      <c r="D706" s="203"/>
      <c r="E706" s="205"/>
    </row>
    <row r="707" spans="1:5" x14ac:dyDescent="0.35">
      <c r="A707" s="42" t="str">
        <f>_Intern!A1115</f>
        <v>C1</v>
      </c>
      <c r="B707" s="43">
        <f>_Intern!B1115</f>
        <v>3141</v>
      </c>
      <c r="C707" s="76" t="str">
        <f>_Intern!C1115</f>
        <v>Parainfluenzavirus Typ 1, 2 oder 3, 1 Keim oder 1. Keim</v>
      </c>
      <c r="D707" s="203"/>
      <c r="E707" s="205"/>
    </row>
    <row r="708" spans="1:5" x14ac:dyDescent="0.35">
      <c r="A708" s="42" t="str">
        <f>_Intern!A1116</f>
        <v>C1</v>
      </c>
      <c r="B708" s="43">
        <f>_Intern!B1116</f>
        <v>3141.1</v>
      </c>
      <c r="C708" s="76" t="str">
        <f>_Intern!C1116</f>
        <v>Parainfluenzavirus Typ 1, 2 oder 3, zusätzlicher Keim</v>
      </c>
      <c r="D708" s="203"/>
      <c r="E708" s="205"/>
    </row>
    <row r="709" spans="1:5" x14ac:dyDescent="0.35">
      <c r="A709" s="42" t="str">
        <f>_Intern!A1117</f>
        <v>C1</v>
      </c>
      <c r="B709" s="43">
        <f>_Intern!B1117</f>
        <v>3142</v>
      </c>
      <c r="C709" s="76" t="str">
        <f>_Intern!C1117</f>
        <v>Parvovirus B19 bzw. Erythrovirus, Ig oder IgG</v>
      </c>
      <c r="D709" s="203"/>
      <c r="E709" s="205"/>
    </row>
    <row r="710" spans="1:5" x14ac:dyDescent="0.35">
      <c r="A710" s="42" t="str">
        <f>_Intern!A1118</f>
        <v>C1</v>
      </c>
      <c r="B710" s="43">
        <f>_Intern!B1118</f>
        <v>3143</v>
      </c>
      <c r="C710" s="76" t="str">
        <f>_Intern!C1118</f>
        <v>Parvovirus B19 bzw. Erythrovirus, Ig oder IgG</v>
      </c>
      <c r="D710" s="203"/>
      <c r="E710" s="205"/>
    </row>
    <row r="711" spans="1:5" x14ac:dyDescent="0.35">
      <c r="A711" s="42" t="str">
        <f>_Intern!A1119</f>
        <v>C1</v>
      </c>
      <c r="B711" s="43">
        <f>_Intern!B1119</f>
        <v>3144</v>
      </c>
      <c r="C711" s="76" t="str">
        <f>_Intern!C1119</f>
        <v>Parvovirus B19 bzw. Erythrovirus, IgM</v>
      </c>
      <c r="D711" s="203"/>
      <c r="E711" s="205"/>
    </row>
    <row r="712" spans="1:5" x14ac:dyDescent="0.35">
      <c r="A712" s="42" t="str">
        <f>_Intern!A1120</f>
        <v>C1</v>
      </c>
      <c r="B712" s="43">
        <f>_Intern!B1120</f>
        <v>3146</v>
      </c>
      <c r="C712" s="76" t="str">
        <f>_Intern!C1120</f>
        <v>Parvovirus B19 bzw. Erythrovirus, 1 Keim oder 1. Keim</v>
      </c>
      <c r="D712" s="203"/>
      <c r="E712" s="205"/>
    </row>
    <row r="713" spans="1:5" x14ac:dyDescent="0.35">
      <c r="A713" s="42" t="str">
        <f>_Intern!A1121</f>
        <v>C1</v>
      </c>
      <c r="B713" s="43">
        <f>_Intern!B1121</f>
        <v>3146.1</v>
      </c>
      <c r="C713" s="76" t="str">
        <f>_Intern!C1121</f>
        <v>Parvovirus B19 bzw. Erythrovirus, zusätzlicher Keim</v>
      </c>
      <c r="D713" s="203"/>
      <c r="E713" s="205"/>
    </row>
    <row r="714" spans="1:5" x14ac:dyDescent="0.35">
      <c r="A714" s="42" t="str">
        <f>_Intern!A1122</f>
        <v>C1</v>
      </c>
      <c r="B714" s="43">
        <f>_Intern!B1122</f>
        <v>3147</v>
      </c>
      <c r="C714" s="76" t="str">
        <f>_Intern!C1122</f>
        <v>Poliovirus, Ig</v>
      </c>
      <c r="D714" s="203"/>
      <c r="E714" s="205"/>
    </row>
    <row r="715" spans="1:5" x14ac:dyDescent="0.35">
      <c r="A715" s="42" t="str">
        <f>_Intern!A1123</f>
        <v>C1</v>
      </c>
      <c r="B715" s="43">
        <f>_Intern!B1123</f>
        <v>3149</v>
      </c>
      <c r="C715" s="76" t="str">
        <f>_Intern!C1123</f>
        <v>Poliovirus, Antigen-Nachweis</v>
      </c>
      <c r="D715" s="203"/>
      <c r="E715" s="205"/>
    </row>
    <row r="716" spans="1:5" x14ac:dyDescent="0.35">
      <c r="A716" s="42" t="str">
        <f>_Intern!A1124</f>
        <v>C1</v>
      </c>
      <c r="B716" s="43">
        <f>_Intern!B1124</f>
        <v>3150</v>
      </c>
      <c r="C716" s="76" t="str">
        <f>_Intern!C1124</f>
        <v>Poliovirus, Identifizierung/Typisierung</v>
      </c>
      <c r="D716" s="203"/>
      <c r="E716" s="205"/>
    </row>
    <row r="717" spans="1:5" x14ac:dyDescent="0.35">
      <c r="A717" s="42" t="str">
        <f>_Intern!A1125</f>
        <v>C1</v>
      </c>
      <c r="B717" s="43">
        <f>_Intern!B1125</f>
        <v>3152</v>
      </c>
      <c r="C717" s="76" t="str">
        <f>_Intern!C1125</f>
        <v>Poliovirus</v>
      </c>
      <c r="D717" s="203"/>
      <c r="E717" s="205"/>
    </row>
    <row r="718" spans="1:5" x14ac:dyDescent="0.35">
      <c r="A718" s="42" t="str">
        <f>_Intern!A1126</f>
        <v>C1</v>
      </c>
      <c r="B718" s="43">
        <f>_Intern!B1126</f>
        <v>3153</v>
      </c>
      <c r="C718" s="76" t="str">
        <f>_Intern!C1126</f>
        <v>Polyomavirus</v>
      </c>
      <c r="D718" s="203"/>
      <c r="E718" s="205"/>
    </row>
    <row r="719" spans="1:5" x14ac:dyDescent="0.35">
      <c r="A719" s="42" t="str">
        <f>_Intern!A1127</f>
        <v>C1</v>
      </c>
      <c r="B719" s="43">
        <f>_Intern!B1127</f>
        <v>3155</v>
      </c>
      <c r="C719" s="76" t="str">
        <f>_Intern!C1127</f>
        <v>Polyomavirus, 1 Keim oder 1. Keim</v>
      </c>
      <c r="D719" s="203"/>
      <c r="E719" s="205"/>
    </row>
    <row r="720" spans="1:5" x14ac:dyDescent="0.35">
      <c r="A720" s="42" t="str">
        <f>_Intern!A1128</f>
        <v>C1</v>
      </c>
      <c r="B720" s="43">
        <f>_Intern!B1128</f>
        <v>3155.1</v>
      </c>
      <c r="C720" s="76" t="str">
        <f>_Intern!C1128</f>
        <v>Polyomavirus, zusätzlicher Keim</v>
      </c>
      <c r="D720" s="203"/>
      <c r="E720" s="205"/>
    </row>
    <row r="721" spans="1:5" x14ac:dyDescent="0.35">
      <c r="A721" s="42" t="str">
        <f>_Intern!A1129</f>
        <v>C1</v>
      </c>
      <c r="B721" s="43">
        <f>_Intern!B1129</f>
        <v>3156</v>
      </c>
      <c r="C721" s="76" t="str">
        <f>_Intern!C1129</f>
        <v>Poxvirus</v>
      </c>
      <c r="D721" s="203"/>
      <c r="E721" s="205"/>
    </row>
    <row r="722" spans="1:5" x14ac:dyDescent="0.35">
      <c r="A722" s="42" t="str">
        <f>_Intern!A1130</f>
        <v>C1</v>
      </c>
      <c r="B722" s="43">
        <f>_Intern!B1130</f>
        <v>3157</v>
      </c>
      <c r="C722" s="76" t="str">
        <f>_Intern!C1130</f>
        <v>Respiratory Syncytial Virus (RSV), Ig oder IgG</v>
      </c>
      <c r="D722" s="203"/>
      <c r="E722" s="205"/>
    </row>
    <row r="723" spans="1:5" x14ac:dyDescent="0.35">
      <c r="A723" s="42" t="str">
        <f>_Intern!A1131</f>
        <v>C1</v>
      </c>
      <c r="B723" s="43">
        <f>_Intern!B1131</f>
        <v>3159</v>
      </c>
      <c r="C723" s="76" t="str">
        <f>_Intern!C1131</f>
        <v>Respiratory Syncytial Virus (RSV), Antigen-Nachweis</v>
      </c>
      <c r="D723" s="203"/>
      <c r="E723" s="205"/>
    </row>
    <row r="724" spans="1:5" x14ac:dyDescent="0.35">
      <c r="A724" s="42" t="str">
        <f>_Intern!A1132</f>
        <v>C1</v>
      </c>
      <c r="B724" s="43">
        <f>_Intern!B1132</f>
        <v>3160</v>
      </c>
      <c r="C724" s="76" t="str">
        <f>_Intern!C1132</f>
        <v>Respiratory Syncytial Virus (RSV), Nachweis</v>
      </c>
      <c r="D724" s="203"/>
      <c r="E724" s="205"/>
    </row>
    <row r="725" spans="1:5" x14ac:dyDescent="0.35">
      <c r="A725" s="42" t="str">
        <f>_Intern!A1133</f>
        <v>C1</v>
      </c>
      <c r="B725" s="43">
        <f>_Intern!B1133</f>
        <v>3161</v>
      </c>
      <c r="C725" s="76" t="str">
        <f>_Intern!C1133</f>
        <v>Respiratory Syncytial Virus (RSV), 1 Keim oder 1. Keim</v>
      </c>
      <c r="D725" s="203"/>
      <c r="E725" s="205"/>
    </row>
    <row r="726" spans="1:5" x14ac:dyDescent="0.35">
      <c r="A726" s="42" t="str">
        <f>_Intern!A1134</f>
        <v>C1</v>
      </c>
      <c r="B726" s="43">
        <f>_Intern!B1134</f>
        <v>3161.1</v>
      </c>
      <c r="C726" s="76" t="str">
        <f>_Intern!C1134</f>
        <v>Respiratory Syncytial Virus (RSV), zusätzlicher Keim</v>
      </c>
      <c r="D726" s="203"/>
      <c r="E726" s="205"/>
    </row>
    <row r="727" spans="1:5" x14ac:dyDescent="0.35">
      <c r="A727" s="42" t="str">
        <f>_Intern!A1135</f>
        <v>C1</v>
      </c>
      <c r="B727" s="43">
        <f>_Intern!B1135</f>
        <v>3163</v>
      </c>
      <c r="C727" s="76" t="str">
        <f>_Intern!C1135</f>
        <v>Rotavirus, Antigen-Nachweis</v>
      </c>
      <c r="D727" s="203"/>
      <c r="E727" s="205"/>
    </row>
    <row r="728" spans="1:5" x14ac:dyDescent="0.35">
      <c r="A728" s="42" t="str">
        <f>_Intern!A1136</f>
        <v>C1</v>
      </c>
      <c r="B728" s="43">
        <f>_Intern!B1136</f>
        <v>3164</v>
      </c>
      <c r="C728" s="76" t="str">
        <f>_Intern!C1136</f>
        <v>Rotavirus</v>
      </c>
      <c r="D728" s="203"/>
      <c r="E728" s="205"/>
    </row>
    <row r="729" spans="1:5" x14ac:dyDescent="0.35">
      <c r="A729" s="42" t="str">
        <f>_Intern!A1137</f>
        <v>C1</v>
      </c>
      <c r="B729" s="43">
        <f>_Intern!B1137</f>
        <v>3165</v>
      </c>
      <c r="C729" s="76" t="str">
        <f>_Intern!C1137</f>
        <v>Rotavirus, 1 Keim oder 1. Keim</v>
      </c>
      <c r="D729" s="203"/>
      <c r="E729" s="205"/>
    </row>
    <row r="730" spans="1:5" x14ac:dyDescent="0.35">
      <c r="A730" s="42" t="str">
        <f>_Intern!A1138</f>
        <v>C1</v>
      </c>
      <c r="B730" s="43">
        <f>_Intern!B1138</f>
        <v>3165.1</v>
      </c>
      <c r="C730" s="76" t="str">
        <f>_Intern!C1138</f>
        <v>Rotavirus, zusätzlicher Keim</v>
      </c>
      <c r="D730" s="203"/>
      <c r="E730" s="205"/>
    </row>
    <row r="731" spans="1:5" x14ac:dyDescent="0.35">
      <c r="A731" s="42" t="str">
        <f>_Intern!A1139</f>
        <v>C1</v>
      </c>
      <c r="B731" s="43">
        <f>_Intern!B1139</f>
        <v>3167</v>
      </c>
      <c r="C731" s="76" t="str">
        <f>_Intern!C1139</f>
        <v>Rubellavirus, Ig oder IgG</v>
      </c>
      <c r="D731" s="203"/>
      <c r="E731" s="205"/>
    </row>
    <row r="732" spans="1:5" x14ac:dyDescent="0.35">
      <c r="A732" s="42" t="str">
        <f>_Intern!A1140</f>
        <v>C1</v>
      </c>
      <c r="B732" s="43">
        <f>_Intern!B1140</f>
        <v>3168</v>
      </c>
      <c r="C732" s="76" t="str">
        <f>_Intern!C1140</f>
        <v>Rubellavirus, IgM</v>
      </c>
      <c r="D732" s="203"/>
      <c r="E732" s="205"/>
    </row>
    <row r="733" spans="1:5" x14ac:dyDescent="0.35">
      <c r="A733" s="42" t="str">
        <f>_Intern!A1141</f>
        <v>C1</v>
      </c>
      <c r="B733" s="43">
        <f>_Intern!B1141</f>
        <v>3169</v>
      </c>
      <c r="C733" s="76" t="str">
        <f>_Intern!C1141</f>
        <v>Rubellavirus, IgM</v>
      </c>
      <c r="D733" s="203"/>
      <c r="E733" s="205"/>
    </row>
    <row r="734" spans="1:5" x14ac:dyDescent="0.35">
      <c r="A734" s="42" t="str">
        <f>_Intern!A1142</f>
        <v>C1</v>
      </c>
      <c r="B734" s="43">
        <f>_Intern!B1142</f>
        <v>3171</v>
      </c>
      <c r="C734" s="76" t="str">
        <f>_Intern!C1142</f>
        <v>Rubellavirus, Antigen-Nachweis</v>
      </c>
      <c r="D734" s="203"/>
      <c r="E734" s="205"/>
    </row>
    <row r="735" spans="1:5" x14ac:dyDescent="0.35">
      <c r="A735" s="42" t="str">
        <f>_Intern!A1143</f>
        <v>C1</v>
      </c>
      <c r="B735" s="43">
        <f>_Intern!B1143</f>
        <v>3173</v>
      </c>
      <c r="C735" s="76" t="str">
        <f>_Intern!C1143</f>
        <v>Rubellavirus</v>
      </c>
      <c r="D735" s="203"/>
      <c r="E735" s="205"/>
    </row>
    <row r="736" spans="1:5" x14ac:dyDescent="0.35">
      <c r="A736" s="42" t="str">
        <f>_Intern!A1144</f>
        <v>C1</v>
      </c>
      <c r="B736" s="43">
        <f>_Intern!B1144</f>
        <v>3174</v>
      </c>
      <c r="C736" s="76" t="str">
        <f>_Intern!C1144</f>
        <v>Tollwutvirus, Immunität</v>
      </c>
      <c r="D736" s="203"/>
      <c r="E736" s="205"/>
    </row>
    <row r="737" spans="1:5" x14ac:dyDescent="0.35">
      <c r="A737" s="42" t="str">
        <f>_Intern!A1145</f>
        <v>C1</v>
      </c>
      <c r="B737" s="43">
        <f>_Intern!B1145</f>
        <v>3175</v>
      </c>
      <c r="C737" s="76" t="str">
        <f>_Intern!C1145</f>
        <v>Tollwutvirus, Antigen-Nachweis</v>
      </c>
      <c r="D737" s="203"/>
      <c r="E737" s="205"/>
    </row>
    <row r="738" spans="1:5" x14ac:dyDescent="0.35">
      <c r="A738" s="42" t="str">
        <f>_Intern!A1146</f>
        <v>C1</v>
      </c>
      <c r="B738" s="43">
        <f>_Intern!B1146</f>
        <v>3176</v>
      </c>
      <c r="C738" s="76" t="str">
        <f>_Intern!C1146</f>
        <v>Tollwutvirus, Isolierung</v>
      </c>
      <c r="D738" s="203"/>
      <c r="E738" s="205"/>
    </row>
    <row r="739" spans="1:5" x14ac:dyDescent="0.35">
      <c r="A739" s="42" t="str">
        <f>_Intern!A1147</f>
        <v>C1</v>
      </c>
      <c r="B739" s="43">
        <f>_Intern!B1147</f>
        <v>3177</v>
      </c>
      <c r="C739" s="76" t="str">
        <f>_Intern!C1147</f>
        <v>Varizella-Zoster-Virus, Ig oder IgG</v>
      </c>
      <c r="D739" s="203"/>
      <c r="E739" s="205"/>
    </row>
    <row r="740" spans="1:5" x14ac:dyDescent="0.35">
      <c r="A740" s="42" t="str">
        <f>_Intern!A1148</f>
        <v>C1</v>
      </c>
      <c r="B740" s="43">
        <f>_Intern!B1148</f>
        <v>3178</v>
      </c>
      <c r="C740" s="76" t="str">
        <f>_Intern!C1148</f>
        <v>Varizella-Zoster-Virus, Ig oder IgG</v>
      </c>
      <c r="D740" s="203"/>
      <c r="E740" s="205"/>
    </row>
    <row r="741" spans="1:5" x14ac:dyDescent="0.35">
      <c r="A741" s="42" t="str">
        <f>_Intern!A1149</f>
        <v>C1</v>
      </c>
      <c r="B741" s="43">
        <f>_Intern!B1149</f>
        <v>3179</v>
      </c>
      <c r="C741" s="76" t="str">
        <f>_Intern!C1149</f>
        <v>Varizella-Zoster-Virus, IgM</v>
      </c>
      <c r="D741" s="203"/>
      <c r="E741" s="205"/>
    </row>
    <row r="742" spans="1:5" x14ac:dyDescent="0.35">
      <c r="A742" s="42" t="str">
        <f>_Intern!A1150</f>
        <v>C1</v>
      </c>
      <c r="B742" s="43">
        <f>_Intern!B1150</f>
        <v>3180</v>
      </c>
      <c r="C742" s="76" t="str">
        <f>_Intern!C1150</f>
        <v>Varizella-Zoster-Virus, IgA</v>
      </c>
      <c r="D742" s="203"/>
      <c r="E742" s="205"/>
    </row>
    <row r="743" spans="1:5" x14ac:dyDescent="0.35">
      <c r="A743" s="42" t="str">
        <f>_Intern!A1151</f>
        <v>C1</v>
      </c>
      <c r="B743" s="43">
        <f>_Intern!B1151</f>
        <v>3182</v>
      </c>
      <c r="C743" s="76" t="str">
        <f>_Intern!C1151</f>
        <v>Varizella-Zoster-Virus, Antigen-Nachweis</v>
      </c>
      <c r="D743" s="203"/>
      <c r="E743" s="205"/>
    </row>
    <row r="744" spans="1:5" x14ac:dyDescent="0.35">
      <c r="A744" s="42" t="str">
        <f>_Intern!A1152</f>
        <v>C1</v>
      </c>
      <c r="B744" s="43">
        <f>_Intern!B1152</f>
        <v>3183</v>
      </c>
      <c r="C744" s="76" t="str">
        <f>_Intern!C1152</f>
        <v>Varizella-Zoster-Virus, Isolierung</v>
      </c>
      <c r="D744" s="203"/>
      <c r="E744" s="205"/>
    </row>
    <row r="745" spans="1:5" x14ac:dyDescent="0.35">
      <c r="A745" s="42" t="str">
        <f>_Intern!A1153</f>
        <v>C1</v>
      </c>
      <c r="B745" s="43">
        <f>_Intern!B1153</f>
        <v>3184</v>
      </c>
      <c r="C745" s="76" t="str">
        <f>_Intern!C1153</f>
        <v>Varizella-Zoster-Virus, 1 Keim oder 1. Keim</v>
      </c>
      <c r="D745" s="203"/>
      <c r="E745" s="205"/>
    </row>
    <row r="746" spans="1:5" x14ac:dyDescent="0.35">
      <c r="A746" s="42" t="str">
        <f>_Intern!A1154</f>
        <v>C1</v>
      </c>
      <c r="B746" s="43">
        <f>_Intern!B1154</f>
        <v>3184.1</v>
      </c>
      <c r="C746" s="76" t="str">
        <f>_Intern!C1154</f>
        <v>Varizella-Zoster-Virus, zusätzlicher Keim</v>
      </c>
      <c r="D746" s="203"/>
      <c r="E746" s="205"/>
    </row>
    <row r="747" spans="1:5" x14ac:dyDescent="0.35">
      <c r="A747" s="42" t="str">
        <f>_Intern!A1155</f>
        <v>C1</v>
      </c>
      <c r="B747" s="43">
        <f>_Intern!B1155</f>
        <v>3185</v>
      </c>
      <c r="C747" s="76" t="str">
        <f>_Intern!C1155</f>
        <v>Zyto-Zentrifugation in der Virologie</v>
      </c>
      <c r="D747" s="203"/>
      <c r="E747" s="205"/>
    </row>
    <row r="748" spans="1:5" x14ac:dyDescent="0.35">
      <c r="A748" s="42" t="str">
        <f>_Intern!A1156</f>
        <v>C1</v>
      </c>
      <c r="B748" s="43">
        <f>_Intern!B1156</f>
        <v>3186</v>
      </c>
      <c r="C748" s="76" t="str">
        <f>_Intern!C1156</f>
        <v>SARS-Coronavirus-2 (SARS-CoV-2), 1 Keim oder 1. Keim</v>
      </c>
      <c r="D748" s="203"/>
      <c r="E748" s="205"/>
    </row>
    <row r="749" spans="1:5" x14ac:dyDescent="0.35">
      <c r="A749" s="42" t="str">
        <f>_Intern!A1157</f>
        <v>C1</v>
      </c>
      <c r="B749" s="43">
        <f>_Intern!B1157</f>
        <v>3186.1</v>
      </c>
      <c r="C749" s="76" t="str">
        <f>_Intern!C1157</f>
        <v>SARS-Coronavirus-2 (SARS-CoV-2), zusätzlicher Keim</v>
      </c>
      <c r="D749" s="203"/>
      <c r="E749" s="205"/>
    </row>
    <row r="750" spans="1:5" x14ac:dyDescent="0.35">
      <c r="A750" s="42" t="str">
        <f>_Intern!A1158</f>
        <v>C1</v>
      </c>
      <c r="B750" s="43">
        <f>_Intern!B1158</f>
        <v>3187</v>
      </c>
      <c r="C750" s="76" t="str">
        <f>_Intern!C1158</f>
        <v>Norovirus, 1 Keim oder 1. Keim</v>
      </c>
      <c r="D750" s="203"/>
      <c r="E750" s="205"/>
    </row>
    <row r="751" spans="1:5" x14ac:dyDescent="0.35">
      <c r="A751" s="42" t="str">
        <f>_Intern!A1159</f>
        <v>C1</v>
      </c>
      <c r="B751" s="43">
        <f>_Intern!B1159</f>
        <v>3187.1</v>
      </c>
      <c r="C751" s="76" t="str">
        <f>_Intern!C1159</f>
        <v>Norovirus, zusätzlicher Keim</v>
      </c>
      <c r="D751" s="203"/>
      <c r="E751" s="205"/>
    </row>
    <row r="752" spans="1:5" x14ac:dyDescent="0.35">
      <c r="A752" s="42" t="str">
        <f>_Intern!A1160</f>
        <v>C1</v>
      </c>
      <c r="B752" s="43">
        <f>_Intern!B1160</f>
        <v>3188</v>
      </c>
      <c r="C752" s="76" t="str">
        <f>_Intern!C1160</f>
        <v>SARS-Coronavirus-2 (SARS-CoV-2), Genotypisierung</v>
      </c>
      <c r="D752" s="203"/>
      <c r="E752" s="205"/>
    </row>
    <row r="753" spans="1:5" x14ac:dyDescent="0.35">
      <c r="A753" s="42" t="str">
        <f>_Intern!A1161</f>
        <v>C1</v>
      </c>
      <c r="B753" s="43">
        <f>_Intern!B1161</f>
        <v>3189</v>
      </c>
      <c r="C753" s="76" t="str">
        <f>_Intern!C1161</f>
        <v>SARS-Coronavirus-2 (SARS-CoV-2), Ig oder IgG</v>
      </c>
      <c r="D753" s="203"/>
      <c r="E753" s="205"/>
    </row>
    <row r="754" spans="1:5" x14ac:dyDescent="0.35">
      <c r="A754" s="42" t="str">
        <f>_Intern!A1162</f>
        <v>C1</v>
      </c>
      <c r="B754" s="43">
        <f>_Intern!B1162</f>
        <v>3191</v>
      </c>
      <c r="C754" s="76" t="str">
        <f>_Intern!C1162</f>
        <v>Affenpockenvirus (Monkeypox virus), 1 Keim oder 1. Keim</v>
      </c>
      <c r="D754" s="203"/>
      <c r="E754" s="205"/>
    </row>
    <row r="755" spans="1:5" x14ac:dyDescent="0.35">
      <c r="A755" s="42" t="str">
        <f>_Intern!A1163</f>
        <v>C1</v>
      </c>
      <c r="B755" s="43">
        <f>_Intern!B1163</f>
        <v>3191.1</v>
      </c>
      <c r="C755" s="76" t="str">
        <f>_Intern!C1163</f>
        <v>Affenpockenvirus (Monkeypox virus), zusätzlicher Keim</v>
      </c>
      <c r="D755" s="203"/>
      <c r="E755" s="205"/>
    </row>
    <row r="756" spans="1:5" x14ac:dyDescent="0.35">
      <c r="A756" s="42" t="str">
        <f>_Intern!A1164</f>
        <v>C2</v>
      </c>
      <c r="B756" s="43">
        <f>_Intern!B1164</f>
        <v>3300</v>
      </c>
      <c r="C756" s="76" t="str">
        <f>_Intern!C1164</f>
        <v>Auge/Ohr/Nasopharynx</v>
      </c>
      <c r="D756" s="203"/>
      <c r="E756" s="205"/>
    </row>
    <row r="757" spans="1:5" x14ac:dyDescent="0.35">
      <c r="A757" s="42" t="str">
        <f>_Intern!A1165</f>
        <v>C2</v>
      </c>
      <c r="B757" s="43">
        <f>_Intern!B1165</f>
        <v>3301</v>
      </c>
      <c r="C757" s="76" t="str">
        <f>_Intern!C1165</f>
        <v>Auge/Ohr/Nasopharynx</v>
      </c>
      <c r="D757" s="203"/>
      <c r="E757" s="205"/>
    </row>
    <row r="758" spans="1:5" x14ac:dyDescent="0.35">
      <c r="A758" s="42" t="str">
        <f>_Intern!A1166</f>
        <v>C2</v>
      </c>
      <c r="B758" s="43">
        <f>_Intern!B1166</f>
        <v>3302</v>
      </c>
      <c r="C758" s="76" t="str">
        <f>_Intern!C1166</f>
        <v>Biopsien/Gewebe, inkl. Anaerobier</v>
      </c>
      <c r="D758" s="203"/>
      <c r="E758" s="205"/>
    </row>
    <row r="759" spans="1:5" x14ac:dyDescent="0.35">
      <c r="A759" s="42" t="str">
        <f>_Intern!A1167</f>
        <v>C2</v>
      </c>
      <c r="B759" s="43">
        <f>_Intern!B1167</f>
        <v>3303</v>
      </c>
      <c r="C759" s="76" t="str">
        <f>_Intern!C1167</f>
        <v>Biopsien/Gewebe, inkl. Anaerobier</v>
      </c>
      <c r="D759" s="203"/>
      <c r="E759" s="205"/>
    </row>
    <row r="760" spans="1:5" x14ac:dyDescent="0.35">
      <c r="A760" s="42" t="str">
        <f>_Intern!A1168</f>
        <v>C2</v>
      </c>
      <c r="B760" s="43">
        <f>_Intern!B1168</f>
        <v>3304</v>
      </c>
      <c r="C760" s="76" t="str">
        <f>_Intern!C1168</f>
        <v>Blutkultur, inkl. Anaerobier-Nachweis</v>
      </c>
      <c r="D760" s="203"/>
      <c r="E760" s="205"/>
    </row>
    <row r="761" spans="1:5" x14ac:dyDescent="0.35">
      <c r="A761" s="42" t="str">
        <f>_Intern!A1169</f>
        <v>C2</v>
      </c>
      <c r="B761" s="43">
        <f>_Intern!B1169</f>
        <v>3305</v>
      </c>
      <c r="C761" s="76" t="str">
        <f>_Intern!C1169</f>
        <v>Blutkultur, inkl. Anaerobier-Nachweis</v>
      </c>
      <c r="D761" s="203"/>
      <c r="E761" s="205"/>
    </row>
    <row r="762" spans="1:5" x14ac:dyDescent="0.35">
      <c r="A762" s="42" t="str">
        <f>_Intern!A1170</f>
        <v>C2</v>
      </c>
      <c r="B762" s="43">
        <f>_Intern!B1170</f>
        <v>3306</v>
      </c>
      <c r="C762" s="76" t="str">
        <f>_Intern!C1170</f>
        <v>Blutkultur</v>
      </c>
      <c r="D762" s="203"/>
      <c r="E762" s="205"/>
    </row>
    <row r="763" spans="1:5" x14ac:dyDescent="0.35">
      <c r="A763" s="42" t="str">
        <f>_Intern!A1171</f>
        <v>C2</v>
      </c>
      <c r="B763" s="43">
        <f>_Intern!B1171</f>
        <v>3307</v>
      </c>
      <c r="C763" s="76" t="str">
        <f>_Intern!C1171</f>
        <v>Blutkultur</v>
      </c>
      <c r="D763" s="203"/>
      <c r="E763" s="205"/>
    </row>
    <row r="764" spans="1:5" x14ac:dyDescent="0.35">
      <c r="A764" s="42" t="str">
        <f>_Intern!A1172</f>
        <v>C2</v>
      </c>
      <c r="B764" s="43">
        <f>_Intern!B1172</f>
        <v>3308</v>
      </c>
      <c r="C764" s="76" t="str">
        <f>_Intern!C1172</f>
        <v>Blutkultur</v>
      </c>
      <c r="D764" s="203"/>
      <c r="E764" s="205"/>
    </row>
    <row r="765" spans="1:5" x14ac:dyDescent="0.35">
      <c r="A765" s="42" t="str">
        <f>_Intern!A1173</f>
        <v>C2</v>
      </c>
      <c r="B765" s="43">
        <f>_Intern!B1173</f>
        <v>3309</v>
      </c>
      <c r="C765" s="76" t="str">
        <f>_Intern!C1173</f>
        <v>Bronchoalveoläre Lavage</v>
      </c>
      <c r="D765" s="203"/>
      <c r="E765" s="205"/>
    </row>
    <row r="766" spans="1:5" x14ac:dyDescent="0.35">
      <c r="A766" s="42" t="str">
        <f>_Intern!A1174</f>
        <v>C2</v>
      </c>
      <c r="B766" s="43">
        <f>_Intern!B1174</f>
        <v>3310</v>
      </c>
      <c r="C766" s="76" t="str">
        <f>_Intern!C1174</f>
        <v>Bronchoalveoläre Lavage</v>
      </c>
      <c r="D766" s="203"/>
      <c r="E766" s="205"/>
    </row>
    <row r="767" spans="1:5" x14ac:dyDescent="0.35">
      <c r="A767" s="42" t="str">
        <f>_Intern!A1175</f>
        <v>C2</v>
      </c>
      <c r="B767" s="43">
        <f>_Intern!B1175</f>
        <v>3311</v>
      </c>
      <c r="C767" s="76" t="str">
        <f>_Intern!C1175</f>
        <v>Intravaskulärer Katheter</v>
      </c>
      <c r="D767" s="203"/>
      <c r="E767" s="205"/>
    </row>
    <row r="768" spans="1:5" x14ac:dyDescent="0.35">
      <c r="A768" s="42" t="str">
        <f>_Intern!A1176</f>
        <v>C2</v>
      </c>
      <c r="B768" s="43">
        <f>_Intern!B1176</f>
        <v>3312</v>
      </c>
      <c r="C768" s="76" t="str">
        <f>_Intern!C1176</f>
        <v>Intravaskulärer Katheter</v>
      </c>
      <c r="D768" s="203"/>
      <c r="E768" s="205"/>
    </row>
    <row r="769" spans="1:5" x14ac:dyDescent="0.35">
      <c r="A769" s="42" t="str">
        <f>_Intern!A1177</f>
        <v>C2</v>
      </c>
      <c r="B769" s="43">
        <f>_Intern!B1177</f>
        <v>3313</v>
      </c>
      <c r="C769" s="76" t="str">
        <f>_Intern!C1177</f>
        <v>Liquor cerebrospinalis</v>
      </c>
      <c r="D769" s="203"/>
      <c r="E769" s="205"/>
    </row>
    <row r="770" spans="1:5" x14ac:dyDescent="0.35">
      <c r="A770" s="42" t="str">
        <f>_Intern!A1178</f>
        <v>C2</v>
      </c>
      <c r="B770" s="43">
        <f>_Intern!B1178</f>
        <v>3314</v>
      </c>
      <c r="C770" s="76" t="str">
        <f>_Intern!C1178</f>
        <v>Liquor cerebrospinalis</v>
      </c>
      <c r="D770" s="203"/>
      <c r="E770" s="205"/>
    </row>
    <row r="771" spans="1:5" x14ac:dyDescent="0.35">
      <c r="A771" s="42" t="str">
        <f>_Intern!A1179</f>
        <v>C2</v>
      </c>
      <c r="B771" s="43">
        <f>_Intern!B1179</f>
        <v>3315</v>
      </c>
      <c r="C771" s="76" t="str">
        <f>_Intern!C1179</f>
        <v>Peritoneal-Dialyse, inkl. Anaerobier</v>
      </c>
      <c r="D771" s="203"/>
      <c r="E771" s="205"/>
    </row>
    <row r="772" spans="1:5" x14ac:dyDescent="0.35">
      <c r="A772" s="42" t="str">
        <f>_Intern!A1180</f>
        <v>C2</v>
      </c>
      <c r="B772" s="43">
        <f>_Intern!B1180</f>
        <v>3316</v>
      </c>
      <c r="C772" s="76" t="str">
        <f>_Intern!C1180</f>
        <v>Peritoneal-Dialyse, inkl. Anaerobier</v>
      </c>
      <c r="D772" s="203"/>
      <c r="E772" s="205"/>
    </row>
    <row r="773" spans="1:5" x14ac:dyDescent="0.35">
      <c r="A773" s="42" t="str">
        <f>_Intern!A1181</f>
        <v>C2</v>
      </c>
      <c r="B773" s="43">
        <f>_Intern!B1181</f>
        <v>3317</v>
      </c>
      <c r="C773" s="76" t="str">
        <f>_Intern!C1181</f>
        <v>Punktion, inkl. Anaerobier</v>
      </c>
      <c r="D773" s="203"/>
      <c r="E773" s="205"/>
    </row>
    <row r="774" spans="1:5" x14ac:dyDescent="0.35">
      <c r="A774" s="42" t="str">
        <f>_Intern!A1182</f>
        <v>C2</v>
      </c>
      <c r="B774" s="43">
        <f>_Intern!B1182</f>
        <v>3318</v>
      </c>
      <c r="C774" s="76" t="str">
        <f>_Intern!C1182</f>
        <v>Punktion, inkl. Anaerobier</v>
      </c>
      <c r="D774" s="203"/>
      <c r="E774" s="205"/>
    </row>
    <row r="775" spans="1:5" x14ac:dyDescent="0.35">
      <c r="A775" s="42" t="str">
        <f>_Intern!A1183</f>
        <v>C2</v>
      </c>
      <c r="B775" s="43">
        <f>_Intern!B1183</f>
        <v>3319</v>
      </c>
      <c r="C775" s="76" t="str">
        <f>_Intern!C1183</f>
        <v>Rachenabstrich/Angina, Beta-hämolysierende Streptokokken</v>
      </c>
      <c r="D775" s="203"/>
      <c r="E775" s="205"/>
    </row>
    <row r="776" spans="1:5" x14ac:dyDescent="0.35">
      <c r="A776" s="42" t="str">
        <f>_Intern!A1184</f>
        <v>C2</v>
      </c>
      <c r="B776" s="43">
        <f>_Intern!B1184</f>
        <v>3320</v>
      </c>
      <c r="C776" s="76" t="str">
        <f>_Intern!C1184</f>
        <v>Rachenabstrich/Angina, Beta-hämolysierende Streptokokken</v>
      </c>
      <c r="D776" s="203"/>
      <c r="E776" s="205"/>
    </row>
    <row r="777" spans="1:5" x14ac:dyDescent="0.35">
      <c r="A777" s="42" t="str">
        <f>_Intern!A1185</f>
        <v>C2</v>
      </c>
      <c r="B777" s="43">
        <f>_Intern!B1185</f>
        <v>3322</v>
      </c>
      <c r="C777" s="76" t="str">
        <f>_Intern!C1185</f>
        <v>Sperma, ohne Mycoplasma, Ureaplasma</v>
      </c>
      <c r="D777" s="203"/>
      <c r="E777" s="205"/>
    </row>
    <row r="778" spans="1:5" x14ac:dyDescent="0.35">
      <c r="A778" s="42" t="str">
        <f>_Intern!A1186</f>
        <v>C2</v>
      </c>
      <c r="B778" s="43">
        <f>_Intern!B1186</f>
        <v>3323</v>
      </c>
      <c r="C778" s="76" t="str">
        <f>_Intern!C1186</f>
        <v>Sperma, ohne Mycoplasma, Ureaplasma</v>
      </c>
      <c r="D778" s="203"/>
      <c r="E778" s="205"/>
    </row>
    <row r="779" spans="1:5" x14ac:dyDescent="0.35">
      <c r="A779" s="42" t="str">
        <f>_Intern!A1187</f>
        <v>C2</v>
      </c>
      <c r="B779" s="43">
        <f>_Intern!B1187</f>
        <v>3324</v>
      </c>
      <c r="C779" s="76" t="str">
        <f>_Intern!C1187</f>
        <v>Sputum/Bronchialsekret</v>
      </c>
      <c r="D779" s="203"/>
      <c r="E779" s="205"/>
    </row>
    <row r="780" spans="1:5" x14ac:dyDescent="0.35">
      <c r="A780" s="42" t="str">
        <f>_Intern!A1188</f>
        <v>C2</v>
      </c>
      <c r="B780" s="43">
        <f>_Intern!B1188</f>
        <v>3325</v>
      </c>
      <c r="C780" s="76" t="str">
        <f>_Intern!C1188</f>
        <v>Sputum/Bronchialsekret</v>
      </c>
      <c r="D780" s="203"/>
      <c r="E780" s="205"/>
    </row>
    <row r="781" spans="1:5" x14ac:dyDescent="0.35">
      <c r="A781" s="42" t="str">
        <f>_Intern!A1189</f>
        <v>C2</v>
      </c>
      <c r="B781" s="43">
        <f>_Intern!B1189</f>
        <v>3326</v>
      </c>
      <c r="C781" s="76" t="str">
        <f>_Intern!C1189</f>
        <v>Stuhl, Salmonellen, Shigellen, Campylobacter</v>
      </c>
      <c r="D781" s="203"/>
      <c r="E781" s="205"/>
    </row>
    <row r="782" spans="1:5" x14ac:dyDescent="0.35">
      <c r="A782" s="42" t="str">
        <f>_Intern!A1190</f>
        <v>C2</v>
      </c>
      <c r="B782" s="43">
        <f>_Intern!B1190</f>
        <v>3327</v>
      </c>
      <c r="C782" s="76" t="str">
        <f>_Intern!C1190</f>
        <v>Stuhl, Salmonellen, Shigellen, Campylobacter</v>
      </c>
      <c r="D782" s="203"/>
      <c r="E782" s="205"/>
    </row>
    <row r="783" spans="1:5" x14ac:dyDescent="0.35">
      <c r="A783" s="42" t="str">
        <f>_Intern!A1191</f>
        <v>C2</v>
      </c>
      <c r="B783" s="43">
        <f>_Intern!B1191</f>
        <v>3328</v>
      </c>
      <c r="C783" s="76" t="str">
        <f>_Intern!C1191</f>
        <v>Ueberwachungskulturen</v>
      </c>
      <c r="D783" s="203"/>
      <c r="E783" s="205"/>
    </row>
    <row r="784" spans="1:5" x14ac:dyDescent="0.35">
      <c r="A784" s="42" t="str">
        <f>_Intern!A1192</f>
        <v>C2</v>
      </c>
      <c r="B784" s="43">
        <f>_Intern!B1192</f>
        <v>3329</v>
      </c>
      <c r="C784" s="76" t="str">
        <f>_Intern!C1192</f>
        <v>Uebewachungskulturen</v>
      </c>
      <c r="D784" s="203"/>
      <c r="E784" s="205"/>
    </row>
    <row r="785" spans="1:5" x14ac:dyDescent="0.35">
      <c r="A785" s="42" t="str">
        <f>_Intern!A1193</f>
        <v>C2</v>
      </c>
      <c r="B785" s="43">
        <f>_Intern!B1193</f>
        <v>3330</v>
      </c>
      <c r="C785" s="76" t="str">
        <f>_Intern!C1193</f>
        <v>Urin, Eintauch-Objektträger</v>
      </c>
      <c r="D785" s="203"/>
      <c r="E785" s="205"/>
    </row>
    <row r="786" spans="1:5" x14ac:dyDescent="0.35">
      <c r="A786" s="42" t="str">
        <f>_Intern!A1194</f>
        <v>C2</v>
      </c>
      <c r="B786" s="43">
        <f>_Intern!B1194</f>
        <v>3331</v>
      </c>
      <c r="C786" s="76" t="str">
        <f>_Intern!C1194</f>
        <v>Urin, Eintauch-Objektträger</v>
      </c>
      <c r="D786" s="203"/>
      <c r="E786" s="205"/>
    </row>
    <row r="787" spans="1:5" x14ac:dyDescent="0.35">
      <c r="A787" s="42" t="str">
        <f>_Intern!A1195</f>
        <v>C2</v>
      </c>
      <c r="B787" s="43">
        <f>_Intern!B1195</f>
        <v>3332</v>
      </c>
      <c r="C787" s="76" t="str">
        <f>_Intern!C1195</f>
        <v>Urin, nativ oder konserviert inkl. Keimzählung</v>
      </c>
      <c r="D787" s="203"/>
      <c r="E787" s="205"/>
    </row>
    <row r="788" spans="1:5" x14ac:dyDescent="0.35">
      <c r="A788" s="42" t="str">
        <f>_Intern!A1196</f>
        <v>C2</v>
      </c>
      <c r="B788" s="43">
        <f>_Intern!B1196</f>
        <v>3333</v>
      </c>
      <c r="C788" s="76" t="str">
        <f>_Intern!C1196</f>
        <v>Urin, nativ oder konserviert inkl. Keimzählung</v>
      </c>
      <c r="D788" s="203"/>
      <c r="E788" s="205"/>
    </row>
    <row r="789" spans="1:5" x14ac:dyDescent="0.35">
      <c r="A789" s="42" t="str">
        <f>_Intern!A1197</f>
        <v>C2</v>
      </c>
      <c r="B789" s="43">
        <f>_Intern!B1197</f>
        <v>3334</v>
      </c>
      <c r="C789" s="76" t="str">
        <f>_Intern!C1197</f>
        <v>Vagina/Zervix/Urethra, ohne Chlamydia, Mycoplasma, Ureaplasma</v>
      </c>
      <c r="D789" s="203"/>
      <c r="E789" s="205"/>
    </row>
    <row r="790" spans="1:5" x14ac:dyDescent="0.35">
      <c r="A790" s="42" t="str">
        <f>_Intern!A1198</f>
        <v>C2</v>
      </c>
      <c r="B790" s="43">
        <f>_Intern!B1198</f>
        <v>3335</v>
      </c>
      <c r="C790" s="76" t="str">
        <f>_Intern!C1198</f>
        <v>Vagina/Zervix/Urethra, ohne Chlamydia, Mycoplasma, Ureaplasma</v>
      </c>
      <c r="D790" s="203"/>
      <c r="E790" s="205"/>
    </row>
    <row r="791" spans="1:5" x14ac:dyDescent="0.35">
      <c r="A791" s="42" t="str">
        <f>_Intern!A1199</f>
        <v>C2</v>
      </c>
      <c r="B791" s="43">
        <f>_Intern!B1199</f>
        <v>3336</v>
      </c>
      <c r="C791" s="76" t="str">
        <f>_Intern!C1199</f>
        <v>Wunden, oberflächliche</v>
      </c>
      <c r="D791" s="203"/>
      <c r="E791" s="205"/>
    </row>
    <row r="792" spans="1:5" x14ac:dyDescent="0.35">
      <c r="A792" s="42" t="str">
        <f>_Intern!A1200</f>
        <v>C2</v>
      </c>
      <c r="B792" s="43">
        <f>_Intern!B1200</f>
        <v>3337</v>
      </c>
      <c r="C792" s="76" t="str">
        <f>_Intern!C1200</f>
        <v>Wunden, oberflächliche</v>
      </c>
      <c r="D792" s="203"/>
      <c r="E792" s="205"/>
    </row>
    <row r="793" spans="1:5" x14ac:dyDescent="0.35">
      <c r="A793" s="42" t="str">
        <f>_Intern!A1201</f>
        <v>C2</v>
      </c>
      <c r="B793" s="43">
        <f>_Intern!B1201</f>
        <v>3338</v>
      </c>
      <c r="C793" s="76" t="str">
        <f>_Intern!C1201</f>
        <v>Wunden, tiefe, inkl. Anaerobier</v>
      </c>
      <c r="D793" s="203"/>
      <c r="E793" s="205"/>
    </row>
    <row r="794" spans="1:5" x14ac:dyDescent="0.35">
      <c r="A794" s="42" t="str">
        <f>_Intern!A1202</f>
        <v>C2</v>
      </c>
      <c r="B794" s="43">
        <f>_Intern!B1202</f>
        <v>3339</v>
      </c>
      <c r="C794" s="76" t="str">
        <f>_Intern!C1202</f>
        <v>Wunden, tiefe, inkl. Anaerobier</v>
      </c>
      <c r="D794" s="203"/>
      <c r="E794" s="205"/>
    </row>
    <row r="795" spans="1:5" x14ac:dyDescent="0.35">
      <c r="A795" s="42" t="str">
        <f>_Intern!A1203</f>
        <v>C2</v>
      </c>
      <c r="B795" s="43">
        <f>_Intern!B1203</f>
        <v>3340</v>
      </c>
      <c r="C795" s="76" t="str">
        <f>_Intern!C1203</f>
        <v>Nachweis eines bestimmten Bakteriums</v>
      </c>
      <c r="D795" s="203"/>
      <c r="E795" s="205"/>
    </row>
    <row r="796" spans="1:5" x14ac:dyDescent="0.35">
      <c r="A796" s="42" t="str">
        <f>_Intern!A1204</f>
        <v>C2</v>
      </c>
      <c r="B796" s="43">
        <f>_Intern!B1204</f>
        <v>3341</v>
      </c>
      <c r="C796" s="76" t="str">
        <f>_Intern!C1204</f>
        <v>Nachweis eines bestimmten Bakteriums</v>
      </c>
      <c r="D796" s="203"/>
      <c r="E796" s="205"/>
    </row>
    <row r="797" spans="1:5" x14ac:dyDescent="0.35">
      <c r="A797" s="42" t="str">
        <f>_Intern!A1205</f>
        <v>C2</v>
      </c>
      <c r="B797" s="43">
        <f>_Intern!B1205</f>
        <v>3342</v>
      </c>
      <c r="C797" s="76" t="str">
        <f>_Intern!C1205</f>
        <v>Zusätzlicher Nachweis eines bestimmten Keimes, wenn ausdrücklich verlangt</v>
      </c>
      <c r="D797" s="203"/>
      <c r="E797" s="205"/>
    </row>
    <row r="798" spans="1:5" x14ac:dyDescent="0.35">
      <c r="A798" s="42" t="str">
        <f>_Intern!A1206</f>
        <v>C2</v>
      </c>
      <c r="B798" s="43">
        <f>_Intern!B1206</f>
        <v>3343</v>
      </c>
      <c r="C798" s="76" t="str">
        <f>_Intern!C1206</f>
        <v>Zusätzlicher Nachweis eines bestimmten Keimes, wenn ausdrücklich verlangt</v>
      </c>
      <c r="D798" s="203"/>
      <c r="E798" s="205"/>
    </row>
    <row r="799" spans="1:5" x14ac:dyDescent="0.35">
      <c r="A799" s="42" t="str">
        <f>_Intern!A1207</f>
        <v>C2</v>
      </c>
      <c r="B799" s="43">
        <f>_Intern!B1207</f>
        <v>3344</v>
      </c>
      <c r="C799" s="76" t="str">
        <f>_Intern!C1207</f>
        <v>Quantitative Bakteriologie</v>
      </c>
      <c r="D799" s="203"/>
      <c r="E799" s="205"/>
    </row>
    <row r="800" spans="1:5" x14ac:dyDescent="0.35">
      <c r="A800" s="42" t="str">
        <f>_Intern!A1208</f>
        <v>C2</v>
      </c>
      <c r="B800" s="43">
        <f>_Intern!B1208</f>
        <v>3345</v>
      </c>
      <c r="C800" s="76" t="str">
        <f>_Intern!C1208</f>
        <v>Minimale Hemmkonzentration (MHK)</v>
      </c>
      <c r="D800" s="203"/>
      <c r="E800" s="205"/>
    </row>
    <row r="801" spans="1:5" x14ac:dyDescent="0.35">
      <c r="A801" s="42" t="str">
        <f>_Intern!A1209</f>
        <v>C2</v>
      </c>
      <c r="B801" s="43">
        <f>_Intern!B1209</f>
        <v>3346</v>
      </c>
      <c r="C801" s="76" t="str">
        <f>_Intern!C1209</f>
        <v>Minimale Hemmkonzentration (MHK)</v>
      </c>
      <c r="D801" s="203"/>
      <c r="E801" s="205"/>
    </row>
    <row r="802" spans="1:5" x14ac:dyDescent="0.35">
      <c r="A802" s="42" t="str">
        <f>_Intern!A1210</f>
        <v>C2</v>
      </c>
      <c r="B802" s="43">
        <f>_Intern!B1210</f>
        <v>3347</v>
      </c>
      <c r="C802" s="76" t="str">
        <f>_Intern!C1210</f>
        <v>Minimale Hemmkonzentration (MHK) und minimale bakterizide Konzentration (MBK)</v>
      </c>
      <c r="D802" s="203"/>
      <c r="E802" s="205"/>
    </row>
    <row r="803" spans="1:5" ht="43.5" x14ac:dyDescent="0.35">
      <c r="A803" s="42" t="str">
        <f>_Intern!A1211</f>
        <v>C2</v>
      </c>
      <c r="B803" s="43">
        <f>_Intern!B1211</f>
        <v>3349</v>
      </c>
      <c r="C803" s="76" t="str">
        <f>_Intern!C1211</f>
        <v>Spezielle bakterielle Resistenz- oder Pathogenitätsfaktoren (Bsp. MRSA, Rifampicin-Resistenz etc.), 1 Resistenz- oder Pathogenitätsfaktor oder 1. Resistenz- oder Pathogenitätsfaktor</v>
      </c>
      <c r="D803" s="203"/>
      <c r="E803" s="205"/>
    </row>
    <row r="804" spans="1:5" ht="29" x14ac:dyDescent="0.35">
      <c r="A804" s="42" t="str">
        <f>_Intern!A1212</f>
        <v>C2</v>
      </c>
      <c r="B804" s="43">
        <f>_Intern!B1212</f>
        <v>3349.1</v>
      </c>
      <c r="C804" s="76" t="str">
        <f>_Intern!C1212</f>
        <v>Spezielle bakterielle Resistenz- oder Pathogenitätsfaktoren (Bsp. MRSA, Rifampicin-Resistenz etc.), zusätzlicher Resistenz- oder Pathogenitätsfaktor</v>
      </c>
      <c r="D804" s="203"/>
      <c r="E804" s="205"/>
    </row>
    <row r="805" spans="1:5" x14ac:dyDescent="0.35">
      <c r="A805" s="42" t="str">
        <f>_Intern!A1213</f>
        <v>C2</v>
      </c>
      <c r="B805" s="43">
        <f>_Intern!B1213</f>
        <v>3350</v>
      </c>
      <c r="C805" s="76" t="str">
        <f>_Intern!C1213</f>
        <v>Antibiogramm für Pilze</v>
      </c>
      <c r="D805" s="203"/>
      <c r="E805" s="205"/>
    </row>
    <row r="806" spans="1:5" x14ac:dyDescent="0.35">
      <c r="A806" s="42" t="str">
        <f>_Intern!A1214</f>
        <v>C2</v>
      </c>
      <c r="B806" s="43">
        <f>_Intern!B1214</f>
        <v>3351</v>
      </c>
      <c r="C806" s="76" t="str">
        <f>_Intern!C1214</f>
        <v>Pilznachweis</v>
      </c>
      <c r="D806" s="203"/>
      <c r="E806" s="205"/>
    </row>
    <row r="807" spans="1:5" x14ac:dyDescent="0.35">
      <c r="A807" s="42" t="str">
        <f>_Intern!A1215</f>
        <v>C2</v>
      </c>
      <c r="B807" s="43">
        <f>_Intern!B1215</f>
        <v>3352</v>
      </c>
      <c r="C807" s="76" t="str">
        <f>_Intern!C1215</f>
        <v>Pilznachweis</v>
      </c>
      <c r="D807" s="203"/>
      <c r="E807" s="205"/>
    </row>
    <row r="808" spans="1:5" x14ac:dyDescent="0.35">
      <c r="A808" s="42" t="str">
        <f>_Intern!A1216</f>
        <v>C2</v>
      </c>
      <c r="B808" s="43">
        <f>_Intern!B1216</f>
        <v>3353</v>
      </c>
      <c r="C808" s="76" t="str">
        <f>_Intern!C1216</f>
        <v>Pilznachweis</v>
      </c>
      <c r="D808" s="203"/>
      <c r="E808" s="205"/>
    </row>
    <row r="809" spans="1:5" x14ac:dyDescent="0.35">
      <c r="A809" s="42" t="str">
        <f>_Intern!A1217</f>
        <v>C2</v>
      </c>
      <c r="B809" s="43">
        <f>_Intern!B1217</f>
        <v>3354</v>
      </c>
      <c r="C809" s="76" t="str">
        <f>_Intern!C1217</f>
        <v>Pilznachweis</v>
      </c>
      <c r="D809" s="203"/>
      <c r="E809" s="205"/>
    </row>
    <row r="810" spans="1:5" x14ac:dyDescent="0.35">
      <c r="A810" s="42" t="str">
        <f>_Intern!A1218</f>
        <v>C2</v>
      </c>
      <c r="B810" s="43">
        <f>_Intern!B1218</f>
        <v>3355</v>
      </c>
      <c r="C810" s="76" t="str">
        <f>_Intern!C1218</f>
        <v>Pilznachweis</v>
      </c>
      <c r="D810" s="203"/>
      <c r="E810" s="205"/>
    </row>
    <row r="811" spans="1:5" x14ac:dyDescent="0.35">
      <c r="A811" s="42" t="str">
        <f>_Intern!A1219</f>
        <v>C2</v>
      </c>
      <c r="B811" s="43">
        <f>_Intern!B1219</f>
        <v>3356</v>
      </c>
      <c r="C811" s="76" t="str">
        <f>_Intern!C1219</f>
        <v>Immunologische Färbung</v>
      </c>
      <c r="D811" s="203"/>
      <c r="E811" s="205"/>
    </row>
    <row r="812" spans="1:5" x14ac:dyDescent="0.35">
      <c r="A812" s="42" t="str">
        <f>_Intern!A1220</f>
        <v>C2</v>
      </c>
      <c r="B812" s="43">
        <f>_Intern!B1220</f>
        <v>3357</v>
      </c>
      <c r="C812" s="76" t="str">
        <f>_Intern!C1220</f>
        <v>Traditionelle Mikroskopie</v>
      </c>
      <c r="D812" s="203"/>
      <c r="E812" s="205"/>
    </row>
    <row r="813" spans="1:5" x14ac:dyDescent="0.35">
      <c r="A813" s="42" t="str">
        <f>_Intern!A1221</f>
        <v>C2</v>
      </c>
      <c r="B813" s="43">
        <f>_Intern!B1221</f>
        <v>3358</v>
      </c>
      <c r="C813" s="76" t="str">
        <f>_Intern!C1221</f>
        <v>Spezielle Mikroskopie</v>
      </c>
      <c r="D813" s="203"/>
      <c r="E813" s="205"/>
    </row>
    <row r="814" spans="1:5" x14ac:dyDescent="0.35">
      <c r="A814" s="42" t="str">
        <f>_Intern!A1222</f>
        <v>C2</v>
      </c>
      <c r="B814" s="43">
        <f>_Intern!B1222</f>
        <v>3359</v>
      </c>
      <c r="C814" s="76" t="str">
        <f>_Intern!C1222</f>
        <v>Zyto-Zentrifugation in der Bakteriologie/Mykologie</v>
      </c>
      <c r="D814" s="203"/>
      <c r="E814" s="205"/>
    </row>
    <row r="815" spans="1:5" x14ac:dyDescent="0.35">
      <c r="A815" s="42" t="str">
        <f>_Intern!A1223</f>
        <v>C2</v>
      </c>
      <c r="B815" s="43">
        <f>_Intern!B1223</f>
        <v>3360</v>
      </c>
      <c r="C815" s="76" t="str">
        <f>_Intern!C1223</f>
        <v>Aspergillus, Ig</v>
      </c>
      <c r="D815" s="203"/>
      <c r="E815" s="205"/>
    </row>
    <row r="816" spans="1:5" x14ac:dyDescent="0.35">
      <c r="A816" s="42" t="str">
        <f>_Intern!A1224</f>
        <v>C2</v>
      </c>
      <c r="B816" s="43">
        <f>_Intern!B1224</f>
        <v>3361</v>
      </c>
      <c r="C816" s="76" t="str">
        <f>_Intern!C1224</f>
        <v>Aspergillus, Galaktomannan-Antigen-Nachweis</v>
      </c>
      <c r="D816" s="203"/>
      <c r="E816" s="205"/>
    </row>
    <row r="817" spans="1:5" x14ac:dyDescent="0.35">
      <c r="A817" s="42" t="str">
        <f>_Intern!A1225</f>
        <v>C2</v>
      </c>
      <c r="B817" s="43">
        <f>_Intern!B1225</f>
        <v>3362</v>
      </c>
      <c r="C817" s="76" t="str">
        <f>_Intern!C1225</f>
        <v>Aspergillus, 1 Keim oder 1. Keim</v>
      </c>
      <c r="D817" s="203"/>
      <c r="E817" s="205"/>
    </row>
    <row r="818" spans="1:5" x14ac:dyDescent="0.35">
      <c r="A818" s="42" t="str">
        <f>_Intern!A1226</f>
        <v>C2</v>
      </c>
      <c r="B818" s="43">
        <f>_Intern!B1226</f>
        <v>3362.1</v>
      </c>
      <c r="C818" s="76" t="str">
        <f>_Intern!C1226</f>
        <v>Aspergillus, zusätzlicher Keim</v>
      </c>
      <c r="D818" s="203"/>
      <c r="E818" s="205"/>
    </row>
    <row r="819" spans="1:5" x14ac:dyDescent="0.35">
      <c r="A819" s="42" t="str">
        <f>_Intern!A1227</f>
        <v>C2</v>
      </c>
      <c r="B819" s="43">
        <f>_Intern!B1227</f>
        <v>3363</v>
      </c>
      <c r="C819" s="76" t="str">
        <f>_Intern!C1227</f>
        <v>Bartonella henselae oder Bartonella quintana, 1 Keim oder 1. Keim</v>
      </c>
      <c r="D819" s="203"/>
      <c r="E819" s="205"/>
    </row>
    <row r="820" spans="1:5" x14ac:dyDescent="0.35">
      <c r="A820" s="42" t="str">
        <f>_Intern!A1228</f>
        <v>C2</v>
      </c>
      <c r="B820" s="43">
        <f>_Intern!B1228</f>
        <v>3363.1</v>
      </c>
      <c r="C820" s="76" t="str">
        <f>_Intern!C1228</f>
        <v>Bartonella henselae oder Bartonella quintana, zusätzlicher Keim</v>
      </c>
      <c r="D820" s="203"/>
      <c r="E820" s="205"/>
    </row>
    <row r="821" spans="1:5" x14ac:dyDescent="0.35">
      <c r="A821" s="42" t="str">
        <f>_Intern!A1229</f>
        <v>C2</v>
      </c>
      <c r="B821" s="43">
        <f>_Intern!B1229</f>
        <v>3364</v>
      </c>
      <c r="C821" s="76" t="str">
        <f>_Intern!C1229</f>
        <v>Blastomyces dermatitidis, Ig</v>
      </c>
      <c r="D821" s="203"/>
      <c r="E821" s="205"/>
    </row>
    <row r="822" spans="1:5" x14ac:dyDescent="0.35">
      <c r="A822" s="42" t="str">
        <f>_Intern!A1230</f>
        <v>C2</v>
      </c>
      <c r="B822" s="43">
        <f>_Intern!B1230</f>
        <v>3365</v>
      </c>
      <c r="C822" s="76" t="str">
        <f>_Intern!C1230</f>
        <v>Bordetella pertussis</v>
      </c>
      <c r="D822" s="203"/>
      <c r="E822" s="205"/>
    </row>
    <row r="823" spans="1:5" x14ac:dyDescent="0.35">
      <c r="A823" s="42" t="str">
        <f>_Intern!A1231</f>
        <v>C2</v>
      </c>
      <c r="B823" s="43">
        <f>_Intern!B1231</f>
        <v>3366</v>
      </c>
      <c r="C823" s="76" t="str">
        <f>_Intern!C1231</f>
        <v>Bordetella pertussis</v>
      </c>
      <c r="D823" s="203"/>
      <c r="E823" s="205"/>
    </row>
    <row r="824" spans="1:5" x14ac:dyDescent="0.35">
      <c r="A824" s="42" t="str">
        <f>_Intern!A1232</f>
        <v>C2</v>
      </c>
      <c r="B824" s="43">
        <f>_Intern!B1232</f>
        <v>3368</v>
      </c>
      <c r="C824" s="76" t="str">
        <f>_Intern!C1232</f>
        <v>Bordetella pertussis, 1 Keim oder 1. Keim</v>
      </c>
      <c r="D824" s="203"/>
      <c r="E824" s="205"/>
    </row>
    <row r="825" spans="1:5" x14ac:dyDescent="0.35">
      <c r="A825" s="42" t="str">
        <f>_Intern!A1233</f>
        <v>C2</v>
      </c>
      <c r="B825" s="43">
        <f>_Intern!B1233</f>
        <v>3368.1</v>
      </c>
      <c r="C825" s="76" t="str">
        <f>_Intern!C1233</f>
        <v>Bordetella pertussis, zusätzlicher Keim</v>
      </c>
      <c r="D825" s="203"/>
      <c r="E825" s="205"/>
    </row>
    <row r="826" spans="1:5" x14ac:dyDescent="0.35">
      <c r="A826" s="42" t="str">
        <f>_Intern!A1234</f>
        <v>C2</v>
      </c>
      <c r="B826" s="43">
        <f>_Intern!B1234</f>
        <v>3370</v>
      </c>
      <c r="C826" s="76" t="str">
        <f>_Intern!C1234</f>
        <v>Bordetella pertussis, FHA, IgG</v>
      </c>
      <c r="D826" s="203"/>
      <c r="E826" s="205"/>
    </row>
    <row r="827" spans="1:5" x14ac:dyDescent="0.35">
      <c r="A827" s="42" t="str">
        <f>_Intern!A1235</f>
        <v>C2</v>
      </c>
      <c r="B827" s="43">
        <f>_Intern!B1235</f>
        <v>3371</v>
      </c>
      <c r="C827" s="76" t="str">
        <f>_Intern!C1235</f>
        <v>Bordetella pertussis, FHA, IgA</v>
      </c>
      <c r="D827" s="203"/>
      <c r="E827" s="205"/>
    </row>
    <row r="828" spans="1:5" x14ac:dyDescent="0.35">
      <c r="A828" s="42" t="str">
        <f>_Intern!A1236</f>
        <v>C2</v>
      </c>
      <c r="B828" s="43">
        <f>_Intern!B1236</f>
        <v>3372</v>
      </c>
      <c r="C828" s="76" t="str">
        <f>_Intern!C1236</f>
        <v>Bordetella pertussis, Toxin, IgG</v>
      </c>
      <c r="D828" s="203"/>
      <c r="E828" s="205"/>
    </row>
    <row r="829" spans="1:5" x14ac:dyDescent="0.35">
      <c r="A829" s="42" t="str">
        <f>_Intern!A1237</f>
        <v>C2</v>
      </c>
      <c r="B829" s="43">
        <f>_Intern!B1237</f>
        <v>3373</v>
      </c>
      <c r="C829" s="76" t="str">
        <f>_Intern!C1237</f>
        <v>Bordetella pertussis, Toxin, IgA</v>
      </c>
      <c r="D829" s="203"/>
      <c r="E829" s="205"/>
    </row>
    <row r="830" spans="1:5" x14ac:dyDescent="0.35">
      <c r="A830" s="42" t="str">
        <f>_Intern!A1238</f>
        <v>C2</v>
      </c>
      <c r="B830" s="43">
        <f>_Intern!B1238</f>
        <v>3374</v>
      </c>
      <c r="C830" s="76" t="str">
        <f>_Intern!C1238</f>
        <v>Borrelia burgdorferi sensu lato, Ig oder IgG</v>
      </c>
      <c r="D830" s="203"/>
      <c r="E830" s="205"/>
    </row>
    <row r="831" spans="1:5" x14ac:dyDescent="0.35">
      <c r="A831" s="42" t="str">
        <f>_Intern!A1239</f>
        <v>C2</v>
      </c>
      <c r="B831" s="43">
        <f>_Intern!B1239</f>
        <v>3375</v>
      </c>
      <c r="C831" s="76" t="str">
        <f>_Intern!C1239</f>
        <v>Borrelia burgdorferi sensu lato, IgM</v>
      </c>
      <c r="D831" s="203"/>
      <c r="E831" s="205"/>
    </row>
    <row r="832" spans="1:5" x14ac:dyDescent="0.35">
      <c r="A832" s="42" t="str">
        <f>_Intern!A1240</f>
        <v>C2</v>
      </c>
      <c r="B832" s="43">
        <f>_Intern!B1240</f>
        <v>3376</v>
      </c>
      <c r="C832" s="76" t="str">
        <f>_Intern!C1240</f>
        <v>Borrelia burgdorferi sensu lato, IgG-Spezifizierung</v>
      </c>
      <c r="D832" s="203"/>
      <c r="E832" s="205"/>
    </row>
    <row r="833" spans="1:5" x14ac:dyDescent="0.35">
      <c r="A833" s="42" t="str">
        <f>_Intern!A1241</f>
        <v>C2</v>
      </c>
      <c r="B833" s="43">
        <f>_Intern!B1241</f>
        <v>3377</v>
      </c>
      <c r="C833" s="76" t="str">
        <f>_Intern!C1241</f>
        <v>Borrelia burgdorferi sensu lato, IgM-Spezifizierung</v>
      </c>
      <c r="D833" s="203"/>
      <c r="E833" s="205"/>
    </row>
    <row r="834" spans="1:5" x14ac:dyDescent="0.35">
      <c r="A834" s="42" t="str">
        <f>_Intern!A1242</f>
        <v>C2</v>
      </c>
      <c r="B834" s="43">
        <f>_Intern!B1242</f>
        <v>3378</v>
      </c>
      <c r="C834" s="76" t="str">
        <f>_Intern!C1242</f>
        <v>Borrelia burgdorferi sensu lato, 1 Keim oder 1. Keim</v>
      </c>
      <c r="D834" s="203"/>
      <c r="E834" s="205"/>
    </row>
    <row r="835" spans="1:5" x14ac:dyDescent="0.35">
      <c r="A835" s="42" t="str">
        <f>_Intern!A1243</f>
        <v>C2</v>
      </c>
      <c r="B835" s="43">
        <f>_Intern!B1243</f>
        <v>3378.1</v>
      </c>
      <c r="C835" s="76" t="str">
        <f>_Intern!C1243</f>
        <v>Borrelia burgdorferi sensu lato, zusätzlicher Keim</v>
      </c>
      <c r="D835" s="203"/>
      <c r="E835" s="205"/>
    </row>
    <row r="836" spans="1:5" x14ac:dyDescent="0.35">
      <c r="A836" s="42" t="str">
        <f>_Intern!A1244</f>
        <v>C2</v>
      </c>
      <c r="B836" s="43">
        <f>_Intern!B1244</f>
        <v>3379</v>
      </c>
      <c r="C836" s="76" t="str">
        <f>_Intern!C1244</f>
        <v>Botulinus-Toxin</v>
      </c>
      <c r="D836" s="203"/>
      <c r="E836" s="205"/>
    </row>
    <row r="837" spans="1:5" x14ac:dyDescent="0.35">
      <c r="A837" s="42" t="str">
        <f>_Intern!A1245</f>
        <v>C2</v>
      </c>
      <c r="B837" s="43">
        <f>_Intern!B1245</f>
        <v>3380</v>
      </c>
      <c r="C837" s="76" t="str">
        <f>_Intern!C1245</f>
        <v>Brucella, Ig</v>
      </c>
      <c r="D837" s="203"/>
      <c r="E837" s="205"/>
    </row>
    <row r="838" spans="1:5" x14ac:dyDescent="0.35">
      <c r="A838" s="42" t="str">
        <f>_Intern!A1246</f>
        <v>C2</v>
      </c>
      <c r="B838" s="43">
        <f>_Intern!B1246</f>
        <v>3381</v>
      </c>
      <c r="C838" s="76" t="str">
        <f>_Intern!C1246</f>
        <v>Brucella, Ig</v>
      </c>
      <c r="D838" s="203"/>
      <c r="E838" s="205"/>
    </row>
    <row r="839" spans="1:5" x14ac:dyDescent="0.35">
      <c r="A839" s="42" t="str">
        <f>_Intern!A1247</f>
        <v>C2</v>
      </c>
      <c r="B839" s="43">
        <f>_Intern!B1247</f>
        <v>3383</v>
      </c>
      <c r="C839" s="76" t="str">
        <f>_Intern!C1247</f>
        <v>Campylobacter spp., IgG</v>
      </c>
      <c r="D839" s="203"/>
      <c r="E839" s="205"/>
    </row>
    <row r="840" spans="1:5" x14ac:dyDescent="0.35">
      <c r="A840" s="42" t="str">
        <f>_Intern!A1248</f>
        <v>C2</v>
      </c>
      <c r="B840" s="43">
        <f>_Intern!B1248</f>
        <v>3385</v>
      </c>
      <c r="C840" s="76" t="str">
        <f>_Intern!C1248</f>
        <v>Campylobacter spp., IgA</v>
      </c>
      <c r="D840" s="203"/>
      <c r="E840" s="205"/>
    </row>
    <row r="841" spans="1:5" x14ac:dyDescent="0.35">
      <c r="A841" s="42" t="str">
        <f>_Intern!A1249</f>
        <v>C2</v>
      </c>
      <c r="B841" s="43">
        <f>_Intern!B1249</f>
        <v>3386</v>
      </c>
      <c r="C841" s="76" t="str">
        <f>_Intern!C1249</f>
        <v>Candida Spezies Ig</v>
      </c>
      <c r="D841" s="203"/>
      <c r="E841" s="205"/>
    </row>
    <row r="842" spans="1:5" x14ac:dyDescent="0.35">
      <c r="A842" s="42" t="str">
        <f>_Intern!A1250</f>
        <v>C2</v>
      </c>
      <c r="B842" s="43">
        <f>_Intern!B1250</f>
        <v>3387</v>
      </c>
      <c r="C842" s="76" t="str">
        <f>_Intern!C1250</f>
        <v>Chlamydia pneumoniae, IgG</v>
      </c>
      <c r="D842" s="203"/>
      <c r="E842" s="205"/>
    </row>
    <row r="843" spans="1:5" x14ac:dyDescent="0.35">
      <c r="A843" s="42" t="str">
        <f>_Intern!A1251</f>
        <v>C2</v>
      </c>
      <c r="B843" s="43">
        <f>_Intern!B1251</f>
        <v>3388</v>
      </c>
      <c r="C843" s="76" t="str">
        <f>_Intern!C1251</f>
        <v>Chlamydia pneumoniae, IgM</v>
      </c>
      <c r="D843" s="203"/>
      <c r="E843" s="205"/>
    </row>
    <row r="844" spans="1:5" x14ac:dyDescent="0.35">
      <c r="A844" s="42" t="str">
        <f>_Intern!A1252</f>
        <v>C2</v>
      </c>
      <c r="B844" s="43">
        <f>_Intern!B1252</f>
        <v>3389</v>
      </c>
      <c r="C844" s="76" t="str">
        <f>_Intern!C1252</f>
        <v>Chlamydia psittaci, IgG</v>
      </c>
      <c r="D844" s="203"/>
      <c r="E844" s="205"/>
    </row>
    <row r="845" spans="1:5" x14ac:dyDescent="0.35">
      <c r="A845" s="42" t="str">
        <f>_Intern!A1253</f>
        <v>C2</v>
      </c>
      <c r="B845" s="43">
        <f>_Intern!B1253</f>
        <v>3390</v>
      </c>
      <c r="C845" s="76" t="str">
        <f>_Intern!C1253</f>
        <v>Chlamydia psittaci, IgM</v>
      </c>
      <c r="D845" s="203"/>
      <c r="E845" s="205"/>
    </row>
    <row r="846" spans="1:5" x14ac:dyDescent="0.35">
      <c r="A846" s="42" t="str">
        <f>_Intern!A1254</f>
        <v>C2</v>
      </c>
      <c r="B846" s="43">
        <f>_Intern!B1254</f>
        <v>3391</v>
      </c>
      <c r="C846" s="76" t="str">
        <f>_Intern!C1254</f>
        <v>Chlamydia trachomatis, IgG</v>
      </c>
      <c r="D846" s="203"/>
      <c r="E846" s="205"/>
    </row>
    <row r="847" spans="1:5" x14ac:dyDescent="0.35">
      <c r="A847" s="42" t="str">
        <f>_Intern!A1255</f>
        <v>C2</v>
      </c>
      <c r="B847" s="43">
        <f>_Intern!B1255</f>
        <v>3392</v>
      </c>
      <c r="C847" s="76" t="str">
        <f>_Intern!C1255</f>
        <v>Chlamydia trachomatis, IgM</v>
      </c>
      <c r="D847" s="203"/>
      <c r="E847" s="205"/>
    </row>
    <row r="848" spans="1:5" x14ac:dyDescent="0.35">
      <c r="A848" s="42" t="str">
        <f>_Intern!A1256</f>
        <v>C2</v>
      </c>
      <c r="B848" s="43">
        <f>_Intern!B1256</f>
        <v>3393</v>
      </c>
      <c r="C848" s="76" t="str">
        <f>_Intern!C1256</f>
        <v>Chlamydia trachomatis, IgA</v>
      </c>
      <c r="D848" s="203"/>
      <c r="E848" s="205"/>
    </row>
    <row r="849" spans="1:5" x14ac:dyDescent="0.35">
      <c r="A849" s="42" t="str">
        <f>_Intern!A1257</f>
        <v>C2</v>
      </c>
      <c r="B849" s="43">
        <f>_Intern!B1257</f>
        <v>3396</v>
      </c>
      <c r="C849" s="76" t="str">
        <f>_Intern!C1257</f>
        <v>Chlamydia trachomatis, 1 Keim oder 1. Keim</v>
      </c>
      <c r="D849" s="203"/>
      <c r="E849" s="205"/>
    </row>
    <row r="850" spans="1:5" x14ac:dyDescent="0.35">
      <c r="A850" s="42" t="str">
        <f>_Intern!A1258</f>
        <v>C2</v>
      </c>
      <c r="B850" s="43">
        <f>_Intern!B1258</f>
        <v>3396.1</v>
      </c>
      <c r="C850" s="76" t="str">
        <f>_Intern!C1258</f>
        <v>Chlamydia trachomatis, zusätzlicher Keim</v>
      </c>
      <c r="D850" s="203"/>
      <c r="E850" s="205"/>
    </row>
    <row r="851" spans="1:5" x14ac:dyDescent="0.35">
      <c r="A851" s="42" t="str">
        <f>_Intern!A1259</f>
        <v>C2</v>
      </c>
      <c r="B851" s="43">
        <f>_Intern!B1259</f>
        <v>3397</v>
      </c>
      <c r="C851" s="76" t="str">
        <f>_Intern!C1259</f>
        <v>Chlamydophila pneumoniae, 1 Keim oder 1. Keim</v>
      </c>
      <c r="D851" s="203"/>
      <c r="E851" s="205"/>
    </row>
    <row r="852" spans="1:5" x14ac:dyDescent="0.35">
      <c r="A852" s="42" t="str">
        <f>_Intern!A1260</f>
        <v>C2</v>
      </c>
      <c r="B852" s="43">
        <f>_Intern!B1260</f>
        <v>3397.1</v>
      </c>
      <c r="C852" s="76" t="str">
        <f>_Intern!C1260</f>
        <v>Chlamydophila pneumoniae, zusätzlicher Keim</v>
      </c>
      <c r="D852" s="203"/>
      <c r="E852" s="205"/>
    </row>
    <row r="853" spans="1:5" x14ac:dyDescent="0.35">
      <c r="A853" s="42" t="str">
        <f>_Intern!A1261</f>
        <v>C2</v>
      </c>
      <c r="B853" s="43">
        <f>_Intern!B1261</f>
        <v>3398</v>
      </c>
      <c r="C853" s="76" t="str">
        <f>_Intern!C1261</f>
        <v>Clostridium difficile</v>
      </c>
      <c r="D853" s="203"/>
      <c r="E853" s="205"/>
    </row>
    <row r="854" spans="1:5" x14ac:dyDescent="0.35">
      <c r="A854" s="42" t="str">
        <f>_Intern!A1262</f>
        <v>C2</v>
      </c>
      <c r="B854" s="43">
        <f>_Intern!B1262</f>
        <v>3399</v>
      </c>
      <c r="C854" s="76" t="str">
        <f>_Intern!C1262</f>
        <v>Clostridium difficile</v>
      </c>
      <c r="D854" s="203"/>
      <c r="E854" s="205"/>
    </row>
    <row r="855" spans="1:5" x14ac:dyDescent="0.35">
      <c r="A855" s="42" t="str">
        <f>_Intern!A1263</f>
        <v>C2</v>
      </c>
      <c r="B855" s="43">
        <f>_Intern!B1263</f>
        <v>3400</v>
      </c>
      <c r="C855" s="76" t="str">
        <f>_Intern!C1263</f>
        <v>Clostridium difficile, Toxin A und/oder B</v>
      </c>
      <c r="D855" s="203"/>
      <c r="E855" s="205"/>
    </row>
    <row r="856" spans="1:5" x14ac:dyDescent="0.35">
      <c r="A856" s="42" t="str">
        <f>_Intern!A1264</f>
        <v>C2</v>
      </c>
      <c r="B856" s="43">
        <f>_Intern!B1264</f>
        <v>3401</v>
      </c>
      <c r="C856" s="76" t="str">
        <f>_Intern!C1264</f>
        <v>Clostridium tetani, IgG</v>
      </c>
      <c r="D856" s="203"/>
      <c r="E856" s="205"/>
    </row>
    <row r="857" spans="1:5" x14ac:dyDescent="0.35">
      <c r="A857" s="42" t="str">
        <f>_Intern!A1265</f>
        <v>C2</v>
      </c>
      <c r="B857" s="43">
        <f>_Intern!B1265</f>
        <v>3402</v>
      </c>
      <c r="C857" s="76" t="str">
        <f>_Intern!C1265</f>
        <v>Coccidioides immitis, IgG</v>
      </c>
      <c r="D857" s="203"/>
      <c r="E857" s="205"/>
    </row>
    <row r="858" spans="1:5" x14ac:dyDescent="0.35">
      <c r="A858" s="42" t="str">
        <f>_Intern!A1266</f>
        <v>C2</v>
      </c>
      <c r="B858" s="43">
        <f>_Intern!B1266</f>
        <v>3403</v>
      </c>
      <c r="C858" s="76" t="str">
        <f>_Intern!C1266</f>
        <v>Corynebacterium diphtheriae</v>
      </c>
      <c r="D858" s="203"/>
      <c r="E858" s="205"/>
    </row>
    <row r="859" spans="1:5" x14ac:dyDescent="0.35">
      <c r="A859" s="42" t="str">
        <f>_Intern!A1267</f>
        <v>C2</v>
      </c>
      <c r="B859" s="43">
        <f>_Intern!B1267</f>
        <v>3404</v>
      </c>
      <c r="C859" s="76" t="str">
        <f>_Intern!C1267</f>
        <v>Corynebacterium diphtheriae</v>
      </c>
      <c r="D859" s="203"/>
      <c r="E859" s="205"/>
    </row>
    <row r="860" spans="1:5" x14ac:dyDescent="0.35">
      <c r="A860" s="42" t="str">
        <f>_Intern!A1268</f>
        <v>C2</v>
      </c>
      <c r="B860" s="43">
        <f>_Intern!B1268</f>
        <v>3405</v>
      </c>
      <c r="C860" s="76" t="str">
        <f>_Intern!C1268</f>
        <v>Coxiella burnetii, IgG Phase I</v>
      </c>
      <c r="D860" s="203"/>
      <c r="E860" s="205"/>
    </row>
    <row r="861" spans="1:5" x14ac:dyDescent="0.35">
      <c r="A861" s="42" t="str">
        <f>_Intern!A1269</f>
        <v>C2</v>
      </c>
      <c r="B861" s="43">
        <f>_Intern!B1269</f>
        <v>3406</v>
      </c>
      <c r="C861" s="76" t="str">
        <f>_Intern!C1269</f>
        <v>Coxiella burnetii, IgM Phase I</v>
      </c>
      <c r="D861" s="203"/>
      <c r="E861" s="205"/>
    </row>
    <row r="862" spans="1:5" x14ac:dyDescent="0.35">
      <c r="A862" s="42" t="str">
        <f>_Intern!A1270</f>
        <v>C2</v>
      </c>
      <c r="B862" s="43">
        <f>_Intern!B1270</f>
        <v>3407</v>
      </c>
      <c r="C862" s="76" t="str">
        <f>_Intern!C1270</f>
        <v>Coxiella burnetii, IgA Phase I</v>
      </c>
      <c r="D862" s="203"/>
      <c r="E862" s="205"/>
    </row>
    <row r="863" spans="1:5" x14ac:dyDescent="0.35">
      <c r="A863" s="42" t="str">
        <f>_Intern!A1271</f>
        <v>C2</v>
      </c>
      <c r="B863" s="43">
        <f>_Intern!B1271</f>
        <v>3408</v>
      </c>
      <c r="C863" s="76" t="str">
        <f>_Intern!C1271</f>
        <v>Coxiella burnetii, IgG Phase II</v>
      </c>
      <c r="D863" s="203"/>
      <c r="E863" s="205"/>
    </row>
    <row r="864" spans="1:5" x14ac:dyDescent="0.35">
      <c r="A864" s="42" t="str">
        <f>_Intern!A1272</f>
        <v>C2</v>
      </c>
      <c r="B864" s="43">
        <f>_Intern!B1272</f>
        <v>3409</v>
      </c>
      <c r="C864" s="76" t="str">
        <f>_Intern!C1272</f>
        <v>Coxiella burnetii, IgM Phase II</v>
      </c>
      <c r="D864" s="203"/>
      <c r="E864" s="205"/>
    </row>
    <row r="865" spans="1:5" x14ac:dyDescent="0.35">
      <c r="A865" s="42" t="str">
        <f>_Intern!A1273</f>
        <v>C2</v>
      </c>
      <c r="B865" s="43">
        <f>_Intern!B1273</f>
        <v>3410</v>
      </c>
      <c r="C865" s="76" t="str">
        <f>_Intern!C1273</f>
        <v>Coxiella burnetii, IgA Phase II</v>
      </c>
      <c r="D865" s="203"/>
      <c r="E865" s="205"/>
    </row>
    <row r="866" spans="1:5" x14ac:dyDescent="0.35">
      <c r="A866" s="42" t="str">
        <f>_Intern!A1274</f>
        <v>C2</v>
      </c>
      <c r="B866" s="43">
        <f>_Intern!B1274</f>
        <v>3411</v>
      </c>
      <c r="C866" s="76" t="str">
        <f>_Intern!C1274</f>
        <v>Cryptococcus</v>
      </c>
      <c r="D866" s="203"/>
      <c r="E866" s="205"/>
    </row>
    <row r="867" spans="1:5" x14ac:dyDescent="0.35">
      <c r="A867" s="42" t="str">
        <f>_Intern!A1275</f>
        <v>C2</v>
      </c>
      <c r="B867" s="43">
        <f>_Intern!B1275</f>
        <v>3412</v>
      </c>
      <c r="C867" s="76" t="str">
        <f>_Intern!C1275</f>
        <v>Cryptococcus</v>
      </c>
      <c r="D867" s="203"/>
      <c r="E867" s="205"/>
    </row>
    <row r="868" spans="1:5" x14ac:dyDescent="0.35">
      <c r="A868" s="42" t="str">
        <f>_Intern!A1276</f>
        <v>C2</v>
      </c>
      <c r="B868" s="43">
        <f>_Intern!B1276</f>
        <v>3413</v>
      </c>
      <c r="C868" s="76" t="str">
        <f>_Intern!C1276</f>
        <v>Cryptococcus neoformans, Ig</v>
      </c>
      <c r="D868" s="203"/>
      <c r="E868" s="205"/>
    </row>
    <row r="869" spans="1:5" x14ac:dyDescent="0.35">
      <c r="A869" s="42" t="str">
        <f>_Intern!A1277</f>
        <v>C2</v>
      </c>
      <c r="B869" s="43">
        <f>_Intern!B1277</f>
        <v>3414</v>
      </c>
      <c r="C869" s="76" t="str">
        <f>_Intern!C1277</f>
        <v>Cryptococcus neoformans Antigen</v>
      </c>
      <c r="D869" s="203"/>
      <c r="E869" s="205"/>
    </row>
    <row r="870" spans="1:5" x14ac:dyDescent="0.35">
      <c r="A870" s="42" t="str">
        <f>_Intern!A1278</f>
        <v>C2</v>
      </c>
      <c r="B870" s="43">
        <f>_Intern!B1278</f>
        <v>3416</v>
      </c>
      <c r="C870" s="76" t="str">
        <f>_Intern!C1278</f>
        <v>Cryptococcus neoformans Antigen</v>
      </c>
      <c r="D870" s="203"/>
      <c r="E870" s="205"/>
    </row>
    <row r="871" spans="1:5" x14ac:dyDescent="0.35">
      <c r="A871" s="42" t="str">
        <f>_Intern!A1279</f>
        <v>C2</v>
      </c>
      <c r="B871" s="43">
        <f>_Intern!B1279</f>
        <v>3417</v>
      </c>
      <c r="C871" s="76" t="str">
        <f>_Intern!C1279</f>
        <v>Dermatophyten</v>
      </c>
      <c r="D871" s="203"/>
      <c r="E871" s="205"/>
    </row>
    <row r="872" spans="1:5" x14ac:dyDescent="0.35">
      <c r="A872" s="42" t="str">
        <f>_Intern!A1280</f>
        <v>C2</v>
      </c>
      <c r="B872" s="43">
        <f>_Intern!B1280</f>
        <v>3418</v>
      </c>
      <c r="C872" s="76" t="str">
        <f>_Intern!C1280</f>
        <v>Dermatophyten</v>
      </c>
      <c r="D872" s="203"/>
      <c r="E872" s="205"/>
    </row>
    <row r="873" spans="1:5" x14ac:dyDescent="0.35">
      <c r="A873" s="42" t="str">
        <f>_Intern!A1281</f>
        <v>C2</v>
      </c>
      <c r="B873" s="43">
        <f>_Intern!B1281</f>
        <v>3419</v>
      </c>
      <c r="C873" s="76" t="str">
        <f>_Intern!C1281</f>
        <v>Dimorphe Pilze</v>
      </c>
      <c r="D873" s="203"/>
      <c r="E873" s="205"/>
    </row>
    <row r="874" spans="1:5" x14ac:dyDescent="0.35">
      <c r="A874" s="42" t="str">
        <f>_Intern!A1282</f>
        <v>C2</v>
      </c>
      <c r="B874" s="43">
        <f>_Intern!B1282</f>
        <v>3420</v>
      </c>
      <c r="C874" s="76" t="str">
        <f>_Intern!C1282</f>
        <v>Dimorphe Pilze</v>
      </c>
      <c r="D874" s="203"/>
      <c r="E874" s="205"/>
    </row>
    <row r="875" spans="1:5" x14ac:dyDescent="0.35">
      <c r="A875" s="42" t="str">
        <f>_Intern!A1283</f>
        <v>C2</v>
      </c>
      <c r="B875" s="43">
        <f>_Intern!B1283</f>
        <v>3422</v>
      </c>
      <c r="C875" s="76" t="str">
        <f>_Intern!C1283</f>
        <v>Diphtherie-Toxin</v>
      </c>
      <c r="D875" s="203"/>
      <c r="E875" s="205"/>
    </row>
    <row r="876" spans="1:5" x14ac:dyDescent="0.35">
      <c r="A876" s="42" t="str">
        <f>_Intern!A1284</f>
        <v>C2</v>
      </c>
      <c r="B876" s="43">
        <f>_Intern!B1284</f>
        <v>3423</v>
      </c>
      <c r="C876" s="76" t="str">
        <f>_Intern!C1284</f>
        <v>Diphtherie-Toxin</v>
      </c>
      <c r="D876" s="203"/>
      <c r="E876" s="205"/>
    </row>
    <row r="877" spans="1:5" x14ac:dyDescent="0.35">
      <c r="A877" s="42" t="str">
        <f>_Intern!A1285</f>
        <v>C2</v>
      </c>
      <c r="B877" s="43">
        <f>_Intern!B1285</f>
        <v>3424</v>
      </c>
      <c r="C877" s="76" t="str">
        <f>_Intern!C1285</f>
        <v>Escherichia coli, enterotoxinbildende (ETEC), 1 Keim oder 1. Keim</v>
      </c>
      <c r="D877" s="203"/>
      <c r="E877" s="205"/>
    </row>
    <row r="878" spans="1:5" x14ac:dyDescent="0.35">
      <c r="A878" s="42" t="str">
        <f>_Intern!A1286</f>
        <v>C2</v>
      </c>
      <c r="B878" s="43">
        <f>_Intern!B1286</f>
        <v>3424.1</v>
      </c>
      <c r="C878" s="76" t="str">
        <f>_Intern!C1286</f>
        <v>Escherichia coli, enterotoxinbildende (ETEC), zusätzlicher Keim</v>
      </c>
      <c r="D878" s="203"/>
      <c r="E878" s="205"/>
    </row>
    <row r="879" spans="1:5" x14ac:dyDescent="0.35">
      <c r="A879" s="42" t="str">
        <f>_Intern!A1287</f>
        <v>C2</v>
      </c>
      <c r="B879" s="43">
        <f>_Intern!B1287</f>
        <v>3425</v>
      </c>
      <c r="C879" s="76" t="str">
        <f>_Intern!C1287</f>
        <v>Escherichia coli, enteroinvasive (EIEC), 1 Keim oder 1. Keim</v>
      </c>
      <c r="D879" s="203"/>
      <c r="E879" s="205"/>
    </row>
    <row r="880" spans="1:5" x14ac:dyDescent="0.35">
      <c r="A880" s="42" t="str">
        <f>_Intern!A1288</f>
        <v>C2</v>
      </c>
      <c r="B880" s="43">
        <f>_Intern!B1288</f>
        <v>3425.1</v>
      </c>
      <c r="C880" s="76" t="str">
        <f>_Intern!C1288</f>
        <v>Escherichia coli, enteroinvasive (EIEC), zusätzlicher Keim</v>
      </c>
      <c r="D880" s="203"/>
      <c r="E880" s="205"/>
    </row>
    <row r="881" spans="1:5" ht="29" x14ac:dyDescent="0.35">
      <c r="A881" s="42" t="str">
        <f>_Intern!A1289</f>
        <v>C2</v>
      </c>
      <c r="B881" s="43">
        <f>_Intern!B1289</f>
        <v>3426</v>
      </c>
      <c r="C881" s="76" t="str">
        <f>_Intern!C1289</f>
        <v>Escherichia coli, verotoxinbildende (VTEC) resp. enterohämorrhagische (EHEC), 1 Keim oder 1. Keim</v>
      </c>
      <c r="D881" s="203"/>
      <c r="E881" s="205"/>
    </row>
    <row r="882" spans="1:5" ht="29" x14ac:dyDescent="0.35">
      <c r="A882" s="42" t="str">
        <f>_Intern!A1290</f>
        <v>C2</v>
      </c>
      <c r="B882" s="43">
        <f>_Intern!B1290</f>
        <v>3426.1</v>
      </c>
      <c r="C882" s="76" t="str">
        <f>_Intern!C1290</f>
        <v>Escherichia coli, verotoxinbildende (VTEC) resp. enterohämorrhagische (EHEC), zusätzlicher Keim</v>
      </c>
      <c r="D882" s="203"/>
      <c r="E882" s="205"/>
    </row>
    <row r="883" spans="1:5" ht="29" x14ac:dyDescent="0.35">
      <c r="A883" s="42" t="str">
        <f>_Intern!A1291</f>
        <v>C2</v>
      </c>
      <c r="B883" s="43">
        <f>_Intern!B1291</f>
        <v>3427</v>
      </c>
      <c r="C883" s="76" t="str">
        <f>_Intern!C1291</f>
        <v>Escherichia coli, verotoxinbildende (VTEC) resp. enterohämorrhagische (EHEC), Toxin-Nachweis</v>
      </c>
      <c r="D883" s="203"/>
      <c r="E883" s="205"/>
    </row>
    <row r="884" spans="1:5" x14ac:dyDescent="0.35">
      <c r="A884" s="42" t="str">
        <f>_Intern!A1292</f>
        <v>C2</v>
      </c>
      <c r="B884" s="43">
        <f>_Intern!B1292</f>
        <v>3428</v>
      </c>
      <c r="C884" s="76" t="str">
        <f>_Intern!C1292</f>
        <v>Escherichia coli, enteroaggregative (EAggEC), 1 Keim oder 1. Keim</v>
      </c>
      <c r="D884" s="203"/>
      <c r="E884" s="205"/>
    </row>
    <row r="885" spans="1:5" x14ac:dyDescent="0.35">
      <c r="A885" s="42" t="str">
        <f>_Intern!A1293</f>
        <v>C2</v>
      </c>
      <c r="B885" s="43">
        <f>_Intern!B1293</f>
        <v>3428.1</v>
      </c>
      <c r="C885" s="76" t="str">
        <f>_Intern!C1293</f>
        <v>Escherichia coli, enteroaggregative (EAggEC), zusätzlicher Keim</v>
      </c>
      <c r="D885" s="203"/>
      <c r="E885" s="205"/>
    </row>
    <row r="886" spans="1:5" x14ac:dyDescent="0.35">
      <c r="A886" s="42" t="str">
        <f>_Intern!A1294</f>
        <v>C2</v>
      </c>
      <c r="B886" s="43">
        <f>_Intern!B1294</f>
        <v>3429</v>
      </c>
      <c r="C886" s="76" t="str">
        <f>_Intern!C1294</f>
        <v>Francisella tularensis, Ig</v>
      </c>
      <c r="D886" s="203"/>
      <c r="E886" s="205"/>
    </row>
    <row r="887" spans="1:5" x14ac:dyDescent="0.35">
      <c r="A887" s="42" t="str">
        <f>_Intern!A1295</f>
        <v>C2</v>
      </c>
      <c r="B887" s="43">
        <f>_Intern!B1295</f>
        <v>3430</v>
      </c>
      <c r="C887" s="76" t="str">
        <f>_Intern!C1295</f>
        <v>Helicobacter pylori</v>
      </c>
      <c r="D887" s="203"/>
      <c r="E887" s="205"/>
    </row>
    <row r="888" spans="1:5" x14ac:dyDescent="0.35">
      <c r="A888" s="42" t="str">
        <f>_Intern!A1296</f>
        <v>C2</v>
      </c>
      <c r="B888" s="43">
        <f>_Intern!B1296</f>
        <v>3431</v>
      </c>
      <c r="C888" s="76" t="str">
        <f>_Intern!C1296</f>
        <v>Helicobacter pylori</v>
      </c>
      <c r="D888" s="203"/>
      <c r="E888" s="205"/>
    </row>
    <row r="889" spans="1:5" x14ac:dyDescent="0.35">
      <c r="A889" s="42" t="str">
        <f>_Intern!A1297</f>
        <v>C2</v>
      </c>
      <c r="B889" s="43">
        <f>_Intern!B1297</f>
        <v>3432</v>
      </c>
      <c r="C889" s="76" t="str">
        <f>_Intern!C1297</f>
        <v>Helicobacter pylori</v>
      </c>
      <c r="D889" s="203"/>
      <c r="E889" s="205"/>
    </row>
    <row r="890" spans="1:5" x14ac:dyDescent="0.35">
      <c r="A890" s="42" t="str">
        <f>_Intern!A1298</f>
        <v>C2</v>
      </c>
      <c r="B890" s="43">
        <f>_Intern!B1298</f>
        <v>3433</v>
      </c>
      <c r="C890" s="76" t="str">
        <f>_Intern!C1298</f>
        <v>Helicobacter pylori, inkl. 13C-Harnstoff</v>
      </c>
      <c r="D890" s="203"/>
      <c r="E890" s="205"/>
    </row>
    <row r="891" spans="1:5" x14ac:dyDescent="0.35">
      <c r="A891" s="42" t="str">
        <f>_Intern!A1299</f>
        <v>C2</v>
      </c>
      <c r="B891" s="43">
        <f>_Intern!B1299</f>
        <v>3434</v>
      </c>
      <c r="C891" s="76" t="str">
        <f>_Intern!C1299</f>
        <v>Helicobacter pylori, Antigen-Nachweis</v>
      </c>
      <c r="D891" s="203"/>
      <c r="E891" s="205"/>
    </row>
    <row r="892" spans="1:5" x14ac:dyDescent="0.35">
      <c r="A892" s="42" t="str">
        <f>_Intern!A1300</f>
        <v>C2</v>
      </c>
      <c r="B892" s="43">
        <f>_Intern!B1300</f>
        <v>3435</v>
      </c>
      <c r="C892" s="76" t="str">
        <f>_Intern!C1300</f>
        <v>Helicobacter pylori, Ig oder IgG</v>
      </c>
      <c r="D892" s="203"/>
      <c r="E892" s="205"/>
    </row>
    <row r="893" spans="1:5" x14ac:dyDescent="0.35">
      <c r="A893" s="42" t="str">
        <f>_Intern!A1301</f>
        <v>C2</v>
      </c>
      <c r="B893" s="43">
        <f>_Intern!B1301</f>
        <v>3436</v>
      </c>
      <c r="C893" s="76" t="str">
        <f>_Intern!C1301</f>
        <v>Helicobacter pylori, Ig oder IgG</v>
      </c>
      <c r="D893" s="203"/>
      <c r="E893" s="205"/>
    </row>
    <row r="894" spans="1:5" x14ac:dyDescent="0.35">
      <c r="A894" s="42" t="str">
        <f>_Intern!A1302</f>
        <v>C2</v>
      </c>
      <c r="B894" s="43">
        <f>_Intern!B1302</f>
        <v>3437</v>
      </c>
      <c r="C894" s="76" t="str">
        <f>_Intern!C1302</f>
        <v>Histoplasma capsulatum, IgG</v>
      </c>
      <c r="D894" s="203"/>
      <c r="E894" s="205"/>
    </row>
    <row r="895" spans="1:5" x14ac:dyDescent="0.35">
      <c r="A895" s="42" t="str">
        <f>_Intern!A1303</f>
        <v>C2</v>
      </c>
      <c r="B895" s="43">
        <f>_Intern!B1303</f>
        <v>3438</v>
      </c>
      <c r="C895" s="76" t="str">
        <f>_Intern!C1303</f>
        <v>Legionella</v>
      </c>
      <c r="D895" s="203"/>
      <c r="E895" s="205"/>
    </row>
    <row r="896" spans="1:5" x14ac:dyDescent="0.35">
      <c r="A896" s="42" t="str">
        <f>_Intern!A1304</f>
        <v>C2</v>
      </c>
      <c r="B896" s="43">
        <f>_Intern!B1304</f>
        <v>3439</v>
      </c>
      <c r="C896" s="76" t="str">
        <f>_Intern!C1304</f>
        <v>Legionella</v>
      </c>
      <c r="D896" s="203"/>
      <c r="E896" s="205"/>
    </row>
    <row r="897" spans="1:5" x14ac:dyDescent="0.35">
      <c r="A897" s="42" t="str">
        <f>_Intern!A1305</f>
        <v>C2</v>
      </c>
      <c r="B897" s="43">
        <f>_Intern!B1305</f>
        <v>3440</v>
      </c>
      <c r="C897" s="76" t="str">
        <f>_Intern!C1305</f>
        <v>Legionella spp., 1 Keim oder 1. Keim</v>
      </c>
      <c r="D897" s="203"/>
      <c r="E897" s="205"/>
    </row>
    <row r="898" spans="1:5" x14ac:dyDescent="0.35">
      <c r="A898" s="42" t="str">
        <f>_Intern!A1306</f>
        <v>C2</v>
      </c>
      <c r="B898" s="43">
        <f>_Intern!B1306</f>
        <v>3440.1</v>
      </c>
      <c r="C898" s="76" t="str">
        <f>_Intern!C1306</f>
        <v>Legionella spp., zusätzlicher Keim</v>
      </c>
      <c r="D898" s="203"/>
      <c r="E898" s="205"/>
    </row>
    <row r="899" spans="1:5" x14ac:dyDescent="0.35">
      <c r="A899" s="42" t="str">
        <f>_Intern!A1307</f>
        <v>C2</v>
      </c>
      <c r="B899" s="43">
        <f>_Intern!B1307</f>
        <v>3441</v>
      </c>
      <c r="C899" s="76" t="str">
        <f>_Intern!C1307</f>
        <v>Legionella pneumophila, Antigen-Nachweis</v>
      </c>
      <c r="D899" s="203"/>
      <c r="E899" s="205"/>
    </row>
    <row r="900" spans="1:5" x14ac:dyDescent="0.35">
      <c r="A900" s="42" t="str">
        <f>_Intern!A1308</f>
        <v>C2</v>
      </c>
      <c r="B900" s="43">
        <f>_Intern!B1308</f>
        <v>3442</v>
      </c>
      <c r="C900" s="76" t="str">
        <f>_Intern!C1308</f>
        <v>Leptospira, Ig</v>
      </c>
      <c r="D900" s="203"/>
      <c r="E900" s="205"/>
    </row>
    <row r="901" spans="1:5" x14ac:dyDescent="0.35">
      <c r="A901" s="42" t="str">
        <f>_Intern!A1309</f>
        <v>C2</v>
      </c>
      <c r="B901" s="43">
        <f>_Intern!B1309</f>
        <v>3443</v>
      </c>
      <c r="C901" s="76" t="str">
        <f>_Intern!C1309</f>
        <v>Leptospira, Ig</v>
      </c>
      <c r="D901" s="203"/>
      <c r="E901" s="205"/>
    </row>
    <row r="902" spans="1:5" x14ac:dyDescent="0.35">
      <c r="A902" s="42" t="str">
        <f>_Intern!A1310</f>
        <v>C2</v>
      </c>
      <c r="B902" s="43">
        <f>_Intern!B1310</f>
        <v>3445</v>
      </c>
      <c r="C902" s="76" t="str">
        <f>_Intern!C1310</f>
        <v>Mykobakterien</v>
      </c>
      <c r="D902" s="203"/>
      <c r="E902" s="205"/>
    </row>
    <row r="903" spans="1:5" x14ac:dyDescent="0.35">
      <c r="A903" s="42" t="str">
        <f>_Intern!A1311</f>
        <v>C2</v>
      </c>
      <c r="B903" s="43">
        <f>_Intern!B1311</f>
        <v>3446</v>
      </c>
      <c r="C903" s="76" t="str">
        <f>_Intern!C1311</f>
        <v>Mykobakterien</v>
      </c>
      <c r="D903" s="203"/>
      <c r="E903" s="205"/>
    </row>
    <row r="904" spans="1:5" x14ac:dyDescent="0.35">
      <c r="A904" s="42" t="str">
        <f>_Intern!A1312</f>
        <v>C2</v>
      </c>
      <c r="B904" s="43">
        <f>_Intern!B1312</f>
        <v>3447</v>
      </c>
      <c r="C904" s="76" t="str">
        <f>_Intern!C1312</f>
        <v>Mycobacterium tuberculosis-Komplex</v>
      </c>
      <c r="D904" s="203"/>
      <c r="E904" s="205"/>
    </row>
    <row r="905" spans="1:5" x14ac:dyDescent="0.35">
      <c r="A905" s="42" t="str">
        <f>_Intern!A1313</f>
        <v>C2</v>
      </c>
      <c r="B905" s="43">
        <f>_Intern!B1313</f>
        <v>3448</v>
      </c>
      <c r="C905" s="76" t="str">
        <f>_Intern!C1313</f>
        <v>Mycobacterium tuberculosis-Komplex, 1 Keim oder 1. Keim</v>
      </c>
      <c r="D905" s="203"/>
      <c r="E905" s="205"/>
    </row>
    <row r="906" spans="1:5" x14ac:dyDescent="0.35">
      <c r="A906" s="42" t="str">
        <f>_Intern!A1314</f>
        <v>C2</v>
      </c>
      <c r="B906" s="43">
        <f>_Intern!B1314</f>
        <v>3448.1</v>
      </c>
      <c r="C906" s="76" t="str">
        <f>_Intern!C1314</f>
        <v>Mycobacterium tuberculosis-Komplex, zusätzlicher Keim</v>
      </c>
      <c r="D906" s="203"/>
      <c r="E906" s="205"/>
    </row>
    <row r="907" spans="1:5" x14ac:dyDescent="0.35">
      <c r="A907" s="42" t="str">
        <f>_Intern!A1315</f>
        <v>C2</v>
      </c>
      <c r="B907" s="43">
        <f>_Intern!B1315</f>
        <v>3449</v>
      </c>
      <c r="C907" s="76" t="str">
        <f>_Intern!C1315</f>
        <v>Mykobakterien, Identifikation</v>
      </c>
      <c r="D907" s="203"/>
      <c r="E907" s="205"/>
    </row>
    <row r="908" spans="1:5" x14ac:dyDescent="0.35">
      <c r="A908" s="42" t="str">
        <f>_Intern!A1316</f>
        <v>C2</v>
      </c>
      <c r="B908" s="43">
        <f>_Intern!B1316</f>
        <v>3450</v>
      </c>
      <c r="C908" s="76" t="str">
        <f>_Intern!C1316</f>
        <v>Nicht-tuberkulöse Mykobakterien</v>
      </c>
      <c r="D908" s="203"/>
      <c r="E908" s="205"/>
    </row>
    <row r="909" spans="1:5" x14ac:dyDescent="0.35">
      <c r="A909" s="42" t="str">
        <f>_Intern!A1317</f>
        <v>C2</v>
      </c>
      <c r="B909" s="43">
        <f>_Intern!B1317</f>
        <v>3451</v>
      </c>
      <c r="C909" s="76" t="str">
        <f>_Intern!C1317</f>
        <v>Mycobacterium tuberculosis-Komplex</v>
      </c>
      <c r="D909" s="203"/>
      <c r="E909" s="205"/>
    </row>
    <row r="910" spans="1:5" x14ac:dyDescent="0.35">
      <c r="A910" s="42" t="str">
        <f>_Intern!A1318</f>
        <v>C2</v>
      </c>
      <c r="B910" s="43">
        <f>_Intern!B1318</f>
        <v>3452</v>
      </c>
      <c r="C910" s="76" t="str">
        <f>_Intern!C1318</f>
        <v>Nicht-tuberkulöse Mykobakterien</v>
      </c>
      <c r="D910" s="203"/>
      <c r="E910" s="205"/>
    </row>
    <row r="911" spans="1:5" x14ac:dyDescent="0.35">
      <c r="A911" s="42" t="str">
        <f>_Intern!A1319</f>
        <v>C2</v>
      </c>
      <c r="B911" s="43">
        <f>_Intern!B1319</f>
        <v>3453</v>
      </c>
      <c r="C911" s="76" t="str">
        <f>_Intern!C1319</f>
        <v>Mycobacterium tuberculosis</v>
      </c>
      <c r="D911" s="203"/>
      <c r="E911" s="205"/>
    </row>
    <row r="912" spans="1:5" x14ac:dyDescent="0.35">
      <c r="A912" s="42" t="str">
        <f>_Intern!A1320</f>
        <v>C2</v>
      </c>
      <c r="B912" s="43">
        <f>_Intern!B1320</f>
        <v>3454</v>
      </c>
      <c r="C912" s="76" t="str">
        <f>_Intern!C1320</f>
        <v>Mycoplasma spp (urogenital) und Ureaplasma spp (urogenital)</v>
      </c>
      <c r="D912" s="203"/>
      <c r="E912" s="205"/>
    </row>
    <row r="913" spans="1:5" x14ac:dyDescent="0.35">
      <c r="A913" s="42" t="str">
        <f>_Intern!A1321</f>
        <v>C2</v>
      </c>
      <c r="B913" s="43">
        <f>_Intern!B1321</f>
        <v>3455</v>
      </c>
      <c r="C913" s="76" t="str">
        <f>_Intern!C1321</f>
        <v>Mycoplasma spp (urogenital) und Ureaplasma spp (urogenital)</v>
      </c>
      <c r="D913" s="203"/>
      <c r="E913" s="205"/>
    </row>
    <row r="914" spans="1:5" x14ac:dyDescent="0.35">
      <c r="A914" s="42" t="str">
        <f>_Intern!A1322</f>
        <v>C2</v>
      </c>
      <c r="B914" s="43">
        <f>_Intern!B1322</f>
        <v>3456</v>
      </c>
      <c r="C914" s="76" t="str">
        <f>_Intern!C1322</f>
        <v>Mycoplasma pneumoniae, 1 Keim oder 1. Keim</v>
      </c>
      <c r="D914" s="203"/>
      <c r="E914" s="205"/>
    </row>
    <row r="915" spans="1:5" x14ac:dyDescent="0.35">
      <c r="A915" s="42" t="str">
        <f>_Intern!A1323</f>
        <v>C2</v>
      </c>
      <c r="B915" s="43">
        <f>_Intern!B1323</f>
        <v>3456.1</v>
      </c>
      <c r="C915" s="76" t="str">
        <f>_Intern!C1323</f>
        <v>Mycoplasma pneumoniae, zusätzlicher Keim</v>
      </c>
      <c r="D915" s="203"/>
      <c r="E915" s="205"/>
    </row>
    <row r="916" spans="1:5" x14ac:dyDescent="0.35">
      <c r="A916" s="42" t="str">
        <f>_Intern!A1324</f>
        <v>C2</v>
      </c>
      <c r="B916" s="43">
        <f>_Intern!B1324</f>
        <v>3458</v>
      </c>
      <c r="C916" s="76" t="str">
        <f>_Intern!C1324</f>
        <v>Mycoplasma pneumoniae, IgG</v>
      </c>
      <c r="D916" s="203"/>
      <c r="E916" s="205"/>
    </row>
    <row r="917" spans="1:5" x14ac:dyDescent="0.35">
      <c r="A917" s="42" t="str">
        <f>_Intern!A1325</f>
        <v>C2</v>
      </c>
      <c r="B917" s="43">
        <f>_Intern!B1325</f>
        <v>3459</v>
      </c>
      <c r="C917" s="76" t="str">
        <f>_Intern!C1325</f>
        <v>Mycoplasma pneumoniae, IgM</v>
      </c>
      <c r="D917" s="203"/>
      <c r="E917" s="205"/>
    </row>
    <row r="918" spans="1:5" x14ac:dyDescent="0.35">
      <c r="A918" s="42" t="str">
        <f>_Intern!A1326</f>
        <v>C2</v>
      </c>
      <c r="B918" s="43">
        <f>_Intern!B1326</f>
        <v>3460</v>
      </c>
      <c r="C918" s="76" t="str">
        <f>_Intern!C1326</f>
        <v>Neisseria gonorrhoeae, 1 Keim oder 1. Keim</v>
      </c>
      <c r="D918" s="203"/>
      <c r="E918" s="205"/>
    </row>
    <row r="919" spans="1:5" x14ac:dyDescent="0.35">
      <c r="A919" s="42" t="str">
        <f>_Intern!A1327</f>
        <v>C2</v>
      </c>
      <c r="B919" s="43">
        <f>_Intern!B1327</f>
        <v>3460.1</v>
      </c>
      <c r="C919" s="76" t="str">
        <f>_Intern!C1327</f>
        <v>Neisseria gonorrhoeae, zusätzlicher Keim</v>
      </c>
      <c r="D919" s="203"/>
      <c r="E919" s="205"/>
    </row>
    <row r="920" spans="1:5" x14ac:dyDescent="0.35">
      <c r="A920" s="42" t="str">
        <f>_Intern!A1328</f>
        <v>C2</v>
      </c>
      <c r="B920" s="43">
        <f>_Intern!B1328</f>
        <v>3461</v>
      </c>
      <c r="C920" s="76" t="str">
        <f>_Intern!C1328</f>
        <v>Paracoccidioides brasiliensis, Ig</v>
      </c>
      <c r="D920" s="203"/>
      <c r="E920" s="205"/>
    </row>
    <row r="921" spans="1:5" x14ac:dyDescent="0.35">
      <c r="A921" s="42" t="str">
        <f>_Intern!A1329</f>
        <v>C2</v>
      </c>
      <c r="B921" s="43">
        <f>_Intern!B1329</f>
        <v>3462</v>
      </c>
      <c r="C921" s="76" t="str">
        <f>_Intern!C1329</f>
        <v>Pneumocystis jirovecii, Nachweis</v>
      </c>
      <c r="D921" s="203"/>
      <c r="E921" s="205"/>
    </row>
    <row r="922" spans="1:5" x14ac:dyDescent="0.35">
      <c r="A922" s="42" t="str">
        <f>_Intern!A1330</f>
        <v>C2</v>
      </c>
      <c r="B922" s="43">
        <f>_Intern!B1330</f>
        <v>3463</v>
      </c>
      <c r="C922" s="76" t="str">
        <f>_Intern!C1330</f>
        <v>Rickettsia, Fleckfieber, Ig oder IgG</v>
      </c>
      <c r="D922" s="203"/>
      <c r="E922" s="205"/>
    </row>
    <row r="923" spans="1:5" x14ac:dyDescent="0.35">
      <c r="A923" s="42" t="str">
        <f>_Intern!A1331</f>
        <v>C2</v>
      </c>
      <c r="B923" s="43">
        <f>_Intern!B1331</f>
        <v>3464</v>
      </c>
      <c r="C923" s="76" t="str">
        <f>_Intern!C1331</f>
        <v>Rickettsia, Fleckfieber, IgM</v>
      </c>
      <c r="D923" s="203"/>
      <c r="E923" s="205"/>
    </row>
    <row r="924" spans="1:5" x14ac:dyDescent="0.35">
      <c r="A924" s="42" t="str">
        <f>_Intern!A1332</f>
        <v>C2</v>
      </c>
      <c r="B924" s="43">
        <f>_Intern!B1332</f>
        <v>3465</v>
      </c>
      <c r="C924" s="76" t="str">
        <f>_Intern!C1332</f>
        <v>Rickettsia, Typhus, Ig oder IgG</v>
      </c>
      <c r="D924" s="203"/>
      <c r="E924" s="205"/>
    </row>
    <row r="925" spans="1:5" x14ac:dyDescent="0.35">
      <c r="A925" s="42" t="str">
        <f>_Intern!A1333</f>
        <v>C2</v>
      </c>
      <c r="B925" s="43">
        <f>_Intern!B1333</f>
        <v>3466</v>
      </c>
      <c r="C925" s="76" t="str">
        <f>_Intern!C1333</f>
        <v>Rickettsia, Typhus, IgM</v>
      </c>
      <c r="D925" s="203"/>
      <c r="E925" s="205"/>
    </row>
    <row r="926" spans="1:5" x14ac:dyDescent="0.35">
      <c r="A926" s="42" t="str">
        <f>_Intern!A1334</f>
        <v>C2</v>
      </c>
      <c r="B926" s="43">
        <f>_Intern!B1334</f>
        <v>3467</v>
      </c>
      <c r="C926" s="76" t="str">
        <f>_Intern!C1334</f>
        <v>Salmonella, mindestens 4 Antigene (Gruppe A, B, C, D), Ig</v>
      </c>
      <c r="D926" s="203"/>
      <c r="E926" s="205"/>
    </row>
    <row r="927" spans="1:5" x14ac:dyDescent="0.35">
      <c r="A927" s="42" t="str">
        <f>_Intern!A1335</f>
        <v>C2</v>
      </c>
      <c r="B927" s="43">
        <f>_Intern!B1335</f>
        <v>3468</v>
      </c>
      <c r="C927" s="76" t="str">
        <f>_Intern!C1335</f>
        <v>Sporothrix schenkii, Ig</v>
      </c>
      <c r="D927" s="203"/>
      <c r="E927" s="205"/>
    </row>
    <row r="928" spans="1:5" x14ac:dyDescent="0.35">
      <c r="A928" s="42" t="str">
        <f>_Intern!A1336</f>
        <v>C2</v>
      </c>
      <c r="B928" s="43">
        <f>_Intern!B1336</f>
        <v>3469</v>
      </c>
      <c r="C928" s="76" t="str">
        <f>_Intern!C1336</f>
        <v>Streptococcus, Beta-hämolysierend, Gruppe A</v>
      </c>
      <c r="D928" s="203"/>
      <c r="E928" s="205"/>
    </row>
    <row r="929" spans="1:5" x14ac:dyDescent="0.35">
      <c r="A929" s="42" t="str">
        <f>_Intern!A1337</f>
        <v>C2</v>
      </c>
      <c r="B929" s="43">
        <f>_Intern!B1337</f>
        <v>3469.01</v>
      </c>
      <c r="C929" s="76" t="str">
        <f>_Intern!C1337</f>
        <v>Streptococcus, Beta-hämolysierend, Gruppe A</v>
      </c>
      <c r="D929" s="203"/>
      <c r="E929" s="205"/>
    </row>
    <row r="930" spans="1:5" x14ac:dyDescent="0.35">
      <c r="A930" s="42" t="str">
        <f>_Intern!A1338</f>
        <v>C2</v>
      </c>
      <c r="B930" s="43">
        <f>_Intern!B1338</f>
        <v>3470</v>
      </c>
      <c r="C930" s="76" t="str">
        <f>_Intern!C1338</f>
        <v>Streptococcus, Antistreptolysin</v>
      </c>
      <c r="D930" s="203"/>
      <c r="E930" s="205"/>
    </row>
    <row r="931" spans="1:5" x14ac:dyDescent="0.35">
      <c r="A931" s="42" t="str">
        <f>_Intern!A1339</f>
        <v>C2</v>
      </c>
      <c r="B931" s="43">
        <f>_Intern!B1339</f>
        <v>3471</v>
      </c>
      <c r="C931" s="76" t="str">
        <f>_Intern!C1339</f>
        <v>Streptococcus, Anti-DNAse B</v>
      </c>
      <c r="D931" s="203"/>
      <c r="E931" s="205"/>
    </row>
    <row r="932" spans="1:5" x14ac:dyDescent="0.35">
      <c r="A932" s="42" t="str">
        <f>_Intern!A1340</f>
        <v>C2</v>
      </c>
      <c r="B932" s="43">
        <f>_Intern!B1340</f>
        <v>3472</v>
      </c>
      <c r="C932" s="76" t="str">
        <f>_Intern!C1340</f>
        <v>Streptococcus, Antihyaluronidase</v>
      </c>
      <c r="D932" s="203"/>
      <c r="E932" s="205"/>
    </row>
    <row r="933" spans="1:5" x14ac:dyDescent="0.35">
      <c r="A933" s="42" t="str">
        <f>_Intern!A1341</f>
        <v>C2</v>
      </c>
      <c r="B933" s="43">
        <f>_Intern!B1341</f>
        <v>3473</v>
      </c>
      <c r="C933" s="76" t="str">
        <f>_Intern!C1341</f>
        <v>Streptococcus, Beta-hämolysierend, Gruppe B</v>
      </c>
      <c r="D933" s="203"/>
      <c r="E933" s="205"/>
    </row>
    <row r="934" spans="1:5" x14ac:dyDescent="0.35">
      <c r="A934" s="42" t="str">
        <f>_Intern!A1342</f>
        <v>C2</v>
      </c>
      <c r="B934" s="43">
        <f>_Intern!B1342</f>
        <v>3474</v>
      </c>
      <c r="C934" s="76" t="str">
        <f>_Intern!C1342</f>
        <v>Streptococcus, Beta-hämolysierend, Gruppe B</v>
      </c>
      <c r="D934" s="203"/>
      <c r="E934" s="205"/>
    </row>
    <row r="935" spans="1:5" x14ac:dyDescent="0.35">
      <c r="A935" s="42" t="str">
        <f>_Intern!A1343</f>
        <v>C2</v>
      </c>
      <c r="B935" s="43">
        <f>_Intern!B1343</f>
        <v>3475</v>
      </c>
      <c r="C935" s="76" t="str">
        <f>_Intern!C1343</f>
        <v>Streptococcus, Beta-hämolysierend, Gruppe B, 1 Keim oder 1. Keim</v>
      </c>
      <c r="D935" s="203"/>
      <c r="E935" s="205"/>
    </row>
    <row r="936" spans="1:5" x14ac:dyDescent="0.35">
      <c r="A936" s="42" t="str">
        <f>_Intern!A1344</f>
        <v>C2</v>
      </c>
      <c r="B936" s="43">
        <f>_Intern!B1344</f>
        <v>3475.1</v>
      </c>
      <c r="C936" s="76" t="str">
        <f>_Intern!C1344</f>
        <v>Streptococcus, Beta-hämolysierend, Gruppe B, zusätzlicher Keim</v>
      </c>
      <c r="D936" s="203"/>
      <c r="E936" s="205"/>
    </row>
    <row r="937" spans="1:5" x14ac:dyDescent="0.35">
      <c r="A937" s="42" t="str">
        <f>_Intern!A1345</f>
        <v>C2</v>
      </c>
      <c r="B937" s="43">
        <f>_Intern!B1345</f>
        <v>3476</v>
      </c>
      <c r="C937" s="76" t="str">
        <f>_Intern!C1345</f>
        <v>Streptococcus pneumoniae, Antigen-Nachweis</v>
      </c>
      <c r="D937" s="203"/>
      <c r="E937" s="205"/>
    </row>
    <row r="938" spans="1:5" x14ac:dyDescent="0.35">
      <c r="A938" s="42" t="str">
        <f>_Intern!A1346</f>
        <v>C2</v>
      </c>
      <c r="B938" s="43">
        <f>_Intern!B1346</f>
        <v>3477</v>
      </c>
      <c r="C938" s="76" t="str">
        <f>_Intern!C1346</f>
        <v>Tetanus-Toxin</v>
      </c>
      <c r="D938" s="203"/>
      <c r="E938" s="205"/>
    </row>
    <row r="939" spans="1:5" x14ac:dyDescent="0.35">
      <c r="A939" s="42" t="str">
        <f>_Intern!A1347</f>
        <v>C2</v>
      </c>
      <c r="B939" s="43">
        <f>_Intern!B1347</f>
        <v>3478</v>
      </c>
      <c r="C939" s="76" t="str">
        <f>_Intern!C1347</f>
        <v>Treponema, Ig oder IgG</v>
      </c>
      <c r="D939" s="203"/>
      <c r="E939" s="205"/>
    </row>
    <row r="940" spans="1:5" x14ac:dyDescent="0.35">
      <c r="A940" s="42" t="str">
        <f>_Intern!A1348</f>
        <v>C2</v>
      </c>
      <c r="B940" s="43">
        <f>_Intern!B1348</f>
        <v>3480</v>
      </c>
      <c r="C940" s="76" t="str">
        <f>_Intern!C1348</f>
        <v>Treponema, IgM</v>
      </c>
      <c r="D940" s="203"/>
      <c r="E940" s="205"/>
    </row>
    <row r="941" spans="1:5" x14ac:dyDescent="0.35">
      <c r="A941" s="42" t="str">
        <f>_Intern!A1349</f>
        <v>C2</v>
      </c>
      <c r="B941" s="43">
        <f>_Intern!B1349</f>
        <v>3481</v>
      </c>
      <c r="C941" s="76" t="str">
        <f>_Intern!C1349</f>
        <v>Treponema</v>
      </c>
      <c r="D941" s="203"/>
      <c r="E941" s="205"/>
    </row>
    <row r="942" spans="1:5" x14ac:dyDescent="0.35">
      <c r="A942" s="42" t="str">
        <f>_Intern!A1350</f>
        <v>C2</v>
      </c>
      <c r="B942" s="43">
        <f>_Intern!B1350</f>
        <v>3482</v>
      </c>
      <c r="C942" s="76" t="str">
        <f>_Intern!C1350</f>
        <v>Treponema</v>
      </c>
      <c r="D942" s="203"/>
      <c r="E942" s="205"/>
    </row>
    <row r="943" spans="1:5" x14ac:dyDescent="0.35">
      <c r="A943" s="42" t="str">
        <f>_Intern!A1351</f>
        <v>C2</v>
      </c>
      <c r="B943" s="43">
        <f>_Intern!B1351</f>
        <v>3483</v>
      </c>
      <c r="C943" s="76" t="str">
        <f>_Intern!C1351</f>
        <v>Treponemen, 1 Keim oder 1. Keim</v>
      </c>
      <c r="D943" s="203"/>
      <c r="E943" s="205"/>
    </row>
    <row r="944" spans="1:5" x14ac:dyDescent="0.35">
      <c r="A944" s="42" t="str">
        <f>_Intern!A1352</f>
        <v>C2</v>
      </c>
      <c r="B944" s="43">
        <f>_Intern!B1352</f>
        <v>3483.1</v>
      </c>
      <c r="C944" s="76" t="str">
        <f>_Intern!C1352</f>
        <v>Treponemen, zusätzlicher Keim</v>
      </c>
      <c r="D944" s="203"/>
      <c r="E944" s="205"/>
    </row>
    <row r="945" spans="1:5" x14ac:dyDescent="0.35">
      <c r="A945" s="42" t="str">
        <f>_Intern!A1353</f>
        <v>C2</v>
      </c>
      <c r="B945" s="43">
        <f>_Intern!B1353</f>
        <v>3484</v>
      </c>
      <c r="C945" s="76" t="str">
        <f>_Intern!C1353</f>
        <v>Tropheryma whipplei, 1 Keim oder 1. Keim</v>
      </c>
      <c r="D945" s="203"/>
      <c r="E945" s="205"/>
    </row>
    <row r="946" spans="1:5" x14ac:dyDescent="0.35">
      <c r="A946" s="42" t="str">
        <f>_Intern!A1354</f>
        <v>C2</v>
      </c>
      <c r="B946" s="43">
        <f>_Intern!B1354</f>
        <v>3484.1</v>
      </c>
      <c r="C946" s="76" t="str">
        <f>_Intern!C1354</f>
        <v>Tropheryma whipplei, zusätzlicher Keim</v>
      </c>
      <c r="D946" s="203"/>
      <c r="E946" s="205"/>
    </row>
    <row r="947" spans="1:5" x14ac:dyDescent="0.35">
      <c r="A947" s="42" t="str">
        <f>_Intern!A1355</f>
        <v>C2</v>
      </c>
      <c r="B947" s="43">
        <f>_Intern!B1355</f>
        <v>3485</v>
      </c>
      <c r="C947" s="76" t="str">
        <f>_Intern!C1355</f>
        <v>Yersinia spp., IgG</v>
      </c>
      <c r="D947" s="203"/>
      <c r="E947" s="205"/>
    </row>
    <row r="948" spans="1:5" x14ac:dyDescent="0.35">
      <c r="A948" s="42" t="str">
        <f>_Intern!A1356</f>
        <v>C2</v>
      </c>
      <c r="B948" s="43">
        <f>_Intern!B1356</f>
        <v>3487</v>
      </c>
      <c r="C948" s="76" t="str">
        <f>_Intern!C1356</f>
        <v>Yersinia spp., IgA</v>
      </c>
      <c r="D948" s="203"/>
      <c r="E948" s="205"/>
    </row>
    <row r="949" spans="1:5" x14ac:dyDescent="0.35">
      <c r="A949" s="42" t="str">
        <f>_Intern!A1357</f>
        <v>C2</v>
      </c>
      <c r="B949" s="43">
        <f>_Intern!B1357</f>
        <v>3488</v>
      </c>
      <c r="C949" s="76" t="str">
        <f>_Intern!C1357</f>
        <v>Mycobacterium tuberculosis-Komplex , Rifampicin-resistent, Antibiogramm</v>
      </c>
      <c r="D949" s="203"/>
      <c r="E949" s="205"/>
    </row>
    <row r="950" spans="1:5" x14ac:dyDescent="0.35">
      <c r="A950" s="42" t="str">
        <f>_Intern!A1358</f>
        <v>C3</v>
      </c>
      <c r="B950" s="43">
        <f>_Intern!B1358</f>
        <v>3500</v>
      </c>
      <c r="C950" s="76" t="str">
        <f>_Intern!C1358</f>
        <v>Parasiten, Nachweis</v>
      </c>
      <c r="D950" s="203"/>
      <c r="E950" s="205"/>
    </row>
    <row r="951" spans="1:5" x14ac:dyDescent="0.35">
      <c r="A951" s="42" t="str">
        <f>_Intern!A1359</f>
        <v>C3</v>
      </c>
      <c r="B951" s="43">
        <f>_Intern!B1359</f>
        <v>3501</v>
      </c>
      <c r="C951" s="76" t="str">
        <f>_Intern!C1359</f>
        <v>Parasiten, kompletter Nachweis</v>
      </c>
      <c r="D951" s="203"/>
      <c r="E951" s="205"/>
    </row>
    <row r="952" spans="1:5" x14ac:dyDescent="0.35">
      <c r="A952" s="42" t="str">
        <f>_Intern!A1360</f>
        <v>C3</v>
      </c>
      <c r="B952" s="43">
        <f>_Intern!B1360</f>
        <v>3502</v>
      </c>
      <c r="C952" s="76" t="str">
        <f>_Intern!C1360</f>
        <v>Parasiten, Nachweis im Punktat</v>
      </c>
      <c r="D952" s="203"/>
      <c r="E952" s="205"/>
    </row>
    <row r="953" spans="1:5" x14ac:dyDescent="0.35">
      <c r="A953" s="42" t="str">
        <f>_Intern!A1361</f>
        <v>C3</v>
      </c>
      <c r="B953" s="43">
        <f>_Intern!B1361</f>
        <v>3503</v>
      </c>
      <c r="C953" s="76" t="str">
        <f>_Intern!C1361</f>
        <v>Parasiten, Identifikation</v>
      </c>
      <c r="D953" s="203"/>
      <c r="E953" s="205"/>
    </row>
    <row r="954" spans="1:5" x14ac:dyDescent="0.35">
      <c r="A954" s="42" t="str">
        <f>_Intern!A1362</f>
        <v>C3</v>
      </c>
      <c r="B954" s="43">
        <f>_Intern!B1362</f>
        <v>3504</v>
      </c>
      <c r="C954" s="76" t="str">
        <f>_Intern!C1362</f>
        <v>Parasiten, Nachweis im Gewebe oder im histologischen Präparat</v>
      </c>
      <c r="D954" s="203"/>
      <c r="E954" s="205"/>
    </row>
    <row r="955" spans="1:5" x14ac:dyDescent="0.35">
      <c r="A955" s="42" t="str">
        <f>_Intern!A1363</f>
        <v>C3</v>
      </c>
      <c r="B955" s="43">
        <f>_Intern!B1363</f>
        <v>3505</v>
      </c>
      <c r="C955" s="76" t="str">
        <f>_Intern!C1363</f>
        <v>Anisakis sp., Ig</v>
      </c>
      <c r="D955" s="203"/>
      <c r="E955" s="205"/>
    </row>
    <row r="956" spans="1:5" x14ac:dyDescent="0.35">
      <c r="A956" s="42" t="str">
        <f>_Intern!A1364</f>
        <v>C3</v>
      </c>
      <c r="B956" s="43">
        <f>_Intern!B1364</f>
        <v>3506</v>
      </c>
      <c r="C956" s="76" t="str">
        <f>_Intern!C1364</f>
        <v>Ascaris sp., Ig</v>
      </c>
      <c r="D956" s="203"/>
      <c r="E956" s="205"/>
    </row>
    <row r="957" spans="1:5" x14ac:dyDescent="0.35">
      <c r="A957" s="42" t="str">
        <f>_Intern!A1365</f>
        <v>C3</v>
      </c>
      <c r="B957" s="43">
        <f>_Intern!B1365</f>
        <v>3507</v>
      </c>
      <c r="C957" s="76" t="str">
        <f>_Intern!C1365</f>
        <v>Cryptosporidien, Nachweis</v>
      </c>
      <c r="D957" s="203"/>
      <c r="E957" s="205"/>
    </row>
    <row r="958" spans="1:5" x14ac:dyDescent="0.35">
      <c r="A958" s="42" t="str">
        <f>_Intern!A1366</f>
        <v>C3</v>
      </c>
      <c r="B958" s="43">
        <f>_Intern!B1366</f>
        <v>3508</v>
      </c>
      <c r="C958" s="76" t="str">
        <f>_Intern!C1366</f>
        <v>Echinococcus multilocularis, Ig</v>
      </c>
      <c r="D958" s="203"/>
      <c r="E958" s="205"/>
    </row>
    <row r="959" spans="1:5" x14ac:dyDescent="0.35">
      <c r="A959" s="42" t="str">
        <f>_Intern!A1367</f>
        <v>C3</v>
      </c>
      <c r="B959" s="43">
        <f>_Intern!B1367</f>
        <v>3509</v>
      </c>
      <c r="C959" s="76" t="str">
        <f>_Intern!C1367</f>
        <v>Echinococcus multilocularis, Antigen-Nachweis</v>
      </c>
      <c r="D959" s="203"/>
      <c r="E959" s="205"/>
    </row>
    <row r="960" spans="1:5" x14ac:dyDescent="0.35">
      <c r="A960" s="42" t="str">
        <f>_Intern!A1368</f>
        <v>C3</v>
      </c>
      <c r="B960" s="43">
        <f>_Intern!B1368</f>
        <v>3510</v>
      </c>
      <c r="C960" s="76" t="str">
        <f>_Intern!C1368</f>
        <v>Echinococcus granulosus, Ig</v>
      </c>
      <c r="D960" s="203"/>
      <c r="E960" s="205"/>
    </row>
    <row r="961" spans="1:5" x14ac:dyDescent="0.35">
      <c r="A961" s="42" t="str">
        <f>_Intern!A1369</f>
        <v>C3</v>
      </c>
      <c r="B961" s="43">
        <f>_Intern!B1369</f>
        <v>3511</v>
      </c>
      <c r="C961" s="76" t="str">
        <f>_Intern!C1369</f>
        <v>Echinococcus granulosus, Antigen-Nachweis</v>
      </c>
      <c r="D961" s="203"/>
      <c r="E961" s="205"/>
    </row>
    <row r="962" spans="1:5" x14ac:dyDescent="0.35">
      <c r="A962" s="42" t="str">
        <f>_Intern!A1370</f>
        <v>C3</v>
      </c>
      <c r="B962" s="43">
        <f>_Intern!B1370</f>
        <v>3513</v>
      </c>
      <c r="C962" s="76" t="str">
        <f>_Intern!C1370</f>
        <v>Echinococcus-Antikörperbestätigungstest auf Genus oder Speziesebene</v>
      </c>
      <c r="D962" s="203"/>
      <c r="E962" s="205"/>
    </row>
    <row r="963" spans="1:5" x14ac:dyDescent="0.35">
      <c r="A963" s="42" t="str">
        <f>_Intern!A1371</f>
        <v>C3</v>
      </c>
      <c r="B963" s="43">
        <f>_Intern!B1371</f>
        <v>3514</v>
      </c>
      <c r="C963" s="76" t="str">
        <f>_Intern!C1371</f>
        <v>Entamoeba histolytica, Ig</v>
      </c>
      <c r="D963" s="203"/>
      <c r="E963" s="205"/>
    </row>
    <row r="964" spans="1:5" x14ac:dyDescent="0.35">
      <c r="A964" s="42" t="str">
        <f>_Intern!A1372</f>
        <v>C3</v>
      </c>
      <c r="B964" s="43">
        <f>_Intern!B1372</f>
        <v>3515</v>
      </c>
      <c r="C964" s="76" t="str">
        <f>_Intern!C1372</f>
        <v>Entamoeba histolytica, Ig</v>
      </c>
      <c r="D964" s="203"/>
      <c r="E964" s="205"/>
    </row>
    <row r="965" spans="1:5" x14ac:dyDescent="0.35">
      <c r="A965" s="42" t="str">
        <f>_Intern!A1373</f>
        <v>C3</v>
      </c>
      <c r="B965" s="43">
        <f>_Intern!B1373</f>
        <v>3516</v>
      </c>
      <c r="C965" s="76" t="str">
        <f>_Intern!C1373</f>
        <v>Entamoeba histolytica, Antigen-Nachweis</v>
      </c>
      <c r="D965" s="203"/>
      <c r="E965" s="205"/>
    </row>
    <row r="966" spans="1:5" x14ac:dyDescent="0.35">
      <c r="A966" s="42" t="str">
        <f>_Intern!A1374</f>
        <v>C3</v>
      </c>
      <c r="B966" s="43">
        <f>_Intern!B1374</f>
        <v>3517</v>
      </c>
      <c r="C966" s="76" t="str">
        <f>_Intern!C1374</f>
        <v>Entamoeba histolytica oder Entamoeba dispar, 1 Keim oder 1. Keim</v>
      </c>
      <c r="D966" s="203"/>
      <c r="E966" s="205"/>
    </row>
    <row r="967" spans="1:5" x14ac:dyDescent="0.35">
      <c r="A967" s="42" t="str">
        <f>_Intern!A1375</f>
        <v>C3</v>
      </c>
      <c r="B967" s="43">
        <f>_Intern!B1375</f>
        <v>3517.1</v>
      </c>
      <c r="C967" s="76" t="str">
        <f>_Intern!C1375</f>
        <v>Entamoeba histolytica oder Entamoeba dispar, zusätzlicher Keim</v>
      </c>
      <c r="D967" s="203"/>
      <c r="E967" s="205"/>
    </row>
    <row r="968" spans="1:5" x14ac:dyDescent="0.35">
      <c r="A968" s="42" t="str">
        <f>_Intern!A1376</f>
        <v>C3</v>
      </c>
      <c r="B968" s="43">
        <f>_Intern!B1376</f>
        <v>3518</v>
      </c>
      <c r="C968" s="76" t="str">
        <f>_Intern!C1376</f>
        <v>Freilebende Amoeben, Nachweis</v>
      </c>
      <c r="D968" s="203"/>
      <c r="E968" s="205"/>
    </row>
    <row r="969" spans="1:5" x14ac:dyDescent="0.35">
      <c r="A969" s="42" t="str">
        <f>_Intern!A1377</f>
        <v>C3</v>
      </c>
      <c r="B969" s="43">
        <f>_Intern!B1377</f>
        <v>3519</v>
      </c>
      <c r="C969" s="76" t="str">
        <f>_Intern!C1377</f>
        <v>Fasciola hepatica, Ig</v>
      </c>
      <c r="D969" s="203"/>
      <c r="E969" s="205"/>
    </row>
    <row r="970" spans="1:5" x14ac:dyDescent="0.35">
      <c r="A970" s="42" t="str">
        <f>_Intern!A1378</f>
        <v>C3</v>
      </c>
      <c r="B970" s="43">
        <f>_Intern!B1378</f>
        <v>3520</v>
      </c>
      <c r="C970" s="76" t="str">
        <f>_Intern!C1378</f>
        <v>Filarien, Ig</v>
      </c>
      <c r="D970" s="203"/>
      <c r="E970" s="205"/>
    </row>
    <row r="971" spans="1:5" x14ac:dyDescent="0.35">
      <c r="A971" s="42" t="str">
        <f>_Intern!A1379</f>
        <v>C3</v>
      </c>
      <c r="B971" s="43">
        <f>_Intern!B1379</f>
        <v>3521</v>
      </c>
      <c r="C971" s="76" t="str">
        <f>_Intern!C1379</f>
        <v>Filarien, Ig</v>
      </c>
      <c r="D971" s="203"/>
      <c r="E971" s="205"/>
    </row>
    <row r="972" spans="1:5" x14ac:dyDescent="0.35">
      <c r="A972" s="42" t="str">
        <f>_Intern!A1380</f>
        <v>C3</v>
      </c>
      <c r="B972" s="43">
        <f>_Intern!B1380</f>
        <v>3522</v>
      </c>
      <c r="C972" s="76" t="str">
        <f>_Intern!C1380</f>
        <v>Filarien, Antigen-Nachweis</v>
      </c>
      <c r="D972" s="203"/>
      <c r="E972" s="205"/>
    </row>
    <row r="973" spans="1:5" x14ac:dyDescent="0.35">
      <c r="A973" s="42" t="str">
        <f>_Intern!A1381</f>
        <v>C3</v>
      </c>
      <c r="B973" s="43">
        <f>_Intern!B1381</f>
        <v>3523</v>
      </c>
      <c r="C973" s="76" t="str">
        <f>_Intern!C1381</f>
        <v>Filarien, Skin snips, Entnahme der Mikrofilarien</v>
      </c>
      <c r="D973" s="203"/>
      <c r="E973" s="205"/>
    </row>
    <row r="974" spans="1:5" x14ac:dyDescent="0.35">
      <c r="A974" s="42" t="str">
        <f>_Intern!A1382</f>
        <v>C3</v>
      </c>
      <c r="B974" s="43">
        <f>_Intern!B1382</f>
        <v>3524</v>
      </c>
      <c r="C974" s="76" t="str">
        <f>_Intern!C1382</f>
        <v>Flagellaten, Nachweis im Sediment</v>
      </c>
      <c r="D974" s="203"/>
      <c r="E974" s="205"/>
    </row>
    <row r="975" spans="1:5" x14ac:dyDescent="0.35">
      <c r="A975" s="42" t="str">
        <f>_Intern!A1383</f>
        <v>C3</v>
      </c>
      <c r="B975" s="43">
        <f>_Intern!B1383</f>
        <v>3525</v>
      </c>
      <c r="C975" s="76" t="str">
        <f>_Intern!C1383</f>
        <v>Giardia lamblia, Antigen-Nachweis</v>
      </c>
      <c r="D975" s="203"/>
      <c r="E975" s="205"/>
    </row>
    <row r="976" spans="1:5" x14ac:dyDescent="0.35">
      <c r="A976" s="42" t="str">
        <f>_Intern!A1384</f>
        <v>C3</v>
      </c>
      <c r="B976" s="43">
        <f>_Intern!B1384</f>
        <v>3526</v>
      </c>
      <c r="C976" s="76" t="str">
        <f>_Intern!C1384</f>
        <v>Helminthen, Nachweis</v>
      </c>
      <c r="D976" s="203"/>
      <c r="E976" s="205"/>
    </row>
    <row r="977" spans="1:5" x14ac:dyDescent="0.35">
      <c r="A977" s="42" t="str">
        <f>_Intern!A1385</f>
        <v>C3</v>
      </c>
      <c r="B977" s="43">
        <f>_Intern!B1385</f>
        <v>3527</v>
      </c>
      <c r="C977" s="76" t="str">
        <f>_Intern!C1385</f>
        <v>Helminthen, Nachweis</v>
      </c>
      <c r="D977" s="203"/>
      <c r="E977" s="205"/>
    </row>
    <row r="978" spans="1:5" x14ac:dyDescent="0.35">
      <c r="A978" s="42" t="str">
        <f>_Intern!A1386</f>
        <v>C3</v>
      </c>
      <c r="B978" s="43">
        <f>_Intern!B1386</f>
        <v>3529</v>
      </c>
      <c r="C978" s="76" t="str">
        <f>_Intern!C1386</f>
        <v>Leishmania sp., Ig</v>
      </c>
      <c r="D978" s="203"/>
      <c r="E978" s="205"/>
    </row>
    <row r="979" spans="1:5" x14ac:dyDescent="0.35">
      <c r="A979" s="42" t="str">
        <f>_Intern!A1387</f>
        <v>C3</v>
      </c>
      <c r="B979" s="43">
        <f>_Intern!B1387</f>
        <v>3530</v>
      </c>
      <c r="C979" s="76" t="str">
        <f>_Intern!C1387</f>
        <v>Leishmania sp., Isolierung</v>
      </c>
      <c r="D979" s="203"/>
      <c r="E979" s="205"/>
    </row>
    <row r="980" spans="1:5" x14ac:dyDescent="0.35">
      <c r="A980" s="42" t="str">
        <f>_Intern!A1388</f>
        <v>C3</v>
      </c>
      <c r="B980" s="43">
        <f>_Intern!B1388</f>
        <v>3531</v>
      </c>
      <c r="C980" s="76" t="str">
        <f>_Intern!C1388</f>
        <v>Leishmania sp., 1 Keim oder 1. Keim</v>
      </c>
      <c r="D980" s="203"/>
      <c r="E980" s="205"/>
    </row>
    <row r="981" spans="1:5" x14ac:dyDescent="0.35">
      <c r="A981" s="42" t="str">
        <f>_Intern!A1389</f>
        <v>C3</v>
      </c>
      <c r="B981" s="43">
        <f>_Intern!B1389</f>
        <v>3531.1</v>
      </c>
      <c r="C981" s="76" t="str">
        <f>_Intern!C1389</f>
        <v>Leishmania sp., zusätzlicher Keim</v>
      </c>
      <c r="D981" s="203"/>
      <c r="E981" s="205"/>
    </row>
    <row r="982" spans="1:5" x14ac:dyDescent="0.35">
      <c r="A982" s="42" t="str">
        <f>_Intern!A1390</f>
        <v>C3</v>
      </c>
      <c r="B982" s="43">
        <f>_Intern!B1390</f>
        <v>3532</v>
      </c>
      <c r="C982" s="76" t="str">
        <f>_Intern!C1390</f>
        <v>Microsporidien, Nachweis</v>
      </c>
      <c r="D982" s="203"/>
      <c r="E982" s="205"/>
    </row>
    <row r="983" spans="1:5" x14ac:dyDescent="0.35">
      <c r="A983" s="42" t="str">
        <f>_Intern!A1391</f>
        <v>C3</v>
      </c>
      <c r="B983" s="43">
        <f>_Intern!B1391</f>
        <v>3533</v>
      </c>
      <c r="C983" s="76" t="str">
        <f>_Intern!C1391</f>
        <v>Plasmodium sp. und andere Hämatozoen</v>
      </c>
      <c r="D983" s="203"/>
      <c r="E983" s="205"/>
    </row>
    <row r="984" spans="1:5" x14ac:dyDescent="0.35">
      <c r="A984" s="42" t="str">
        <f>_Intern!A1392</f>
        <v>C3</v>
      </c>
      <c r="B984" s="43">
        <f>_Intern!B1392</f>
        <v>3534</v>
      </c>
      <c r="C984" s="76" t="str">
        <f>_Intern!C1392</f>
        <v>Plasmodium sp., Ig</v>
      </c>
      <c r="D984" s="203"/>
      <c r="E984" s="205"/>
    </row>
    <row r="985" spans="1:5" x14ac:dyDescent="0.35">
      <c r="A985" s="42" t="str">
        <f>_Intern!A1393</f>
        <v>C3</v>
      </c>
      <c r="B985" s="43">
        <f>_Intern!B1393</f>
        <v>3535</v>
      </c>
      <c r="C985" s="76" t="str">
        <f>_Intern!C1393</f>
        <v>Plasmodium sp., Antigen</v>
      </c>
      <c r="D985" s="203"/>
      <c r="E985" s="205"/>
    </row>
    <row r="986" spans="1:5" x14ac:dyDescent="0.35">
      <c r="A986" s="42" t="str">
        <f>_Intern!A1394</f>
        <v>C3</v>
      </c>
      <c r="B986" s="43">
        <f>_Intern!B1394</f>
        <v>3536</v>
      </c>
      <c r="C986" s="76" t="str">
        <f>_Intern!C1394</f>
        <v>Protozoen, Nachweis</v>
      </c>
      <c r="D986" s="203"/>
      <c r="E986" s="205"/>
    </row>
    <row r="987" spans="1:5" x14ac:dyDescent="0.35">
      <c r="A987" s="42" t="str">
        <f>_Intern!A1395</f>
        <v>C3</v>
      </c>
      <c r="B987" s="43">
        <f>_Intern!B1395</f>
        <v>3539</v>
      </c>
      <c r="C987" s="76" t="str">
        <f>_Intern!C1395</f>
        <v>Schistosoma sp., Ig</v>
      </c>
      <c r="D987" s="203"/>
      <c r="E987" s="205"/>
    </row>
    <row r="988" spans="1:5" x14ac:dyDescent="0.35">
      <c r="A988" s="42" t="str">
        <f>_Intern!A1396</f>
        <v>C3</v>
      </c>
      <c r="B988" s="43">
        <f>_Intern!B1396</f>
        <v>3541</v>
      </c>
      <c r="C988" s="76" t="str">
        <f>_Intern!C1396</f>
        <v>Schistosoma sp., Ig</v>
      </c>
      <c r="D988" s="203"/>
      <c r="E988" s="205"/>
    </row>
    <row r="989" spans="1:5" x14ac:dyDescent="0.35">
      <c r="A989" s="42" t="str">
        <f>_Intern!A1397</f>
        <v>C3</v>
      </c>
      <c r="B989" s="43">
        <f>_Intern!B1397</f>
        <v>3542</v>
      </c>
      <c r="C989" s="76" t="str">
        <f>_Intern!C1397</f>
        <v>Schistosoma sp., Nachweis von Eiern</v>
      </c>
      <c r="D989" s="203"/>
      <c r="E989" s="205"/>
    </row>
    <row r="990" spans="1:5" x14ac:dyDescent="0.35">
      <c r="A990" s="42" t="str">
        <f>_Intern!A1398</f>
        <v>C3</v>
      </c>
      <c r="B990" s="43">
        <f>_Intern!B1398</f>
        <v>3543</v>
      </c>
      <c r="C990" s="76" t="str">
        <f>_Intern!C1398</f>
        <v>Strongyloides stercoralis, Ig</v>
      </c>
      <c r="D990" s="203"/>
      <c r="E990" s="205"/>
    </row>
    <row r="991" spans="1:5" x14ac:dyDescent="0.35">
      <c r="A991" s="42" t="str">
        <f>_Intern!A1399</f>
        <v>C3</v>
      </c>
      <c r="B991" s="43">
        <f>_Intern!B1399</f>
        <v>3544</v>
      </c>
      <c r="C991" s="76" t="str">
        <f>_Intern!C1399</f>
        <v>Taenia solium, Zystizerkose, Ig</v>
      </c>
      <c r="D991" s="203"/>
      <c r="E991" s="205"/>
    </row>
    <row r="992" spans="1:5" x14ac:dyDescent="0.35">
      <c r="A992" s="42" t="str">
        <f>_Intern!A1400</f>
        <v>C3</v>
      </c>
      <c r="B992" s="43">
        <f>_Intern!B1400</f>
        <v>3545</v>
      </c>
      <c r="C992" s="76" t="str">
        <f>_Intern!C1400</f>
        <v>Taenia solium, Zystizerkose, Ig</v>
      </c>
      <c r="D992" s="203"/>
      <c r="E992" s="205"/>
    </row>
    <row r="993" spans="1:5" x14ac:dyDescent="0.35">
      <c r="A993" s="42" t="str">
        <f>_Intern!A1401</f>
        <v>C3</v>
      </c>
      <c r="B993" s="43">
        <f>_Intern!B1401</f>
        <v>3546</v>
      </c>
      <c r="C993" s="76" t="str">
        <f>_Intern!C1401</f>
        <v>Toxocara sp., Ig</v>
      </c>
      <c r="D993" s="203"/>
      <c r="E993" s="205"/>
    </row>
    <row r="994" spans="1:5" x14ac:dyDescent="0.35">
      <c r="A994" s="42" t="str">
        <f>_Intern!A1402</f>
        <v>C3</v>
      </c>
      <c r="B994" s="43">
        <f>_Intern!B1402</f>
        <v>3549</v>
      </c>
      <c r="C994" s="76" t="str">
        <f>_Intern!C1402</f>
        <v>Toxoplasma gondii, Ig oder IgG</v>
      </c>
      <c r="D994" s="203"/>
      <c r="E994" s="205"/>
    </row>
    <row r="995" spans="1:5" x14ac:dyDescent="0.35">
      <c r="A995" s="42" t="str">
        <f>_Intern!A1403</f>
        <v>C3</v>
      </c>
      <c r="B995" s="43">
        <f>_Intern!B1403</f>
        <v>3550</v>
      </c>
      <c r="C995" s="76" t="str">
        <f>_Intern!C1403</f>
        <v>Toxoplasma gondii, IgG-Avidität</v>
      </c>
      <c r="D995" s="203"/>
      <c r="E995" s="205"/>
    </row>
    <row r="996" spans="1:5" x14ac:dyDescent="0.35">
      <c r="A996" s="42" t="str">
        <f>_Intern!A1404</f>
        <v>C3</v>
      </c>
      <c r="B996" s="43">
        <f>_Intern!B1404</f>
        <v>3551</v>
      </c>
      <c r="C996" s="76" t="str">
        <f>_Intern!C1404</f>
        <v>Toxoplasma gondii, immunologisches Mutter-Kind-Profil, IgG oder IgM</v>
      </c>
      <c r="D996" s="203"/>
      <c r="E996" s="205"/>
    </row>
    <row r="997" spans="1:5" x14ac:dyDescent="0.35">
      <c r="A997" s="42" t="str">
        <f>_Intern!A1405</f>
        <v>C3</v>
      </c>
      <c r="B997" s="43">
        <f>_Intern!B1405</f>
        <v>3553</v>
      </c>
      <c r="C997" s="76" t="str">
        <f>_Intern!C1405</f>
        <v>Toxoplasma gondii, IgM</v>
      </c>
      <c r="D997" s="203"/>
      <c r="E997" s="205"/>
    </row>
    <row r="998" spans="1:5" x14ac:dyDescent="0.35">
      <c r="A998" s="42" t="str">
        <f>_Intern!A1406</f>
        <v>C3</v>
      </c>
      <c r="B998" s="43">
        <f>_Intern!B1406</f>
        <v>3555</v>
      </c>
      <c r="C998" s="76" t="str">
        <f>_Intern!C1406</f>
        <v>Toxoplasma gondii, IgA</v>
      </c>
      <c r="D998" s="203"/>
      <c r="E998" s="205"/>
    </row>
    <row r="999" spans="1:5" x14ac:dyDescent="0.35">
      <c r="A999" s="42" t="str">
        <f>_Intern!A1407</f>
        <v>C3</v>
      </c>
      <c r="B999" s="43">
        <f>_Intern!B1407</f>
        <v>3556</v>
      </c>
      <c r="C999" s="76" t="str">
        <f>_Intern!C1407</f>
        <v>Toxoplasma gondii, 1 Keim oder 1. Keim</v>
      </c>
      <c r="D999" s="203"/>
      <c r="E999" s="205"/>
    </row>
    <row r="1000" spans="1:5" x14ac:dyDescent="0.35">
      <c r="A1000" s="42" t="str">
        <f>_Intern!A1408</f>
        <v>C3</v>
      </c>
      <c r="B1000" s="43">
        <f>_Intern!B1408</f>
        <v>3556.1</v>
      </c>
      <c r="C1000" s="76" t="str">
        <f>_Intern!C1408</f>
        <v>Toxoplasma gondii, zusätzlicher Keim</v>
      </c>
      <c r="D1000" s="203"/>
      <c r="E1000" s="205"/>
    </row>
    <row r="1001" spans="1:5" x14ac:dyDescent="0.35">
      <c r="A1001" s="42" t="str">
        <f>_Intern!A1409</f>
        <v>C3</v>
      </c>
      <c r="B1001" s="43">
        <f>_Intern!B1409</f>
        <v>3557</v>
      </c>
      <c r="C1001" s="76" t="str">
        <f>_Intern!C1409</f>
        <v>Trichinella spiralis, Ig oder IgG</v>
      </c>
      <c r="D1001" s="203"/>
      <c r="E1001" s="205"/>
    </row>
    <row r="1002" spans="1:5" x14ac:dyDescent="0.35">
      <c r="A1002" s="42" t="str">
        <f>_Intern!A1410</f>
        <v>C3</v>
      </c>
      <c r="B1002" s="43">
        <f>_Intern!B1410</f>
        <v>3558</v>
      </c>
      <c r="C1002" s="76" t="str">
        <f>_Intern!C1410</f>
        <v>Trypanosoma brucei, afrikanische Trypanosomose, Ig</v>
      </c>
      <c r="D1002" s="203"/>
      <c r="E1002" s="205"/>
    </row>
    <row r="1003" spans="1:5" x14ac:dyDescent="0.35">
      <c r="A1003" s="42" t="str">
        <f>_Intern!A1411</f>
        <v>C3</v>
      </c>
      <c r="B1003" s="43">
        <f>_Intern!B1411</f>
        <v>3559</v>
      </c>
      <c r="C1003" s="76" t="str">
        <f>_Intern!C1411</f>
        <v>Trypanosoma cruzi, amerikanische Trypanosomose, Ig</v>
      </c>
      <c r="D1003" s="203"/>
      <c r="E1003" s="205"/>
    </row>
    <row r="1004" spans="1:5" x14ac:dyDescent="0.35">
      <c r="A1004" s="42" t="str">
        <f>_Intern!A1412</f>
        <v>C3</v>
      </c>
      <c r="B1004" s="43">
        <f>_Intern!B1412</f>
        <v>3560</v>
      </c>
      <c r="C1004" s="76" t="str">
        <f>_Intern!C1412</f>
        <v>Trypanosomen und Mikrofilarien, Nachweis</v>
      </c>
      <c r="D1004" s="203"/>
      <c r="E1004" s="205"/>
    </row>
    <row r="1005" spans="1:5" x14ac:dyDescent="0.35">
      <c r="A1005" s="42" t="str">
        <f>_Intern!A1413</f>
        <v>C3</v>
      </c>
      <c r="B1005" s="43">
        <f>_Intern!B1413</f>
        <v>3562</v>
      </c>
      <c r="C1005" s="76" t="str">
        <f>_Intern!C1413</f>
        <v>Wurmeier, Identifikation</v>
      </c>
      <c r="D1005" s="203"/>
      <c r="E1005" s="205"/>
    </row>
    <row r="1006" spans="1:5" x14ac:dyDescent="0.35">
      <c r="A1006" s="42" t="str">
        <f>_Intern!A1414</f>
        <v>C3</v>
      </c>
      <c r="B1006" s="43">
        <f>_Intern!B1414</f>
        <v>3563</v>
      </c>
      <c r="C1006" s="76" t="str">
        <f>_Intern!C1414</f>
        <v>Zyto-Zentrifugation in der Parasitologie</v>
      </c>
      <c r="D1006" s="203"/>
      <c r="E1006" s="205"/>
    </row>
    <row r="1007" spans="1:5" x14ac:dyDescent="0.35">
      <c r="A1007" s="42" t="str">
        <f>_Intern!A1415</f>
        <v>C3</v>
      </c>
      <c r="B1007" s="43">
        <f>_Intern!B1415</f>
        <v>3564</v>
      </c>
      <c r="C1007" s="76" t="str">
        <f>_Intern!C1415</f>
        <v>Parasitennachweis, in vivo</v>
      </c>
      <c r="D1007" s="203"/>
      <c r="E1007" s="205"/>
    </row>
    <row r="1008" spans="1:5" x14ac:dyDescent="0.35">
      <c r="A1008" s="42" t="str">
        <f>_Intern!A1416</f>
        <v>C3</v>
      </c>
      <c r="B1008" s="43">
        <f>_Intern!B1416</f>
        <v>3565</v>
      </c>
      <c r="C1008" s="76" t="str">
        <f>_Intern!C1416</f>
        <v>Bakterielle DNA (16S rRNA Gen)</v>
      </c>
      <c r="D1008" s="203"/>
      <c r="E1008" s="205"/>
    </row>
    <row r="1009" spans="1:5" x14ac:dyDescent="0.35">
      <c r="A1009" s="42" t="str">
        <f>_Intern!A1417</f>
        <v>C3</v>
      </c>
      <c r="B1009" s="43">
        <f>_Intern!B1417</f>
        <v>3566</v>
      </c>
      <c r="C1009" s="76" t="str">
        <f>_Intern!C1417</f>
        <v>Bakterielle DNA (16S rRNA Gen)</v>
      </c>
      <c r="D1009" s="203"/>
      <c r="E1009" s="205"/>
    </row>
    <row r="1010" spans="1:5" x14ac:dyDescent="0.35">
      <c r="A1010" s="42" t="str">
        <f>_Intern!A1418</f>
        <v>D</v>
      </c>
      <c r="B1010" s="43">
        <f>_Intern!B1418</f>
        <v>4700</v>
      </c>
      <c r="C1010" s="76" t="str">
        <f>_Intern!C1418</f>
        <v>Auftragstaxe</v>
      </c>
      <c r="D1010" s="203"/>
      <c r="E1010" s="205"/>
    </row>
    <row r="1011" spans="1:5" x14ac:dyDescent="0.35">
      <c r="A1011" s="42" t="str">
        <f>_Intern!A1419</f>
        <v>D</v>
      </c>
      <c r="B1011" s="43">
        <f>_Intern!B1419</f>
        <v>4701</v>
      </c>
      <c r="C1011" s="76" t="str">
        <f>_Intern!C1419</f>
        <v>Blutentnahme, Kapillarblut oder Venenpunktion</v>
      </c>
      <c r="D1011" s="203"/>
      <c r="E1011" s="205"/>
    </row>
    <row r="1012" spans="1:5" x14ac:dyDescent="0.35">
      <c r="A1012" s="42" t="str">
        <f>_Intern!A1420</f>
        <v>D</v>
      </c>
      <c r="B1012" s="43">
        <f>_Intern!B1420</f>
        <v>4703</v>
      </c>
      <c r="C1012" s="76" t="str">
        <f>_Intern!C1420</f>
        <v>Zuschlag für Entnahme zu Hause, im Umkreis von 3 km</v>
      </c>
      <c r="D1012" s="203"/>
      <c r="E1012" s="205"/>
    </row>
    <row r="1013" spans="1:5" x14ac:dyDescent="0.35">
      <c r="A1013" s="42" t="str">
        <f>_Intern!A1421</f>
        <v>D</v>
      </c>
      <c r="B1013" s="43">
        <f>_Intern!B1421</f>
        <v>4704</v>
      </c>
      <c r="C1013" s="76" t="str">
        <f>_Intern!C1421</f>
        <v>Zuschlag für jeden weiteren km</v>
      </c>
      <c r="D1013" s="203"/>
      <c r="E1013" s="205"/>
    </row>
    <row r="1014" spans="1:5" x14ac:dyDescent="0.35">
      <c r="A1014" s="42" t="str">
        <f>_Intern!A1422</f>
        <v>D</v>
      </c>
      <c r="B1014" s="43">
        <f>_Intern!B1422</f>
        <v>4706</v>
      </c>
      <c r="C1014" s="76" t="str">
        <f>_Intern!C1422</f>
        <v>Zuschlag für Nacht (19:00 bis 07:00 Uhr), Sonn- und Feiertage</v>
      </c>
      <c r="D1014" s="203"/>
      <c r="E1014" s="205"/>
    </row>
    <row r="1015" spans="1:5" x14ac:dyDescent="0.35">
      <c r="A1015" s="42" t="str">
        <f>_Intern!A1423</f>
        <v>D</v>
      </c>
      <c r="B1015" s="43">
        <f>_Intern!B1423</f>
        <v>4707</v>
      </c>
      <c r="C1015" s="76" t="str">
        <f>_Intern!C1423</f>
        <v>Präsenztaxe</v>
      </c>
      <c r="D1015" s="203"/>
      <c r="E1015" s="205"/>
    </row>
    <row r="1016" spans="1:5" x14ac:dyDescent="0.35">
      <c r="A1016" s="42" t="str">
        <f>_Intern!A1424</f>
        <v>D</v>
      </c>
      <c r="B1016" s="43">
        <f>_Intern!B1424</f>
        <v>4707.1000000000004</v>
      </c>
      <c r="C1016" s="76" t="str">
        <f>_Intern!C1424</f>
        <v>Zuschlag für jede Analyse, die das Suffix C aufweist</v>
      </c>
      <c r="D1016" s="203"/>
      <c r="E1016" s="205"/>
    </row>
    <row r="1017" spans="1:5" x14ac:dyDescent="0.35">
      <c r="A1017" s="42" t="str">
        <f>_Intern!A1425</f>
        <v>D</v>
      </c>
      <c r="B1017" s="43">
        <f>_Intern!B1425</f>
        <v>4707.2</v>
      </c>
      <c r="C1017" s="76" t="str">
        <f>_Intern!C1425</f>
        <v>Zuschlag für jede Analyse, die kein Suffix C aufweist</v>
      </c>
      <c r="D1017" s="203"/>
      <c r="E1017" s="205"/>
    </row>
    <row r="1018" spans="1:5" x14ac:dyDescent="0.35">
      <c r="A1018" s="42" t="str">
        <f>_Intern!A1426</f>
        <v>B0</v>
      </c>
      <c r="B1018" s="43">
        <f>_Intern!B1426</f>
        <v>6001.03</v>
      </c>
      <c r="C1018" s="76" t="str">
        <f>_Intern!C1426</f>
        <v>Extraktion von menschlichen Nukleinsäuren (genomische DNA oder RNA) aus Primärprobe</v>
      </c>
      <c r="D1018" s="203"/>
      <c r="E1018" s="205"/>
    </row>
    <row r="1019" spans="1:5" x14ac:dyDescent="0.35">
      <c r="A1019" s="42" t="str">
        <f>_Intern!A1427</f>
        <v>B0</v>
      </c>
      <c r="B1019" s="43">
        <f>_Intern!B1427</f>
        <v>6002.04</v>
      </c>
      <c r="C1019" s="76" t="str">
        <f>_Intern!C1427</f>
        <v>Zell- oder Gewebekultur</v>
      </c>
      <c r="D1019" s="203"/>
      <c r="E1019" s="205"/>
    </row>
    <row r="1020" spans="1:5" ht="29" x14ac:dyDescent="0.35">
      <c r="A1020" s="42" t="str">
        <f>_Intern!A1428</f>
        <v>B0</v>
      </c>
      <c r="B1020" s="43">
        <f>_Intern!B1428</f>
        <v>6003.02</v>
      </c>
      <c r="C1020" s="76" t="str">
        <f>_Intern!C1428</f>
        <v>DNA-Banking: Extraktion von menschlichen Nukleinsäuren (genomische DNA) aus Primärprobe und Aufbewahrung für spätere Untersuchung</v>
      </c>
      <c r="D1020" s="203"/>
      <c r="E1020" s="205"/>
    </row>
    <row r="1021" spans="1:5" ht="29" x14ac:dyDescent="0.35">
      <c r="A1021" s="42" t="str">
        <f>_Intern!A1429</f>
        <v>B0</v>
      </c>
      <c r="B1021" s="43">
        <f>_Intern!B1429</f>
        <v>6004.05</v>
      </c>
      <c r="C1021" s="76" t="str">
        <f>_Intern!C1429</f>
        <v>Modifikation von menschlichen Nukleinsäuren vor anschliessendem Amplifikations- und Detektionsprozess</v>
      </c>
      <c r="D1021" s="203"/>
      <c r="E1021" s="205"/>
    </row>
    <row r="1022" spans="1:5" ht="29" x14ac:dyDescent="0.35">
      <c r="A1022" s="42" t="str">
        <f>_Intern!A1430</f>
        <v>B0</v>
      </c>
      <c r="B1022" s="43">
        <f>_Intern!B1430</f>
        <v>6005.06</v>
      </c>
      <c r="C1022" s="76" t="str">
        <f>_Intern!C1430</f>
        <v>Zuschlag für labortechnischen und logistischen Mehraufwand bei zytogenetischen pränatalen Untersuchungen</v>
      </c>
      <c r="D1022" s="203"/>
      <c r="E1022" s="205"/>
    </row>
    <row r="1023" spans="1:5" ht="29" x14ac:dyDescent="0.35">
      <c r="A1023" s="42" t="str">
        <f>_Intern!A1431</f>
        <v>B0</v>
      </c>
      <c r="B1023" s="43">
        <f>_Intern!B1431</f>
        <v>6006.07</v>
      </c>
      <c r="C1023" s="76" t="str">
        <f>_Intern!C1431</f>
        <v>Zuschlag für labortechnischen und logistischen Mehraufwand bei pränatalen molekulargenetischen Untersuchungen</v>
      </c>
      <c r="D1023" s="203"/>
      <c r="E1023" s="205"/>
    </row>
    <row r="1024" spans="1:5" x14ac:dyDescent="0.35">
      <c r="A1024" s="42" t="str">
        <f>_Intern!A1432</f>
        <v>B0</v>
      </c>
      <c r="B1024" s="43">
        <f>_Intern!B1432</f>
        <v>6007.09</v>
      </c>
      <c r="C1024" s="76" t="str">
        <f>_Intern!C1432</f>
        <v>Zuschlag für aufwendige zytogenetische Resultaterstellung</v>
      </c>
      <c r="D1024" s="203"/>
      <c r="E1024" s="205"/>
    </row>
    <row r="1025" spans="1:5" x14ac:dyDescent="0.35">
      <c r="A1025" s="42" t="str">
        <f>_Intern!A1433</f>
        <v>B0</v>
      </c>
      <c r="B1025" s="43">
        <f>_Intern!B1433</f>
        <v>6008.09</v>
      </c>
      <c r="C1025" s="76" t="str">
        <f>_Intern!C1433</f>
        <v>Zuschlag für aufwendige molekulargenetische Resultaterstellung</v>
      </c>
      <c r="D1025" s="203"/>
      <c r="E1025" s="205"/>
    </row>
    <row r="1026" spans="1:5" ht="72.5" x14ac:dyDescent="0.35">
      <c r="A1026" s="42" t="str">
        <f>_Intern!A1434</f>
        <v>B0</v>
      </c>
      <c r="B1026" s="43">
        <f>_Intern!B1434</f>
        <v>6009.09</v>
      </c>
      <c r="C1026" s="76" t="str">
        <f>_Intern!C1434</f>
        <v>Zuschlag für die zusätzliche Untersuchung von gesunden und/oder betroffenen Familienangehörigen eines Indexpatienten oder eines ungeborenen Kindes, die notwendig ist zuma) indirekten Nachweis einer nicht charakterisierbaren, familiären Mutation durch Kopplungsuntersuchung (Linkage-Analyse)b) direkten Nachweis von Mutationen, falls eine Probenentnahme bei Indexpatienten oder Betroffenen nicht möglich oder zumutbar ist</v>
      </c>
      <c r="D1026" s="203"/>
      <c r="E1026" s="205"/>
    </row>
    <row r="1027" spans="1:5" ht="29" x14ac:dyDescent="0.35">
      <c r="A1027" s="42" t="str">
        <f>_Intern!A1435</f>
        <v>B0</v>
      </c>
      <c r="B1027" s="43">
        <f>_Intern!B1435</f>
        <v>6010.08</v>
      </c>
      <c r="C1027" s="76" t="str">
        <f>_Intern!C1435</f>
        <v>Nachträgliche bioinformatische Auswertung von Sequenzierdaten inkl. Resultaterstellung für 1-10 Gene nach Hochdurchsatz-Sequenzierung</v>
      </c>
      <c r="D1027" s="203"/>
      <c r="E1027" s="205"/>
    </row>
    <row r="1028" spans="1:5" ht="29" x14ac:dyDescent="0.35">
      <c r="A1028" s="42" t="str">
        <f>_Intern!A1436</f>
        <v>B0</v>
      </c>
      <c r="B1028" s="43">
        <f>_Intern!B1436</f>
        <v>6011.08</v>
      </c>
      <c r="C1028" s="76" t="str">
        <f>_Intern!C1436</f>
        <v>Nachträgliche bioinformatische Auswertung von Sequenzierdaten inkl. Resultaterstellung für 11-100 Gene nach Hochdurchsatz-Sequenzierung</v>
      </c>
      <c r="D1028" s="203"/>
      <c r="E1028" s="205"/>
    </row>
    <row r="1029" spans="1:5" ht="29" x14ac:dyDescent="0.35">
      <c r="A1029" s="42" t="str">
        <f>_Intern!A1437</f>
        <v>B0</v>
      </c>
      <c r="B1029" s="43">
        <f>_Intern!B1437</f>
        <v>6012.08</v>
      </c>
      <c r="C1029" s="76" t="str">
        <f>_Intern!C1437</f>
        <v>Nachträgliche bioinformatische Auswertung von Sequenzierdaten inkl. Resultaterstellung für über 100 Gene nach Hochdurchsatz-Sequenzierung</v>
      </c>
      <c r="D1029" s="203"/>
      <c r="E1029" s="205"/>
    </row>
    <row r="1030" spans="1:5" ht="43.5" x14ac:dyDescent="0.35">
      <c r="A1030" s="42" t="str">
        <f>_Intern!A1438</f>
        <v>B0</v>
      </c>
      <c r="B1030" s="43">
        <f>_Intern!B1438</f>
        <v>6013.58</v>
      </c>
      <c r="C1030" s="76" t="str">
        <f>_Intern!C1438</f>
        <v>Bestätigung positiver Resultate der Hochdurchsatz-Sequenzierung mittels Sequenzierung nach Sanger einschliesslich bei nachträglicher bioinformatischer Auswertung von Hochdurchsatz-Sequenzierdaten (6010.08, 6011.08, 6012.08)</v>
      </c>
      <c r="D1030" s="203"/>
      <c r="E1030" s="205"/>
    </row>
    <row r="1031" spans="1:5" x14ac:dyDescent="0.35">
      <c r="A1031" s="42" t="str">
        <f>_Intern!A1439</f>
        <v>B1</v>
      </c>
      <c r="B1031" s="43">
        <f>_Intern!B1439</f>
        <v>6101.3</v>
      </c>
      <c r="C1031" s="76" t="str">
        <f>_Intern!C1439</f>
        <v>Chromosomenpräparation und Chromosomenuntersuchung, konstitutioneller Karyotyp</v>
      </c>
      <c r="D1031" s="203"/>
      <c r="E1031" s="205"/>
    </row>
    <row r="1032" spans="1:5" ht="29" x14ac:dyDescent="0.35">
      <c r="A1032" s="42" t="str">
        <f>_Intern!A1440</f>
        <v>B1</v>
      </c>
      <c r="B1032" s="43">
        <f>_Intern!B1440</f>
        <v>6102.3</v>
      </c>
      <c r="C1032" s="76" t="str">
        <f>_Intern!C1440</f>
        <v>Chromosomenuntersuchung, konstitutioneller Karyotyp, Zuschlag für über 25 analysierte Zellen</v>
      </c>
      <c r="D1032" s="203"/>
      <c r="E1032" s="205"/>
    </row>
    <row r="1033" spans="1:5" ht="29" x14ac:dyDescent="0.35">
      <c r="A1033" s="42" t="str">
        <f>_Intern!A1441</f>
        <v>B1</v>
      </c>
      <c r="B1033" s="43">
        <f>_Intern!B1441</f>
        <v>6103.3</v>
      </c>
      <c r="C1033" s="76" t="str">
        <f>_Intern!C1441</f>
        <v>Chromosomenuntersuchung, konstitutioneller Karyotyp, Zuschlag für über 50 analysierte Zellen</v>
      </c>
      <c r="D1033" s="203"/>
      <c r="E1033" s="205"/>
    </row>
    <row r="1034" spans="1:5" ht="29" x14ac:dyDescent="0.35">
      <c r="A1034" s="42" t="str">
        <f>_Intern!A1442</f>
        <v>B1</v>
      </c>
      <c r="B1034" s="43">
        <f>_Intern!B1442</f>
        <v>6104.31</v>
      </c>
      <c r="C1034" s="76" t="str">
        <f>_Intern!C1442</f>
        <v>Chromosomenuntersuchung, konstitutioneller Karyotyp, Zuschlag für Benützung von zusätzlicher Färbung</v>
      </c>
      <c r="D1034" s="203"/>
      <c r="E1034" s="205"/>
    </row>
    <row r="1035" spans="1:5" ht="43.5" x14ac:dyDescent="0.35">
      <c r="A1035" s="42" t="str">
        <f>_Intern!A1443</f>
        <v>B1</v>
      </c>
      <c r="B1035" s="43">
        <f>_Intern!B1443</f>
        <v>6105.34</v>
      </c>
      <c r="C1035" s="76" t="str">
        <f>_Intern!C1443</f>
        <v>In-situ-Hybridisierung an Interphasekernen bei Verdacht auf Chromosomenanomalie oder zur Geschlechtsbestimmung bei X-chromosomal vererbten Krankheiten, konstitutioneller Karyotyp inkl. Präparation und Analyse von 50 oder mehr Zellen</v>
      </c>
      <c r="D1035" s="203"/>
      <c r="E1035" s="205"/>
    </row>
    <row r="1036" spans="1:5" ht="29" x14ac:dyDescent="0.35">
      <c r="A1036" s="42" t="str">
        <f>_Intern!A1444</f>
        <v>B1</v>
      </c>
      <c r="B1036" s="43">
        <f>_Intern!B1444</f>
        <v>6106.34</v>
      </c>
      <c r="C1036" s="76" t="str">
        <f>_Intern!C1444</f>
        <v>Chromosomenuntersuchung, konstitutioneller Karyotyp, Zuschlag für In-situ-Hybridisierung an Metaphasen- oder Interphasekernen</v>
      </c>
      <c r="D1036" s="203"/>
      <c r="E1036" s="205"/>
    </row>
    <row r="1037" spans="1:5" x14ac:dyDescent="0.35">
      <c r="A1037" s="42" t="str">
        <f>_Intern!A1445</f>
        <v>B1</v>
      </c>
      <c r="B1037" s="43">
        <f>_Intern!B1445</f>
        <v>6107.35</v>
      </c>
      <c r="C1037" s="76" t="str">
        <f>_Intern!C1445</f>
        <v>Chromosomale Microarray-Analyse, konstitutioneller Karyotyp</v>
      </c>
      <c r="D1037" s="203"/>
      <c r="E1037" s="205"/>
    </row>
    <row r="1038" spans="1:5" x14ac:dyDescent="0.35">
      <c r="A1038" s="42" t="str">
        <f>_Intern!A1446</f>
        <v>B1</v>
      </c>
      <c r="B1038" s="43">
        <f>_Intern!B1446</f>
        <v>6108.35</v>
      </c>
      <c r="C1038" s="76" t="str">
        <f>_Intern!C1446</f>
        <v>Genetische Untersuchung der Eltern, pauschal für beide Eltern</v>
      </c>
      <c r="D1038" s="203"/>
      <c r="E1038" s="205"/>
    </row>
    <row r="1039" spans="1:5" ht="43.5" x14ac:dyDescent="0.35">
      <c r="A1039" s="42" t="str">
        <f>_Intern!A1447</f>
        <v>B1</v>
      </c>
      <c r="B1039" s="43">
        <f>_Intern!B1447</f>
        <v>6109.37</v>
      </c>
      <c r="C1039" s="76" t="str">
        <f>_Intern!C1447</f>
        <v>Molekulargenetische Aneuploidiebestimmung bei Verdacht auf Chromosomenanomalie oder molekulargenetische Geschlechtsbestimmung bei X-chromosomal vererbten Krankheiten, Schnelltest</v>
      </c>
      <c r="D1039" s="203"/>
      <c r="E1039" s="205"/>
    </row>
    <row r="1040" spans="1:5" x14ac:dyDescent="0.35">
      <c r="A1040" s="42" t="str">
        <f>_Intern!A1448</f>
        <v>B2.1</v>
      </c>
      <c r="B1040" s="43">
        <f>_Intern!B1448</f>
        <v>6200.64</v>
      </c>
      <c r="C1040" s="76" t="str">
        <f>_Intern!C1448</f>
        <v>Faktor V-Leiden: Nachweis der Mutation p.R506Q (F5:p.Arg534Gln)</v>
      </c>
      <c r="D1040" s="203"/>
      <c r="E1040" s="205"/>
    </row>
    <row r="1041" spans="1:5" x14ac:dyDescent="0.35">
      <c r="A1041" s="42" t="str">
        <f>_Intern!A1449</f>
        <v>B2.1</v>
      </c>
      <c r="B1041" s="43">
        <f>_Intern!B1449</f>
        <v>6201.64</v>
      </c>
      <c r="C1041" s="76" t="str">
        <f>_Intern!C1449</f>
        <v>Faktor II/Prothrombin-Störung: Nachweis der Mutation G20210A (F2:c.*97G&gt;A)</v>
      </c>
      <c r="D1041" s="203"/>
      <c r="E1041" s="205"/>
    </row>
    <row r="1042" spans="1:5" ht="29" x14ac:dyDescent="0.35">
      <c r="A1042" s="42" t="str">
        <f>_Intern!A1450</f>
        <v>B2.1</v>
      </c>
      <c r="B1042" s="43">
        <f>_Intern!B1450</f>
        <v>6202.64</v>
      </c>
      <c r="C1042" s="76" t="str">
        <f>_Intern!C1450</f>
        <v>Hämochromatose, familiäre (HFE): Nachweis der Mutationen p.C282Y und p.H63D (HFE:p.Cys282Tyr und HFE:p.His63Asp)</v>
      </c>
      <c r="D1042" s="203"/>
      <c r="E1042" s="205"/>
    </row>
    <row r="1043" spans="1:5" x14ac:dyDescent="0.35">
      <c r="A1043" s="42" t="str">
        <f>_Intern!A1451</f>
        <v>B2.1</v>
      </c>
      <c r="B1043" s="43">
        <f>_Intern!B1451</f>
        <v>6203.51</v>
      </c>
      <c r="C1043" s="76" t="str">
        <f>_Intern!C1451</f>
        <v>Hämoglobinopathien</v>
      </c>
      <c r="D1043" s="203"/>
      <c r="E1043" s="205"/>
    </row>
    <row r="1044" spans="1:5" x14ac:dyDescent="0.35">
      <c r="A1044" s="42" t="str">
        <f>_Intern!A1452</f>
        <v>B2.1</v>
      </c>
      <c r="B1044" s="43">
        <f>_Intern!B1452</f>
        <v>6203.54</v>
      </c>
      <c r="C1044" s="76" t="str">
        <f>_Intern!C1452</f>
        <v>Hämoglobinopathien</v>
      </c>
      <c r="D1044" s="203"/>
      <c r="E1044" s="205"/>
    </row>
    <row r="1045" spans="1:5" x14ac:dyDescent="0.35">
      <c r="A1045" s="42" t="str">
        <f>_Intern!A1453</f>
        <v>B2.1</v>
      </c>
      <c r="B1045" s="43">
        <f>_Intern!B1453</f>
        <v>6203.55</v>
      </c>
      <c r="C1045" s="76" t="str">
        <f>_Intern!C1453</f>
        <v>Hämoglobinopathien</v>
      </c>
      <c r="D1045" s="203"/>
      <c r="E1045" s="205"/>
    </row>
    <row r="1046" spans="1:5" x14ac:dyDescent="0.35">
      <c r="A1046" s="42" t="str">
        <f>_Intern!A1454</f>
        <v>B2.1</v>
      </c>
      <c r="B1046" s="43">
        <f>_Intern!B1454</f>
        <v>6203.56</v>
      </c>
      <c r="C1046" s="76" t="str">
        <f>_Intern!C1454</f>
        <v>Hämoglobinopathien</v>
      </c>
      <c r="D1046" s="203"/>
      <c r="E1046" s="205"/>
    </row>
    <row r="1047" spans="1:5" x14ac:dyDescent="0.35">
      <c r="A1047" s="42" t="str">
        <f>_Intern!A1455</f>
        <v>B2.1</v>
      </c>
      <c r="B1047" s="43">
        <f>_Intern!B1455</f>
        <v>6203.6</v>
      </c>
      <c r="C1047" s="76" t="str">
        <f>_Intern!C1455</f>
        <v>Hämoglobinopathien</v>
      </c>
      <c r="D1047" s="203"/>
      <c r="E1047" s="205"/>
    </row>
    <row r="1048" spans="1:5" x14ac:dyDescent="0.35">
      <c r="A1048" s="42" t="str">
        <f>_Intern!A1456</f>
        <v>B2.1</v>
      </c>
      <c r="B1048" s="43">
        <f>_Intern!B1456</f>
        <v>6204.55</v>
      </c>
      <c r="C1048" s="76" t="str">
        <f>_Intern!C1456</f>
        <v>Hämophilien</v>
      </c>
      <c r="D1048" s="203"/>
      <c r="E1048" s="205"/>
    </row>
    <row r="1049" spans="1:5" x14ac:dyDescent="0.35">
      <c r="A1049" s="42" t="str">
        <f>_Intern!A1457</f>
        <v>B2.1</v>
      </c>
      <c r="B1049" s="43">
        <f>_Intern!B1457</f>
        <v>6204.56</v>
      </c>
      <c r="C1049" s="76" t="str">
        <f>_Intern!C1457</f>
        <v>Hämophilien</v>
      </c>
      <c r="D1049" s="203"/>
      <c r="E1049" s="205"/>
    </row>
    <row r="1050" spans="1:5" x14ac:dyDescent="0.35">
      <c r="A1050" s="42" t="str">
        <f>_Intern!A1458</f>
        <v>B2.1</v>
      </c>
      <c r="B1050" s="43">
        <f>_Intern!B1458</f>
        <v>6204.6</v>
      </c>
      <c r="C1050" s="76" t="str">
        <f>_Intern!C1458</f>
        <v>Hämophilien</v>
      </c>
      <c r="D1050" s="203"/>
      <c r="E1050" s="205"/>
    </row>
    <row r="1051" spans="1:5" x14ac:dyDescent="0.35">
      <c r="A1051" s="42" t="str">
        <f>_Intern!A1459</f>
        <v>B2.1</v>
      </c>
      <c r="B1051" s="43">
        <f>_Intern!B1459</f>
        <v>6205.56</v>
      </c>
      <c r="C1051" s="76" t="str">
        <f>_Intern!C1459</f>
        <v>SCID</v>
      </c>
      <c r="D1051" s="203"/>
      <c r="E1051" s="205"/>
    </row>
    <row r="1052" spans="1:5" x14ac:dyDescent="0.35">
      <c r="A1052" s="42" t="str">
        <f>_Intern!A1460</f>
        <v>B2.1</v>
      </c>
      <c r="B1052" s="43">
        <f>_Intern!B1460</f>
        <v>6205.61</v>
      </c>
      <c r="C1052" s="76" t="str">
        <f>_Intern!C1460</f>
        <v>SCID</v>
      </c>
      <c r="D1052" s="203"/>
      <c r="E1052" s="205"/>
    </row>
    <row r="1053" spans="1:5" ht="130.5" x14ac:dyDescent="0.35">
      <c r="A1053" s="42" t="str">
        <f>_Intern!A1461</f>
        <v>B2.1</v>
      </c>
      <c r="B1053" s="43">
        <f>_Intern!B1461</f>
        <v>6206.55</v>
      </c>
      <c r="C1053" s="76" t="str">
        <f>_Intern!C1461</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3" s="203"/>
      <c r="E1053" s="205"/>
    </row>
    <row r="1054" spans="1:5" ht="130.5" x14ac:dyDescent="0.35">
      <c r="A1054" s="42" t="str">
        <f>_Intern!A1462</f>
        <v>B2.1</v>
      </c>
      <c r="B1054" s="43">
        <f>_Intern!B1462</f>
        <v>6206.56</v>
      </c>
      <c r="C1054" s="76" t="str">
        <f>_Intern!C1462</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4" s="203"/>
      <c r="E1054" s="205"/>
    </row>
    <row r="1055" spans="1:5" ht="130.5" x14ac:dyDescent="0.35">
      <c r="A1055" s="42" t="str">
        <f>_Intern!A1463</f>
        <v>B2.1</v>
      </c>
      <c r="B1055" s="43">
        <f>_Intern!B1463</f>
        <v>6206.6</v>
      </c>
      <c r="C1055" s="76" t="str">
        <f>_Intern!C1463</f>
        <v>Seltene Krankheiten von Blut, Gerinnung, Immunsystemwelche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55" s="203"/>
      <c r="E1055" s="205"/>
    </row>
    <row r="1056" spans="1:5" ht="58" x14ac:dyDescent="0.35">
      <c r="A1056" s="42" t="str">
        <f>_Intern!A1464</f>
        <v>B2.1</v>
      </c>
      <c r="B1056" s="43">
        <f>_Intern!B1464</f>
        <v>6207.61</v>
      </c>
      <c r="C1056" s="76" t="str">
        <f>_Intern!C1464</f>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11 bis 100 Gene</v>
      </c>
      <c r="D1056" s="203"/>
      <c r="E1056" s="205"/>
    </row>
    <row r="1057" spans="1:5" ht="58" x14ac:dyDescent="0.35">
      <c r="A1057" s="42" t="str">
        <f>_Intern!A1465</f>
        <v>B2.1</v>
      </c>
      <c r="B1057" s="43">
        <f>_Intern!B1465</f>
        <v>6207.62</v>
      </c>
      <c r="C1057" s="76" t="str">
        <f>_Intern!C1465</f>
        <v>Mendelsche Krankheit von Blut, Gerinnung oder Immunsystem bei Patienten und Patientinnen mit Symptomen, für welche verschiedene Krankheiten aus dieser Gruppe in Frage kommen und entsprechend gesucht werden (Differentialdiagnostik); mit bioinformatischer Auswertung inkl. Resultaterstellung für über 100 Gene</v>
      </c>
      <c r="D1057" s="203"/>
      <c r="E1057" s="205"/>
    </row>
    <row r="1058" spans="1:5" x14ac:dyDescent="0.35">
      <c r="A1058" s="42" t="str">
        <f>_Intern!A1466</f>
        <v>B2.2</v>
      </c>
      <c r="B1058" s="43">
        <f>_Intern!B1466</f>
        <v>6210.61</v>
      </c>
      <c r="C1058" s="76" t="str">
        <f>_Intern!C1466</f>
        <v>Marfan-Syndrom und andere Thorakale Aortenkrankheiten</v>
      </c>
      <c r="D1058" s="203"/>
      <c r="E1058" s="205"/>
    </row>
    <row r="1059" spans="1:5" x14ac:dyDescent="0.35">
      <c r="A1059" s="42" t="str">
        <f>_Intern!A1467</f>
        <v>B2.2</v>
      </c>
      <c r="B1059" s="43">
        <f>_Intern!B1467</f>
        <v>6211.55</v>
      </c>
      <c r="C1059" s="76" t="str">
        <f>_Intern!C1467</f>
        <v>Marfan-Syndrom</v>
      </c>
      <c r="D1059" s="203"/>
      <c r="E1059" s="205"/>
    </row>
    <row r="1060" spans="1:5" x14ac:dyDescent="0.35">
      <c r="A1060" s="42" t="str">
        <f>_Intern!A1468</f>
        <v>B2.2</v>
      </c>
      <c r="B1060" s="43">
        <f>_Intern!B1468</f>
        <v>6211.56</v>
      </c>
      <c r="C1060" s="76" t="str">
        <f>_Intern!C1468</f>
        <v>Marfan-Syndrom</v>
      </c>
      <c r="D1060" s="203"/>
      <c r="E1060" s="205"/>
    </row>
    <row r="1061" spans="1:5" x14ac:dyDescent="0.35">
      <c r="A1061" s="42" t="str">
        <f>_Intern!A1469</f>
        <v>B2.2</v>
      </c>
      <c r="B1061" s="43">
        <f>_Intern!B1469</f>
        <v>6212.56</v>
      </c>
      <c r="C1061" s="76" t="str">
        <f>_Intern!C1469</f>
        <v>Ehlers Danlos</v>
      </c>
      <c r="D1061" s="203"/>
      <c r="E1061" s="205"/>
    </row>
    <row r="1062" spans="1:5" x14ac:dyDescent="0.35">
      <c r="A1062" s="42" t="str">
        <f>_Intern!A1470</f>
        <v>B2.2</v>
      </c>
      <c r="B1062" s="43">
        <f>_Intern!B1470</f>
        <v>6212.61</v>
      </c>
      <c r="C1062" s="76" t="str">
        <f>_Intern!C1470</f>
        <v>Ehlers Danlos</v>
      </c>
      <c r="D1062" s="203"/>
      <c r="E1062" s="205"/>
    </row>
    <row r="1063" spans="1:5" x14ac:dyDescent="0.35">
      <c r="A1063" s="42" t="str">
        <f>_Intern!A1471</f>
        <v>B2.2</v>
      </c>
      <c r="B1063" s="43">
        <f>_Intern!B1471</f>
        <v>6213.55</v>
      </c>
      <c r="C1063" s="76" t="str">
        <f>_Intern!C1471</f>
        <v>Osteogenesis imperfecta</v>
      </c>
      <c r="D1063" s="203"/>
      <c r="E1063" s="205"/>
    </row>
    <row r="1064" spans="1:5" x14ac:dyDescent="0.35">
      <c r="A1064" s="42" t="str">
        <f>_Intern!A1472</f>
        <v>B2.2</v>
      </c>
      <c r="B1064" s="43">
        <f>_Intern!B1472</f>
        <v>6213.56</v>
      </c>
      <c r="C1064" s="76" t="str">
        <f>_Intern!C1472</f>
        <v>Osteogenesis imperfecta</v>
      </c>
      <c r="D1064" s="203"/>
      <c r="E1064" s="205"/>
    </row>
    <row r="1065" spans="1:5" x14ac:dyDescent="0.35">
      <c r="A1065" s="42" t="str">
        <f>_Intern!A1473</f>
        <v>B2.2</v>
      </c>
      <c r="B1065" s="43">
        <f>_Intern!B1473</f>
        <v>6213.61</v>
      </c>
      <c r="C1065" s="76" t="str">
        <f>_Intern!C1473</f>
        <v>Osteogenesis imperfecta</v>
      </c>
      <c r="D1065" s="203"/>
      <c r="E1065" s="205"/>
    </row>
    <row r="1066" spans="1:5" x14ac:dyDescent="0.35">
      <c r="A1066" s="42" t="str">
        <f>_Intern!A1474</f>
        <v>B2.2</v>
      </c>
      <c r="B1066" s="43">
        <f>_Intern!B1474</f>
        <v>6214.55</v>
      </c>
      <c r="C1066" s="76" t="str">
        <f>_Intern!C1474</f>
        <v>Neurofibromatose</v>
      </c>
      <c r="D1066" s="203"/>
      <c r="E1066" s="205"/>
    </row>
    <row r="1067" spans="1:5" x14ac:dyDescent="0.35">
      <c r="A1067" s="42" t="str">
        <f>_Intern!A1475</f>
        <v>B2.2</v>
      </c>
      <c r="B1067" s="43">
        <f>_Intern!B1475</f>
        <v>6214.56</v>
      </c>
      <c r="C1067" s="76" t="str">
        <f>_Intern!C1475</f>
        <v>Neurofibromatose</v>
      </c>
      <c r="D1067" s="203"/>
      <c r="E1067" s="205"/>
    </row>
    <row r="1068" spans="1:5" x14ac:dyDescent="0.35">
      <c r="A1068" s="42" t="str">
        <f>_Intern!A1476</f>
        <v>B2.2</v>
      </c>
      <c r="B1068" s="43">
        <f>_Intern!B1476</f>
        <v>6214.6</v>
      </c>
      <c r="C1068" s="76" t="str">
        <f>_Intern!C1476</f>
        <v>Neurofibromatose</v>
      </c>
      <c r="D1068" s="203"/>
      <c r="E1068" s="205"/>
    </row>
    <row r="1069" spans="1:5" ht="29" x14ac:dyDescent="0.35">
      <c r="A1069" s="42" t="str">
        <f>_Intern!A1477</f>
        <v>B2.2</v>
      </c>
      <c r="B1069" s="43">
        <f>_Intern!B1477</f>
        <v>6215.56</v>
      </c>
      <c r="C1069" s="76" t="str">
        <f>_Intern!C1477</f>
        <v>FGFR-assoziierte Skelett-Dysplasien: Achondroplasie, Hypochondroplasie, thanatophorer Zwergwuchs, Pfeiffer-Syndrom, Jackson-Weiss-Syndrom, Apert-Syndrom, Crouzon-Syndrom</v>
      </c>
      <c r="D1069" s="203"/>
      <c r="E1069" s="205"/>
    </row>
    <row r="1070" spans="1:5" ht="29" x14ac:dyDescent="0.35">
      <c r="A1070" s="42" t="str">
        <f>_Intern!A1478</f>
        <v>B2.2</v>
      </c>
      <c r="B1070" s="43">
        <f>_Intern!B1478</f>
        <v>6215.6</v>
      </c>
      <c r="C1070" s="76" t="str">
        <f>_Intern!C1478</f>
        <v>FGFR-assoziierte Skelett-Dysplasien: Achondroplasie, Hypochondroplasie, thanatophorer Zwergwuchs, Pfeiffer-Syndrom, Jackson-Weiss-Syndrom, Apert-Syndrom, Crouzon-Syndrom</v>
      </c>
      <c r="D1070" s="203"/>
      <c r="E1070" s="205"/>
    </row>
    <row r="1071" spans="1:5" x14ac:dyDescent="0.35">
      <c r="A1071" s="42" t="str">
        <f>_Intern!A1479</f>
        <v>B2.2</v>
      </c>
      <c r="B1071" s="43">
        <f>_Intern!B1479</f>
        <v>6216.56</v>
      </c>
      <c r="C1071" s="76" t="str">
        <f>_Intern!C1479</f>
        <v>Ichthyosis</v>
      </c>
      <c r="D1071" s="203"/>
      <c r="E1071" s="205"/>
    </row>
    <row r="1072" spans="1:5" x14ac:dyDescent="0.35">
      <c r="A1072" s="42" t="str">
        <f>_Intern!A1480</f>
        <v>B2.2</v>
      </c>
      <c r="B1072" s="43">
        <f>_Intern!B1480</f>
        <v>6216.61</v>
      </c>
      <c r="C1072" s="76" t="str">
        <f>_Intern!C1480</f>
        <v>Ichthyosis</v>
      </c>
      <c r="D1072" s="203"/>
      <c r="E1072" s="205"/>
    </row>
    <row r="1073" spans="1:5" ht="116" x14ac:dyDescent="0.35">
      <c r="A1073" s="42" t="str">
        <f>_Intern!A1481</f>
        <v>B2.2</v>
      </c>
      <c r="B1073" s="43">
        <f>_Intern!B1481</f>
        <v>6217.55</v>
      </c>
      <c r="C1073" s="76" t="str">
        <f>_Intern!C1481</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3" s="203"/>
      <c r="E1073" s="205"/>
    </row>
    <row r="1074" spans="1:5" ht="116" x14ac:dyDescent="0.35">
      <c r="A1074" s="42" t="str">
        <f>_Intern!A1482</f>
        <v>B2.2</v>
      </c>
      <c r="B1074" s="43">
        <f>_Intern!B1482</f>
        <v>6217.56</v>
      </c>
      <c r="C1074" s="76" t="str">
        <f>_Intern!C1482</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4" s="203"/>
      <c r="E1074" s="205"/>
    </row>
    <row r="1075" spans="1:5" ht="116" x14ac:dyDescent="0.35">
      <c r="A1075" s="42" t="str">
        <f>_Intern!A1483</f>
        <v>B2.2</v>
      </c>
      <c r="B1075" s="43">
        <f>_Intern!B1483</f>
        <v>6217.6</v>
      </c>
      <c r="C1075" s="76" t="str">
        <f>_Intern!C1483</f>
        <v>Seltene Krankheit Haut, Bindegewebe oder Knochen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075" s="203"/>
      <c r="E1075" s="205"/>
    </row>
    <row r="1076" spans="1:5" ht="58" x14ac:dyDescent="0.35">
      <c r="A1076" s="42" t="str">
        <f>_Intern!A1484</f>
        <v>B2.2</v>
      </c>
      <c r="B1076" s="43">
        <f>_Intern!B1484</f>
        <v>6218.61</v>
      </c>
      <c r="C1076" s="76" t="str">
        <f>_Intern!C1484</f>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11 bis 100 Gene</v>
      </c>
      <c r="D1076" s="203"/>
      <c r="E1076" s="205"/>
    </row>
    <row r="1077" spans="1:5" ht="58" x14ac:dyDescent="0.35">
      <c r="A1077" s="42" t="str">
        <f>_Intern!A1485</f>
        <v>B2.2</v>
      </c>
      <c r="B1077" s="43">
        <f>_Intern!B1485</f>
        <v>6218.62</v>
      </c>
      <c r="C1077" s="76" t="str">
        <f>_Intern!C1485</f>
        <v>Mendelsche Krankheit von Haut, Bindegewebe oder Knochen bei Patienten und Patientinnen mit Symptomen, für welche verschiedene Krankheiten aus dieser Gruppe in Frage kommen und entsprechend gesucht werden (Differentialdiagnostik); mit bioinformatischer Auswertung inkl. Resultaterstellung für über 100 Gene</v>
      </c>
      <c r="D1077" s="203"/>
      <c r="E1077" s="205"/>
    </row>
    <row r="1078" spans="1:5" x14ac:dyDescent="0.35">
      <c r="A1078" s="42" t="str">
        <f>_Intern!A1486</f>
        <v>B2.3</v>
      </c>
      <c r="B1078" s="43">
        <f>_Intern!B1486</f>
        <v>6221.54</v>
      </c>
      <c r="C1078" s="76" t="str">
        <f>_Intern!C1486</f>
        <v>Cystische Fibrose (CF)</v>
      </c>
      <c r="D1078" s="203"/>
      <c r="E1078" s="205"/>
    </row>
    <row r="1079" spans="1:5" x14ac:dyDescent="0.35">
      <c r="A1079" s="42" t="str">
        <f>_Intern!A1487</f>
        <v>B2.3</v>
      </c>
      <c r="B1079" s="43">
        <f>_Intern!B1487</f>
        <v>6221.55</v>
      </c>
      <c r="C1079" s="76" t="str">
        <f>_Intern!C1487</f>
        <v>Cystische Fibrose (CF)</v>
      </c>
      <c r="D1079" s="203"/>
      <c r="E1079" s="205"/>
    </row>
    <row r="1080" spans="1:5" x14ac:dyDescent="0.35">
      <c r="A1080" s="42" t="str">
        <f>_Intern!A1488</f>
        <v>B2.3</v>
      </c>
      <c r="B1080" s="43">
        <f>_Intern!B1488</f>
        <v>6221.56</v>
      </c>
      <c r="C1080" s="76" t="str">
        <f>_Intern!C1488</f>
        <v>Cystische Fibrose (CF)</v>
      </c>
      <c r="D1080" s="203"/>
      <c r="E1080" s="205"/>
    </row>
    <row r="1081" spans="1:5" x14ac:dyDescent="0.35">
      <c r="A1081" s="42" t="str">
        <f>_Intern!A1489</f>
        <v>B2.3</v>
      </c>
      <c r="B1081" s="43">
        <f>_Intern!B1489</f>
        <v>6221.6</v>
      </c>
      <c r="C1081" s="76" t="str">
        <f>_Intern!C1489</f>
        <v>Cystische Fibrose (CF)</v>
      </c>
      <c r="D1081" s="203"/>
      <c r="E1081" s="205"/>
    </row>
    <row r="1082" spans="1:5" x14ac:dyDescent="0.35">
      <c r="A1082" s="42" t="str">
        <f>_Intern!A1490</f>
        <v>B2.3</v>
      </c>
      <c r="B1082" s="43">
        <f>_Intern!B1490</f>
        <v>6222.56</v>
      </c>
      <c r="C1082" s="76" t="str">
        <f>_Intern!C1490</f>
        <v>Alpha-1-Antitrypsin-Mangel</v>
      </c>
      <c r="D1082" s="203"/>
      <c r="E1082" s="205"/>
    </row>
    <row r="1083" spans="1:5" x14ac:dyDescent="0.35">
      <c r="A1083" s="42" t="str">
        <f>_Intern!A1491</f>
        <v>B2.3</v>
      </c>
      <c r="B1083" s="43">
        <f>_Intern!B1491</f>
        <v>6222.64</v>
      </c>
      <c r="C1083" s="76" t="str">
        <f>_Intern!C1491</f>
        <v>Alpha-1-Antitrypsin-Mangel</v>
      </c>
      <c r="D1083" s="203"/>
      <c r="E1083" s="205"/>
    </row>
    <row r="1084" spans="1:5" x14ac:dyDescent="0.35">
      <c r="A1084" s="42" t="str">
        <f>_Intern!A1492</f>
        <v>B2.3</v>
      </c>
      <c r="B1084" s="43">
        <f>_Intern!B1492</f>
        <v>6223.56</v>
      </c>
      <c r="C1084" s="76" t="str">
        <f>_Intern!C1492</f>
        <v>Morbus Wilson</v>
      </c>
      <c r="D1084" s="203"/>
      <c r="E1084" s="205"/>
    </row>
    <row r="1085" spans="1:5" x14ac:dyDescent="0.35">
      <c r="A1085" s="42" t="str">
        <f>_Intern!A1493</f>
        <v>B2.3</v>
      </c>
      <c r="B1085" s="43">
        <f>_Intern!B1493</f>
        <v>6223.6</v>
      </c>
      <c r="C1085" s="76" t="str">
        <f>_Intern!C1493</f>
        <v>Morbus Wilson</v>
      </c>
      <c r="D1085" s="203"/>
      <c r="E1085" s="205"/>
    </row>
    <row r="1086" spans="1:5" x14ac:dyDescent="0.35">
      <c r="A1086" s="42" t="str">
        <f>_Intern!A1494</f>
        <v>B2.3</v>
      </c>
      <c r="B1086" s="43">
        <f>_Intern!B1494</f>
        <v>6224.61</v>
      </c>
      <c r="C1086" s="76" t="str">
        <f>_Intern!C1494</f>
        <v>Mucopolysaccharidosen</v>
      </c>
      <c r="D1086" s="203"/>
      <c r="E1086" s="205"/>
    </row>
    <row r="1087" spans="1:5" x14ac:dyDescent="0.35">
      <c r="A1087" s="42" t="str">
        <f>_Intern!A1495</f>
        <v>B2.3</v>
      </c>
      <c r="B1087" s="43">
        <f>_Intern!B1495</f>
        <v>6225.6</v>
      </c>
      <c r="C1087" s="76" t="str">
        <f>_Intern!C1495</f>
        <v>Alpha-Galaktosidase-Mangel (M. Fabry), Beta-Glucosidase-Mangel (M. Gaucher)</v>
      </c>
      <c r="D1087" s="203"/>
      <c r="E1087" s="205"/>
    </row>
    <row r="1088" spans="1:5" ht="29" x14ac:dyDescent="0.35">
      <c r="A1088" s="42" t="str">
        <f>_Intern!A1496</f>
        <v>B2.3</v>
      </c>
      <c r="B1088" s="43">
        <f>_Intern!B1496</f>
        <v>6226.56</v>
      </c>
      <c r="C1088" s="76" t="str">
        <f>_Intern!C1496</f>
        <v>Alpha-Galaktosidase-Mangel (M. Fabry), Beta-Glucosidase-Mangel (M. Gaucher), Mucopolysaccharidosen</v>
      </c>
      <c r="D1088" s="203"/>
      <c r="E1088" s="205"/>
    </row>
    <row r="1089" spans="1:5" x14ac:dyDescent="0.35">
      <c r="A1089" s="42" t="str">
        <f>_Intern!A1497</f>
        <v>B2.3</v>
      </c>
      <c r="B1089" s="43">
        <f>_Intern!B1497</f>
        <v>6227.61</v>
      </c>
      <c r="C1089" s="76" t="str">
        <f>_Intern!C1497</f>
        <v>Glykogenosen</v>
      </c>
      <c r="D1089" s="203"/>
      <c r="E1089" s="205"/>
    </row>
    <row r="1090" spans="1:5" x14ac:dyDescent="0.35">
      <c r="A1090" s="42" t="str">
        <f>_Intern!A1498</f>
        <v>B2.3</v>
      </c>
      <c r="B1090" s="43">
        <f>_Intern!B1498</f>
        <v>6228.6</v>
      </c>
      <c r="C1090" s="76" t="str">
        <f>_Intern!C1498</f>
        <v>Galaktosämie, Fructoseintoleranz</v>
      </c>
      <c r="D1090" s="203"/>
      <c r="E1090" s="205"/>
    </row>
    <row r="1091" spans="1:5" x14ac:dyDescent="0.35">
      <c r="A1091" s="42" t="str">
        <f>_Intern!A1499</f>
        <v>B2.3</v>
      </c>
      <c r="B1091" s="43">
        <f>_Intern!B1499</f>
        <v>6229.56</v>
      </c>
      <c r="C1091" s="76" t="str">
        <f>_Intern!C1499</f>
        <v>Galactosämie, Fructoseintoleranz, Glykogenosen</v>
      </c>
      <c r="D1091" s="203"/>
      <c r="E1091" s="205"/>
    </row>
    <row r="1092" spans="1:5" x14ac:dyDescent="0.35">
      <c r="A1092" s="42" t="str">
        <f>_Intern!A1500</f>
        <v>B2.3</v>
      </c>
      <c r="B1092" s="43">
        <f>_Intern!B1500</f>
        <v>6230.56</v>
      </c>
      <c r="C1092" s="76" t="str">
        <f>_Intern!C1500</f>
        <v>Porphyrien</v>
      </c>
      <c r="D1092" s="203"/>
      <c r="E1092" s="205"/>
    </row>
    <row r="1093" spans="1:5" x14ac:dyDescent="0.35">
      <c r="A1093" s="42" t="str">
        <f>_Intern!A1501</f>
        <v>B2.3</v>
      </c>
      <c r="B1093" s="43">
        <f>_Intern!B1501</f>
        <v>6230.6</v>
      </c>
      <c r="C1093" s="76" t="str">
        <f>_Intern!C1501</f>
        <v>Porphyrien</v>
      </c>
      <c r="D1093" s="203"/>
      <c r="E1093" s="205"/>
    </row>
    <row r="1094" spans="1:5" x14ac:dyDescent="0.35">
      <c r="A1094" s="42" t="str">
        <f>_Intern!A1502</f>
        <v>B2.3</v>
      </c>
      <c r="B1094" s="43">
        <f>_Intern!B1502</f>
        <v>6231.6</v>
      </c>
      <c r="C1094" s="76" t="str">
        <f>_Intern!C1502</f>
        <v>Acyl-CoA Dehydrogenase-Mangel, Harnstoffzyklusstörungen</v>
      </c>
      <c r="D1094" s="203"/>
      <c r="E1094" s="205"/>
    </row>
    <row r="1095" spans="1:5" x14ac:dyDescent="0.35">
      <c r="A1095" s="42" t="str">
        <f>_Intern!A1503</f>
        <v>B2.3</v>
      </c>
      <c r="B1095" s="43">
        <f>_Intern!B1503</f>
        <v>6232.56</v>
      </c>
      <c r="C1095" s="76" t="str">
        <f>_Intern!C1503</f>
        <v>Acyl-CoA Dehydrogenase-Mangel, Harnstoffzyklusstörungen</v>
      </c>
      <c r="D1095" s="203"/>
      <c r="E1095" s="205"/>
    </row>
    <row r="1096" spans="1:5" x14ac:dyDescent="0.35">
      <c r="A1096" s="42" t="str">
        <f>_Intern!A1504</f>
        <v>B2.3</v>
      </c>
      <c r="B1096" s="43">
        <f>_Intern!B1504</f>
        <v>6233.56</v>
      </c>
      <c r="C1096" s="76" t="str">
        <f>_Intern!C1504</f>
        <v>Diabetes insipidus</v>
      </c>
      <c r="D1096" s="203"/>
      <c r="E1096" s="205"/>
    </row>
    <row r="1097" spans="1:5" x14ac:dyDescent="0.35">
      <c r="A1097" s="42" t="str">
        <f>_Intern!A1505</f>
        <v>B2.3</v>
      </c>
      <c r="B1097" s="43">
        <f>_Intern!B1505</f>
        <v>6233.6</v>
      </c>
      <c r="C1097" s="76" t="str">
        <f>_Intern!C1505</f>
        <v>Diabetes insipidus</v>
      </c>
      <c r="D1097" s="203"/>
      <c r="E1097" s="205"/>
    </row>
    <row r="1098" spans="1:5" x14ac:dyDescent="0.35">
      <c r="A1098" s="42" t="str">
        <f>_Intern!A1506</f>
        <v>B2.3</v>
      </c>
      <c r="B1098" s="43">
        <f>_Intern!B1506</f>
        <v>6234.55</v>
      </c>
      <c r="C1098" s="76" t="str">
        <f>_Intern!C1506</f>
        <v>Adrenogenitales Syndrom</v>
      </c>
      <c r="D1098" s="203"/>
      <c r="E1098" s="205"/>
    </row>
    <row r="1099" spans="1:5" x14ac:dyDescent="0.35">
      <c r="A1099" s="42" t="str">
        <f>_Intern!A1507</f>
        <v>B2.3</v>
      </c>
      <c r="B1099" s="43">
        <f>_Intern!B1507</f>
        <v>6234.56</v>
      </c>
      <c r="C1099" s="76" t="str">
        <f>_Intern!C1507</f>
        <v>Adrenogenitales Syndrom</v>
      </c>
      <c r="D1099" s="203"/>
      <c r="E1099" s="205"/>
    </row>
    <row r="1100" spans="1:5" x14ac:dyDescent="0.35">
      <c r="A1100" s="42" t="str">
        <f>_Intern!A1508</f>
        <v>B2.3</v>
      </c>
      <c r="B1100" s="43">
        <f>_Intern!B1508</f>
        <v>6234.6</v>
      </c>
      <c r="C1100" s="76" t="str">
        <f>_Intern!C1508</f>
        <v>Adrenogenitales Syndrom</v>
      </c>
      <c r="D1100" s="203"/>
      <c r="E1100" s="205"/>
    </row>
    <row r="1101" spans="1:5" x14ac:dyDescent="0.35">
      <c r="A1101" s="42" t="str">
        <f>_Intern!A1509</f>
        <v>B2.3</v>
      </c>
      <c r="B1101" s="43">
        <f>_Intern!B1509</f>
        <v>6235.56</v>
      </c>
      <c r="C1101" s="76" t="str">
        <f>_Intern!C1509</f>
        <v>Kallman-Syndrom</v>
      </c>
      <c r="D1101" s="203"/>
      <c r="E1101" s="205"/>
    </row>
    <row r="1102" spans="1:5" x14ac:dyDescent="0.35">
      <c r="A1102" s="42" t="str">
        <f>_Intern!A1510</f>
        <v>B2.3</v>
      </c>
      <c r="B1102" s="43">
        <f>_Intern!B1510</f>
        <v>6235.61</v>
      </c>
      <c r="C1102" s="76" t="str">
        <f>_Intern!C1510</f>
        <v>Kallman-Syndrom</v>
      </c>
      <c r="D1102" s="203"/>
      <c r="E1102" s="205"/>
    </row>
    <row r="1103" spans="1:5" x14ac:dyDescent="0.35">
      <c r="A1103" s="42" t="str">
        <f>_Intern!A1511</f>
        <v>B2.3</v>
      </c>
      <c r="B1103" s="43">
        <f>_Intern!B1511</f>
        <v>6236.56</v>
      </c>
      <c r="C1103" s="76" t="str">
        <f>_Intern!C1511</f>
        <v>Störungen der Geschlechtsdifferenzierung</v>
      </c>
      <c r="D1103" s="203"/>
      <c r="E1103" s="205"/>
    </row>
    <row r="1104" spans="1:5" x14ac:dyDescent="0.35">
      <c r="A1104" s="42" t="str">
        <f>_Intern!A1512</f>
        <v>B2.3</v>
      </c>
      <c r="B1104" s="43">
        <f>_Intern!B1512</f>
        <v>6236.6</v>
      </c>
      <c r="C1104" s="76" t="str">
        <f>_Intern!C1512</f>
        <v>Störungen der Geschlechtsdifferenzierung</v>
      </c>
      <c r="D1104" s="203"/>
      <c r="E1104" s="205"/>
    </row>
    <row r="1105" spans="1:5" ht="116" x14ac:dyDescent="0.35">
      <c r="A1105" s="42" t="str">
        <f>_Intern!A1513</f>
        <v>B2.3</v>
      </c>
      <c r="B1105" s="43">
        <f>_Intern!B1513</f>
        <v>6237.55</v>
      </c>
      <c r="C1105" s="76" t="str">
        <f>_Intern!C1513</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5" s="203"/>
      <c r="E1105" s="205"/>
    </row>
    <row r="1106" spans="1:5" ht="116" x14ac:dyDescent="0.35">
      <c r="A1106" s="42" t="str">
        <f>_Intern!A1514</f>
        <v>B2.3</v>
      </c>
      <c r="B1106" s="43">
        <f>_Intern!B1514</f>
        <v>6237.56</v>
      </c>
      <c r="C1106" s="76" t="str">
        <f>_Intern!C1514</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6" s="203"/>
      <c r="E1106" s="205"/>
    </row>
    <row r="1107" spans="1:5" ht="116" x14ac:dyDescent="0.35">
      <c r="A1107" s="42" t="str">
        <f>_Intern!A1515</f>
        <v>B2.3</v>
      </c>
      <c r="B1107" s="43">
        <f>_Intern!B1515</f>
        <v>6237.6</v>
      </c>
      <c r="C1107" s="76" t="str">
        <f>_Intern!C1515</f>
        <v>Seltene metabolische und endokrine 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07" s="203"/>
      <c r="E1107" s="205"/>
    </row>
    <row r="1108" spans="1:5" ht="58" x14ac:dyDescent="0.35">
      <c r="A1108" s="42" t="str">
        <f>_Intern!A1516</f>
        <v>B2.3</v>
      </c>
      <c r="B1108" s="43">
        <f>_Intern!B1516</f>
        <v>6238.61</v>
      </c>
      <c r="C1108" s="76" t="str">
        <f>_Intern!C1516</f>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11 bis 100 Gene</v>
      </c>
      <c r="D1108" s="203"/>
      <c r="E1108" s="205"/>
    </row>
    <row r="1109" spans="1:5" ht="58" x14ac:dyDescent="0.35">
      <c r="A1109" s="42" t="str">
        <f>_Intern!A1517</f>
        <v>B2.3</v>
      </c>
      <c r="B1109" s="43">
        <f>_Intern!B1517</f>
        <v>6238.62</v>
      </c>
      <c r="C1109" s="76" t="str">
        <f>_Intern!C1517</f>
        <v>Mendelsche metabolische und endokrine Krankheiten bei Patienten und Patientinnen mit Symptomen, für welche verschiedene Krankheiten aus dieser Gruppe in Frage kommen und entsprechend gesucht werden (Differentialdiagnostik); mit bioinformatischer Auswertung inkl. Resultaterstellung für über 100 Gene</v>
      </c>
      <c r="D1109" s="203"/>
      <c r="E1109" s="205"/>
    </row>
    <row r="1110" spans="1:5" x14ac:dyDescent="0.35">
      <c r="A1110" s="42" t="str">
        <f>_Intern!A1518</f>
        <v>B2.4</v>
      </c>
      <c r="B1110" s="43">
        <f>_Intern!B1518</f>
        <v>6241.55</v>
      </c>
      <c r="C1110" s="76" t="str">
        <f>_Intern!C1518</f>
        <v>Hereditärer Brust- und Eierstockkrebs, Gene BRCA1 und BRCA2</v>
      </c>
      <c r="D1110" s="203"/>
      <c r="E1110" s="205"/>
    </row>
    <row r="1111" spans="1:5" x14ac:dyDescent="0.35">
      <c r="A1111" s="42" t="str">
        <f>_Intern!A1519</f>
        <v>B2.4</v>
      </c>
      <c r="B1111" s="43">
        <f>_Intern!B1519</f>
        <v>6241.56</v>
      </c>
      <c r="C1111" s="76" t="str">
        <f>_Intern!C1519</f>
        <v>Hereditärer Brust- und Eierstockkrebs, Gene BRCA1 und BRCA2</v>
      </c>
      <c r="D1111" s="203"/>
      <c r="E1111" s="205"/>
    </row>
    <row r="1112" spans="1:5" x14ac:dyDescent="0.35">
      <c r="A1112" s="42" t="str">
        <f>_Intern!A1520</f>
        <v>B2.4</v>
      </c>
      <c r="B1112" s="43">
        <f>_Intern!B1520</f>
        <v>6241.6</v>
      </c>
      <c r="C1112" s="76" t="str">
        <f>_Intern!C1520</f>
        <v>Hereditärer Brust- und Eierstockkrebs, Gene BRCA1 und BRCA2</v>
      </c>
      <c r="D1112" s="203"/>
      <c r="E1112" s="205"/>
    </row>
    <row r="1113" spans="1:5" x14ac:dyDescent="0.35">
      <c r="A1113" s="42" t="str">
        <f>_Intern!A1521</f>
        <v>B2.4</v>
      </c>
      <c r="B1113" s="43">
        <f>_Intern!B1521</f>
        <v>6242.55</v>
      </c>
      <c r="C1113" s="76" t="str">
        <f>_Intern!C1521</f>
        <v>Lynch-Syndrom, Gene MLH1, MSH2, MSH6, PMS2</v>
      </c>
      <c r="D1113" s="203"/>
      <c r="E1113" s="205"/>
    </row>
    <row r="1114" spans="1:5" x14ac:dyDescent="0.35">
      <c r="A1114" s="42" t="str">
        <f>_Intern!A1522</f>
        <v>B2.4</v>
      </c>
      <c r="B1114" s="43">
        <f>_Intern!B1522</f>
        <v>6242.56</v>
      </c>
      <c r="C1114" s="76" t="str">
        <f>_Intern!C1522</f>
        <v>Lynch-Syndrom, Gene MLH1, MSH2, MSH6, PMS2</v>
      </c>
      <c r="D1114" s="203"/>
      <c r="E1114" s="205"/>
    </row>
    <row r="1115" spans="1:5" x14ac:dyDescent="0.35">
      <c r="A1115" s="42" t="str">
        <f>_Intern!A1523</f>
        <v>B2.4</v>
      </c>
      <c r="B1115" s="43">
        <f>_Intern!B1523</f>
        <v>6242.6</v>
      </c>
      <c r="C1115" s="76" t="str">
        <f>_Intern!C1523</f>
        <v>Lynch-Syndrom, Gene MLH1, MSH2, MSH6, PMS2</v>
      </c>
      <c r="D1115" s="203"/>
      <c r="E1115" s="205"/>
    </row>
    <row r="1116" spans="1:5" x14ac:dyDescent="0.35">
      <c r="A1116" s="42" t="str">
        <f>_Intern!A1524</f>
        <v>B2.4</v>
      </c>
      <c r="B1116" s="43">
        <f>_Intern!B1524</f>
        <v>6243.55</v>
      </c>
      <c r="C1116" s="76" t="str">
        <f>_Intern!C1524</f>
        <v>Li-Fraumeni-Syndrom</v>
      </c>
      <c r="D1116" s="203"/>
      <c r="E1116" s="205"/>
    </row>
    <row r="1117" spans="1:5" x14ac:dyDescent="0.35">
      <c r="A1117" s="42" t="str">
        <f>_Intern!A1525</f>
        <v>B2.4</v>
      </c>
      <c r="B1117" s="43">
        <f>_Intern!B1525</f>
        <v>6243.56</v>
      </c>
      <c r="C1117" s="76" t="str">
        <f>_Intern!C1525</f>
        <v>Li-Fraumeni-Syndrom</v>
      </c>
      <c r="D1117" s="203"/>
      <c r="E1117" s="205"/>
    </row>
    <row r="1118" spans="1:5" x14ac:dyDescent="0.35">
      <c r="A1118" s="42" t="str">
        <f>_Intern!A1526</f>
        <v>B2.4</v>
      </c>
      <c r="B1118" s="43">
        <f>_Intern!B1526</f>
        <v>6243.6</v>
      </c>
      <c r="C1118" s="76" t="str">
        <f>_Intern!C1526</f>
        <v>Li-Fraumeni-Syndrom</v>
      </c>
      <c r="D1118" s="203"/>
      <c r="E1118" s="205"/>
    </row>
    <row r="1119" spans="1:5" x14ac:dyDescent="0.35">
      <c r="A1119" s="42" t="str">
        <f>_Intern!A1527</f>
        <v>B2.4</v>
      </c>
      <c r="B1119" s="43">
        <f>_Intern!B1527</f>
        <v>6244.55</v>
      </c>
      <c r="C1119" s="76" t="str">
        <f>_Intern!C1527</f>
        <v>Multiple endokrine Neoplasien</v>
      </c>
      <c r="D1119" s="203"/>
      <c r="E1119" s="205"/>
    </row>
    <row r="1120" spans="1:5" x14ac:dyDescent="0.35">
      <c r="A1120" s="42" t="str">
        <f>_Intern!A1528</f>
        <v>B2.4</v>
      </c>
      <c r="B1120" s="43">
        <f>_Intern!B1528</f>
        <v>6244.56</v>
      </c>
      <c r="C1120" s="76" t="str">
        <f>_Intern!C1528</f>
        <v>Multiple endokrine Neoplasien</v>
      </c>
      <c r="D1120" s="203"/>
      <c r="E1120" s="205"/>
    </row>
    <row r="1121" spans="1:5" x14ac:dyDescent="0.35">
      <c r="A1121" s="42" t="str">
        <f>_Intern!A1529</f>
        <v>B2.4</v>
      </c>
      <c r="B1121" s="43">
        <f>_Intern!B1529</f>
        <v>6244.6</v>
      </c>
      <c r="C1121" s="76" t="str">
        <f>_Intern!C1529</f>
        <v>Multiple endokrine Neoplasien</v>
      </c>
      <c r="D1121" s="203"/>
      <c r="E1121" s="205"/>
    </row>
    <row r="1122" spans="1:5" x14ac:dyDescent="0.35">
      <c r="A1122" s="42" t="str">
        <f>_Intern!A1530</f>
        <v>B2.4</v>
      </c>
      <c r="B1122" s="43">
        <f>_Intern!B1530</f>
        <v>6245.55</v>
      </c>
      <c r="C1122" s="76" t="str">
        <f>_Intern!C1530</f>
        <v>Polyposis coli oder attenuierte Form der Polyposis coli, Gen APC</v>
      </c>
      <c r="D1122" s="203"/>
      <c r="E1122" s="205"/>
    </row>
    <row r="1123" spans="1:5" x14ac:dyDescent="0.35">
      <c r="A1123" s="42" t="str">
        <f>_Intern!A1531</f>
        <v>B2.4</v>
      </c>
      <c r="B1123" s="43">
        <f>_Intern!B1531</f>
        <v>6245.56</v>
      </c>
      <c r="C1123" s="76" t="str">
        <f>_Intern!C1531</f>
        <v>Polyposis coli oder attenuierte Form der Polyposis coli, Gen APC</v>
      </c>
      <c r="D1123" s="203"/>
      <c r="E1123" s="205"/>
    </row>
    <row r="1124" spans="1:5" x14ac:dyDescent="0.35">
      <c r="A1124" s="42" t="str">
        <f>_Intern!A1532</f>
        <v>B2.4</v>
      </c>
      <c r="B1124" s="43">
        <f>_Intern!B1532</f>
        <v>6245.6</v>
      </c>
      <c r="C1124" s="76" t="str">
        <f>_Intern!C1532</f>
        <v>Polyposis coli oder attenuierte Form der Polyposis coli, Gen APC</v>
      </c>
      <c r="D1124" s="203"/>
      <c r="E1124" s="205"/>
    </row>
    <row r="1125" spans="1:5" x14ac:dyDescent="0.35">
      <c r="A1125" s="42" t="str">
        <f>_Intern!A1533</f>
        <v>B2.4</v>
      </c>
      <c r="B1125" s="43">
        <f>_Intern!B1533</f>
        <v>6246.55</v>
      </c>
      <c r="C1125" s="76" t="str">
        <f>_Intern!C1533</f>
        <v>Retinoblastom, Gen RB1</v>
      </c>
      <c r="D1125" s="203"/>
      <c r="E1125" s="205"/>
    </row>
    <row r="1126" spans="1:5" x14ac:dyDescent="0.35">
      <c r="A1126" s="42" t="str">
        <f>_Intern!A1534</f>
        <v>B2.4</v>
      </c>
      <c r="B1126" s="43">
        <f>_Intern!B1534</f>
        <v>6246.56</v>
      </c>
      <c r="C1126" s="76" t="str">
        <f>_Intern!C1534</f>
        <v>Retinoblastom, Gen RB1</v>
      </c>
      <c r="D1126" s="203"/>
      <c r="E1126" s="205"/>
    </row>
    <row r="1127" spans="1:5" x14ac:dyDescent="0.35">
      <c r="A1127" s="42" t="str">
        <f>_Intern!A1535</f>
        <v>B2.4</v>
      </c>
      <c r="B1127" s="43">
        <f>_Intern!B1535</f>
        <v>6246.6</v>
      </c>
      <c r="C1127" s="76" t="str">
        <f>_Intern!C1535</f>
        <v>Retinoblastom, Gen RB1</v>
      </c>
      <c r="D1127" s="203"/>
      <c r="E1127" s="205"/>
    </row>
    <row r="1128" spans="1:5" ht="130.5" x14ac:dyDescent="0.35">
      <c r="A1128" s="42" t="str">
        <f>_Intern!A1536</f>
        <v>B2.4</v>
      </c>
      <c r="B1128" s="43">
        <f>_Intern!B1536</f>
        <v>6247.55</v>
      </c>
      <c r="C1128" s="76" t="str">
        <f>_Intern!C1536</f>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128" s="203"/>
      <c r="E1128" s="205"/>
    </row>
    <row r="1129" spans="1:5" ht="130.5" x14ac:dyDescent="0.35">
      <c r="A1129" s="42" t="str">
        <f>_Intern!A1537</f>
        <v>B2.4</v>
      </c>
      <c r="B1129" s="43">
        <f>_Intern!B1537</f>
        <v>6247.56</v>
      </c>
      <c r="C1129" s="76" t="str">
        <f>_Intern!C1537</f>
        <v>Seltene erbliche Tumorkrankheitenwelche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und/oder erlaubt die Ermittlung der Trägerschaft bei Verdacht auf das Vorliegen einer Prädisposition für eine familiäre Krebskrankheit nach Art. 12d Bst. f KLV.f. Die diagnostische Sensitivität (Mutationserfassungsrate) zum spezifischen Nachweis der seltenen Krankheit, insbesondere bei ausgeprägter Heterogenität, liegt in einem akzeptablen Bereich</v>
      </c>
      <c r="D1129" s="203"/>
      <c r="E1129" s="205"/>
    </row>
    <row r="1130" spans="1:5" ht="116" x14ac:dyDescent="0.35">
      <c r="A1130" s="42" t="str">
        <f>_Intern!A1538</f>
        <v>B2.4</v>
      </c>
      <c r="B1130" s="43">
        <f>_Intern!B1538</f>
        <v>6247.6</v>
      </c>
      <c r="C1130" s="76" t="str">
        <f>_Intern!C1538</f>
        <v>Seltene erbliche Tumorkrankheitenwelche folgende Kriterien aufweisen:a. Genbasierte Prävalenz der Krankheit 1:2000 oder seltener b. Monogene Krankheit mit einem Eintrag in OMIM (Online Mendelian Inheritance in Man) c. Die genetische Krankheit beeinträchtigt eindeutig die Gesundheit d. Die klinisch-genetische Verdachtsdiagnose ist klar umschrieben e. Die molekulargenetische Analyse ist diagnostisch (nicht präsymptomatisch oder prädiktiv, keine Polymorphismen für Prädisposition) f. Die diagnostische Sensitivität (Mutationserfassungsrate) zum spezifischen Nachweis der seltenen Krankheit, insbesondere bei ausgeprägter Heterogenität, liegt in einem akzeptablen Bereich</v>
      </c>
      <c r="D1130" s="203"/>
      <c r="E1130" s="205"/>
    </row>
    <row r="1131" spans="1:5" ht="58" x14ac:dyDescent="0.35">
      <c r="A1131" s="42" t="str">
        <f>_Intern!A1539</f>
        <v>B2.4</v>
      </c>
      <c r="B1131" s="43">
        <f>_Intern!B1539</f>
        <v>6248.61</v>
      </c>
      <c r="C1131" s="76" t="str">
        <f>_Intern!C1539</f>
        <v>Mendelsche erbliche Tumorkrankheiten bei Patienten und Patientinnen mit Symptomen, für welche verschiedene Krankheiten aus dieser Gruppe in Frage kommen und entsprechend gesucht werden (Differentialdiagnostik); mit bioinformatischer Auswertung inkl. Resultaterstellung für 11 bis 100 Gene</v>
      </c>
      <c r="D1131" s="203"/>
      <c r="E1131" s="205"/>
    </row>
    <row r="1132" spans="1:5" ht="58" x14ac:dyDescent="0.35">
      <c r="A1132" s="42" t="str">
        <f>_Intern!A1540</f>
        <v>B2.4</v>
      </c>
      <c r="B1132" s="43">
        <f>_Intern!B1540</f>
        <v>6248.62</v>
      </c>
      <c r="C1132" s="76" t="str">
        <f>_Intern!C1540</f>
        <v>Mendelsche erbliche Tumorkrankheiten bei Patienten und Patientinnen mit Symptomen, für welche verschiedene Krankheiten aus dieser Gruppe in Frage kommen und entsprechend gesucht werden (Differentialdiagnostik); mit bioinformatischer Auswertung inkl. Resultaterstellung für über 100 Gene</v>
      </c>
      <c r="D1132" s="203"/>
      <c r="E1132" s="205"/>
    </row>
    <row r="1133" spans="1:5" x14ac:dyDescent="0.35">
      <c r="A1133" s="42" t="str">
        <f>_Intern!A1541</f>
        <v>B2.5</v>
      </c>
      <c r="B1133" s="43">
        <f>_Intern!B1541</f>
        <v>6251.54</v>
      </c>
      <c r="C1133" s="76" t="str">
        <f>_Intern!C1541</f>
        <v>Chorea Huntington und Choreatiforme Bewegungsstörungen</v>
      </c>
      <c r="D1133" s="203"/>
      <c r="E1133" s="205"/>
    </row>
    <row r="1134" spans="1:5" ht="29" x14ac:dyDescent="0.35">
      <c r="A1134" s="42" t="str">
        <f>_Intern!A1542</f>
        <v>B2.5</v>
      </c>
      <c r="B1134" s="43">
        <f>_Intern!B1542</f>
        <v>6252.55</v>
      </c>
      <c r="C1134" s="76" t="str">
        <f>_Intern!C1542</f>
        <v>Dystrophinopathien Duchenne und Becker, sowie Muskeldystrophien aufgrund von Dystrophin-assoziierten Proteinstörungen</v>
      </c>
      <c r="D1134" s="203"/>
      <c r="E1134" s="205"/>
    </row>
    <row r="1135" spans="1:5" ht="29" x14ac:dyDescent="0.35">
      <c r="A1135" s="42" t="str">
        <f>_Intern!A1543</f>
        <v>B2.5</v>
      </c>
      <c r="B1135" s="43">
        <f>_Intern!B1543</f>
        <v>6252.56</v>
      </c>
      <c r="C1135" s="76" t="str">
        <f>_Intern!C1543</f>
        <v>Dystrophinopathien Duchenne und Becker, sowie Muskeldystrophien aufgrund von Dystrophin-assoziierten Proteinstörungen</v>
      </c>
      <c r="D1135" s="203"/>
      <c r="E1135" s="205"/>
    </row>
    <row r="1136" spans="1:5" ht="29" x14ac:dyDescent="0.35">
      <c r="A1136" s="42" t="str">
        <f>_Intern!A1544</f>
        <v>B2.5</v>
      </c>
      <c r="B1136" s="43">
        <f>_Intern!B1544</f>
        <v>6252.6</v>
      </c>
      <c r="C1136" s="76" t="str">
        <f>_Intern!C1544</f>
        <v>Dystrophinopathien Duchenne und Becker, sowie Muskeldystrophien aufgrund von Dystrophin-assoziierten Proteinstörungen</v>
      </c>
      <c r="D1136" s="203"/>
      <c r="E1136" s="205"/>
    </row>
    <row r="1137" spans="1:5" ht="29" x14ac:dyDescent="0.35">
      <c r="A1137" s="42" t="str">
        <f>_Intern!A1545</f>
        <v>B2.5</v>
      </c>
      <c r="B1137" s="43">
        <f>_Intern!B1545</f>
        <v>6253.55</v>
      </c>
      <c r="C1137" s="76" t="str">
        <f>_Intern!C1545</f>
        <v>Hereditäre sensomotorische Neuropathien: Charcot-Marie-Tooth-Syndrome, hereditäre Neuropathie mit Neigung zu Druckparesen (HNPP), amyloidotische Polyneuropathie</v>
      </c>
      <c r="D1137" s="203"/>
      <c r="E1137" s="205"/>
    </row>
    <row r="1138" spans="1:5" ht="29" x14ac:dyDescent="0.35">
      <c r="A1138" s="42" t="str">
        <f>_Intern!A1546</f>
        <v>B2.5</v>
      </c>
      <c r="B1138" s="43">
        <f>_Intern!B1546</f>
        <v>6253.56</v>
      </c>
      <c r="C1138" s="76" t="str">
        <f>_Intern!C1546</f>
        <v>Hereditäre sensomotorische Neuropathien: Charcot-Marie-Tooth-Syndrome, hereditäre Neuropathie mit Neigung zu Druckparesen (HNPP), amyloidotische Polyneuropathie</v>
      </c>
      <c r="D1138" s="203"/>
      <c r="E1138" s="205"/>
    </row>
    <row r="1139" spans="1:5" ht="29" x14ac:dyDescent="0.35">
      <c r="A1139" s="42" t="str">
        <f>_Intern!A1547</f>
        <v>B2.5</v>
      </c>
      <c r="B1139" s="43">
        <f>_Intern!B1547</f>
        <v>6253.61</v>
      </c>
      <c r="C1139" s="76" t="str">
        <f>_Intern!C1547</f>
        <v>Hereditäre sensomotorische Neuropathien: Charcot-Marie-Tooth-Syndrome, hereditäre Neuropathie mit Neigung zu Druckparesen (HNPP), amyloidotische Polyneuropathie</v>
      </c>
      <c r="D1139" s="203"/>
      <c r="E1139" s="205"/>
    </row>
    <row r="1140" spans="1:5" x14ac:dyDescent="0.35">
      <c r="A1140" s="42" t="str">
        <f>_Intern!A1548</f>
        <v>B2.5</v>
      </c>
      <c r="B1140" s="43">
        <f>_Intern!B1548</f>
        <v>6254.54</v>
      </c>
      <c r="C1140" s="76" t="str">
        <f>_Intern!C1548</f>
        <v>Spino-cerebelläre Ataxien</v>
      </c>
      <c r="D1140" s="203"/>
      <c r="E1140" s="205"/>
    </row>
    <row r="1141" spans="1:5" x14ac:dyDescent="0.35">
      <c r="A1141" s="42" t="str">
        <f>_Intern!A1549</f>
        <v>B2.5</v>
      </c>
      <c r="B1141" s="43">
        <f>_Intern!B1549</f>
        <v>6254.59</v>
      </c>
      <c r="C1141" s="76" t="str">
        <f>_Intern!C1549</f>
        <v>Spino-cerebelläre Ataxien</v>
      </c>
      <c r="D1141" s="203"/>
      <c r="E1141" s="205"/>
    </row>
    <row r="1142" spans="1:5" x14ac:dyDescent="0.35">
      <c r="A1142" s="42" t="str">
        <f>_Intern!A1550</f>
        <v>B2.5</v>
      </c>
      <c r="B1142" s="43">
        <f>_Intern!B1550</f>
        <v>6255.54</v>
      </c>
      <c r="C1142" s="76" t="str">
        <f>_Intern!C1550</f>
        <v>Friedreich’sche Ataxie</v>
      </c>
      <c r="D1142" s="203"/>
      <c r="E1142" s="205"/>
    </row>
    <row r="1143" spans="1:5" x14ac:dyDescent="0.35">
      <c r="A1143" s="42" t="str">
        <f>_Intern!A1551</f>
        <v>B2.5</v>
      </c>
      <c r="B1143" s="43">
        <f>_Intern!B1551</f>
        <v>6255.55</v>
      </c>
      <c r="C1143" s="76" t="str">
        <f>_Intern!C1551</f>
        <v>Friedreich’sche Ataxie</v>
      </c>
      <c r="D1143" s="203"/>
      <c r="E1143" s="205"/>
    </row>
    <row r="1144" spans="1:5" x14ac:dyDescent="0.35">
      <c r="A1144" s="42" t="str">
        <f>_Intern!A1552</f>
        <v>B2.5</v>
      </c>
      <c r="B1144" s="43">
        <f>_Intern!B1552</f>
        <v>6255.56</v>
      </c>
      <c r="C1144" s="76" t="str">
        <f>_Intern!C1552</f>
        <v>Friedreich’sche Ataxie</v>
      </c>
      <c r="D1144" s="203"/>
      <c r="E1144" s="205"/>
    </row>
    <row r="1145" spans="1:5" x14ac:dyDescent="0.35">
      <c r="A1145" s="42" t="str">
        <f>_Intern!A1553</f>
        <v>B2.5</v>
      </c>
      <c r="B1145" s="43">
        <f>_Intern!B1553</f>
        <v>6255.59</v>
      </c>
      <c r="C1145" s="76" t="str">
        <f>_Intern!C1553</f>
        <v>Friedreich’sche Ataxie</v>
      </c>
      <c r="D1145" s="203"/>
      <c r="E1145" s="205"/>
    </row>
    <row r="1146" spans="1:5" x14ac:dyDescent="0.35">
      <c r="A1146" s="42" t="str">
        <f>_Intern!A1554</f>
        <v>B2.5</v>
      </c>
      <c r="B1146" s="43">
        <f>_Intern!B1554</f>
        <v>6255.6</v>
      </c>
      <c r="C1146" s="76" t="str">
        <f>_Intern!C1554</f>
        <v>Friedreich’sche Ataxie</v>
      </c>
      <c r="D1146" s="203"/>
      <c r="E1146" s="205"/>
    </row>
    <row r="1147" spans="1:5" x14ac:dyDescent="0.35">
      <c r="A1147" s="42" t="str">
        <f>_Intern!A1555</f>
        <v>B2.5</v>
      </c>
      <c r="B1147" s="43">
        <f>_Intern!B1555</f>
        <v>6256.55</v>
      </c>
      <c r="C1147" s="76" t="str">
        <f>_Intern!C1555</f>
        <v>Ataxia telangiectasia</v>
      </c>
      <c r="D1147" s="203"/>
      <c r="E1147" s="205"/>
    </row>
    <row r="1148" spans="1:5" x14ac:dyDescent="0.35">
      <c r="A1148" s="42" t="str">
        <f>_Intern!A1556</f>
        <v>B2.5</v>
      </c>
      <c r="B1148" s="43">
        <f>_Intern!B1556</f>
        <v>6256.56</v>
      </c>
      <c r="C1148" s="76" t="str">
        <f>_Intern!C1556</f>
        <v>Ataxia telangiectasia</v>
      </c>
      <c r="D1148" s="203"/>
      <c r="E1148" s="205"/>
    </row>
    <row r="1149" spans="1:5" x14ac:dyDescent="0.35">
      <c r="A1149" s="42" t="str">
        <f>_Intern!A1557</f>
        <v>B2.5</v>
      </c>
      <c r="B1149" s="43">
        <f>_Intern!B1557</f>
        <v>6256.6</v>
      </c>
      <c r="C1149" s="76" t="str">
        <f>_Intern!C1557</f>
        <v>Ataxia telangiectasia</v>
      </c>
      <c r="D1149" s="203"/>
      <c r="E1149" s="205"/>
    </row>
    <row r="1150" spans="1:5" x14ac:dyDescent="0.35">
      <c r="A1150" s="42" t="str">
        <f>_Intern!A1558</f>
        <v>B2.5</v>
      </c>
      <c r="B1150" s="43">
        <f>_Intern!B1558</f>
        <v>6257.54</v>
      </c>
      <c r="C1150" s="76" t="str">
        <f>_Intern!C1558</f>
        <v>Myotone Dystrophie Typ 1 und 2</v>
      </c>
      <c r="D1150" s="203"/>
      <c r="E1150" s="205"/>
    </row>
    <row r="1151" spans="1:5" x14ac:dyDescent="0.35">
      <c r="A1151" s="42" t="str">
        <f>_Intern!A1559</f>
        <v>B2.5</v>
      </c>
      <c r="B1151" s="43">
        <f>_Intern!B1559</f>
        <v>6257.59</v>
      </c>
      <c r="C1151" s="76" t="str">
        <f>_Intern!C1559</f>
        <v>Myotone Dystrophie Typ 1 und 2</v>
      </c>
      <c r="D1151" s="203"/>
      <c r="E1151" s="205"/>
    </row>
    <row r="1152" spans="1:5" x14ac:dyDescent="0.35">
      <c r="A1152" s="42" t="str">
        <f>_Intern!A1560</f>
        <v>B2.5</v>
      </c>
      <c r="B1152" s="43">
        <f>_Intern!B1560</f>
        <v>6258.56</v>
      </c>
      <c r="C1152" s="76" t="str">
        <f>_Intern!C1560</f>
        <v>Myotubuläre Myopathien</v>
      </c>
      <c r="D1152" s="203"/>
      <c r="E1152" s="205"/>
    </row>
    <row r="1153" spans="1:5" x14ac:dyDescent="0.35">
      <c r="A1153" s="42" t="str">
        <f>_Intern!A1561</f>
        <v>B2.5</v>
      </c>
      <c r="B1153" s="43">
        <f>_Intern!B1561</f>
        <v>6258.6</v>
      </c>
      <c r="C1153" s="76" t="str">
        <f>_Intern!C1561</f>
        <v>Myotubuläre Myopathien</v>
      </c>
      <c r="D1153" s="203"/>
      <c r="E1153" s="205"/>
    </row>
    <row r="1154" spans="1:5" x14ac:dyDescent="0.35">
      <c r="A1154" s="42" t="str">
        <f>_Intern!A1562</f>
        <v>B2.5</v>
      </c>
      <c r="B1154" s="43">
        <f>_Intern!B1562</f>
        <v>6259.55</v>
      </c>
      <c r="C1154" s="76" t="str">
        <f>_Intern!C1562</f>
        <v>Spinale Muskelatrophien</v>
      </c>
      <c r="D1154" s="203"/>
      <c r="E1154" s="205"/>
    </row>
    <row r="1155" spans="1:5" x14ac:dyDescent="0.35">
      <c r="A1155" s="42" t="str">
        <f>_Intern!A1563</f>
        <v>B2.5</v>
      </c>
      <c r="B1155" s="43">
        <f>_Intern!B1563</f>
        <v>6259.56</v>
      </c>
      <c r="C1155" s="76" t="str">
        <f>_Intern!C1563</f>
        <v>Spinale Muskelatrophien</v>
      </c>
      <c r="D1155" s="203"/>
      <c r="E1155" s="205"/>
    </row>
    <row r="1156" spans="1:5" x14ac:dyDescent="0.35">
      <c r="A1156" s="42" t="str">
        <f>_Intern!A1564</f>
        <v>B2.5</v>
      </c>
      <c r="B1156" s="43">
        <f>_Intern!B1564</f>
        <v>6259.6</v>
      </c>
      <c r="C1156" s="76" t="str">
        <f>_Intern!C1564</f>
        <v>Spinale Muskelatrophien</v>
      </c>
      <c r="D1156" s="203"/>
      <c r="E1156" s="205"/>
    </row>
    <row r="1157" spans="1:5" x14ac:dyDescent="0.35">
      <c r="A1157" s="42" t="str">
        <f>_Intern!A1565</f>
        <v>B2.5</v>
      </c>
      <c r="B1157" s="43">
        <f>_Intern!B1565</f>
        <v>6260.5</v>
      </c>
      <c r="C1157" s="76" t="str">
        <f>_Intern!C1565</f>
        <v>Mitochondriale Zytopathien</v>
      </c>
      <c r="D1157" s="203"/>
      <c r="E1157" s="205"/>
    </row>
    <row r="1158" spans="1:5" x14ac:dyDescent="0.35">
      <c r="A1158" s="42" t="str">
        <f>_Intern!A1566</f>
        <v>B2.5</v>
      </c>
      <c r="B1158" s="43">
        <f>_Intern!B1566</f>
        <v>6260.51</v>
      </c>
      <c r="C1158" s="76" t="str">
        <f>_Intern!C1566</f>
        <v>Mitochondriale Zytopathien</v>
      </c>
      <c r="D1158" s="203"/>
      <c r="E1158" s="205"/>
    </row>
    <row r="1159" spans="1:5" x14ac:dyDescent="0.35">
      <c r="A1159" s="42" t="str">
        <f>_Intern!A1567</f>
        <v>B2.5</v>
      </c>
      <c r="B1159" s="43">
        <f>_Intern!B1567</f>
        <v>6260.54</v>
      </c>
      <c r="C1159" s="76" t="str">
        <f>_Intern!C1567</f>
        <v>Mitochondriale Zytopathien</v>
      </c>
      <c r="D1159" s="203"/>
      <c r="E1159" s="205"/>
    </row>
    <row r="1160" spans="1:5" x14ac:dyDescent="0.35">
      <c r="A1160" s="42" t="str">
        <f>_Intern!A1568</f>
        <v>B2.5</v>
      </c>
      <c r="B1160" s="43">
        <f>_Intern!B1568</f>
        <v>6260.55</v>
      </c>
      <c r="C1160" s="76" t="str">
        <f>_Intern!C1568</f>
        <v>Mitochondriale Zytopathien</v>
      </c>
      <c r="D1160" s="203"/>
      <c r="E1160" s="205"/>
    </row>
    <row r="1161" spans="1:5" x14ac:dyDescent="0.35">
      <c r="A1161" s="42" t="str">
        <f>_Intern!A1569</f>
        <v>B2.5</v>
      </c>
      <c r="B1161" s="43">
        <f>_Intern!B1569</f>
        <v>6260.56</v>
      </c>
      <c r="C1161" s="76" t="str">
        <f>_Intern!C1569</f>
        <v>Mitochondriale Zytopathien</v>
      </c>
      <c r="D1161" s="203"/>
      <c r="E1161" s="205"/>
    </row>
    <row r="1162" spans="1:5" x14ac:dyDescent="0.35">
      <c r="A1162" s="42" t="str">
        <f>_Intern!A1570</f>
        <v>B2.5</v>
      </c>
      <c r="B1162" s="43">
        <f>_Intern!B1570</f>
        <v>6260.61</v>
      </c>
      <c r="C1162" s="76" t="str">
        <f>_Intern!C1570</f>
        <v>Mitochondriale Zytopathien</v>
      </c>
      <c r="D1162" s="203"/>
      <c r="E1162" s="205"/>
    </row>
    <row r="1163" spans="1:5" ht="58" x14ac:dyDescent="0.35">
      <c r="A1163" s="42" t="str">
        <f>_Intern!A1571</f>
        <v>B2.5</v>
      </c>
      <c r="B1163" s="43">
        <f>_Intern!B1571</f>
        <v>6261.62</v>
      </c>
      <c r="C1163" s="76" t="str">
        <f>_Intern!C1571</f>
        <v>Mendelsche mitochondriale Krankheiten bei Patienten und Patientinnen mit Symptomen, für welche verschiedene Krankheiten aus dieser Gruppe in Frage kommen und entsprechend gesucht werden (Differentialdiagnostik); mit bioinformatischer Auswertung inkl. Resultaterstellung für über 100 Gene</v>
      </c>
      <c r="D1163" s="203"/>
      <c r="E1163" s="205"/>
    </row>
    <row r="1164" spans="1:5" x14ac:dyDescent="0.35">
      <c r="A1164" s="42" t="str">
        <f>_Intern!A1572</f>
        <v>B2.5</v>
      </c>
      <c r="B1164" s="43">
        <f>_Intern!B1572</f>
        <v>6262.54</v>
      </c>
      <c r="C1164" s="76" t="str">
        <f>_Intern!C1572</f>
        <v>Fragile X-Syndrome (FRAXA, FRAXE)</v>
      </c>
      <c r="D1164" s="203"/>
      <c r="E1164" s="205"/>
    </row>
    <row r="1165" spans="1:5" x14ac:dyDescent="0.35">
      <c r="A1165" s="42" t="str">
        <f>_Intern!A1573</f>
        <v>B2.5</v>
      </c>
      <c r="B1165" s="43">
        <f>_Intern!B1573</f>
        <v>6262.55</v>
      </c>
      <c r="C1165" s="76" t="str">
        <f>_Intern!C1573</f>
        <v>Fragile X-Syndrome (FRAXA, FRAXE)</v>
      </c>
      <c r="D1165" s="203"/>
      <c r="E1165" s="205"/>
    </row>
    <row r="1166" spans="1:5" x14ac:dyDescent="0.35">
      <c r="A1166" s="42" t="str">
        <f>_Intern!A1574</f>
        <v>B2.5</v>
      </c>
      <c r="B1166" s="43">
        <f>_Intern!B1574</f>
        <v>6262.56</v>
      </c>
      <c r="C1166" s="76" t="str">
        <f>_Intern!C1574</f>
        <v>Fragile X-Syndrome (FRAXA, FRAXE)</v>
      </c>
      <c r="D1166" s="203"/>
      <c r="E1166" s="205"/>
    </row>
    <row r="1167" spans="1:5" x14ac:dyDescent="0.35">
      <c r="A1167" s="42" t="str">
        <f>_Intern!A1575</f>
        <v>B2.5</v>
      </c>
      <c r="B1167" s="43">
        <f>_Intern!B1575</f>
        <v>6262.59</v>
      </c>
      <c r="C1167" s="76" t="str">
        <f>_Intern!C1575</f>
        <v>Fragile X-Syndrome (FRAXA, FRAXE)</v>
      </c>
      <c r="D1167" s="203"/>
      <c r="E1167" s="205"/>
    </row>
    <row r="1168" spans="1:5" x14ac:dyDescent="0.35">
      <c r="A1168" s="42" t="str">
        <f>_Intern!A1576</f>
        <v>B2.5</v>
      </c>
      <c r="B1168" s="43">
        <f>_Intern!B1576</f>
        <v>6262.6</v>
      </c>
      <c r="C1168" s="76" t="str">
        <f>_Intern!C1576</f>
        <v>Fragile X-Syndrome (FRAXA, FRAXE)</v>
      </c>
      <c r="D1168" s="203"/>
      <c r="E1168" s="205"/>
    </row>
    <row r="1169" spans="1:5" x14ac:dyDescent="0.35">
      <c r="A1169" s="42" t="str">
        <f>_Intern!A1577</f>
        <v>B2.5</v>
      </c>
      <c r="B1169" s="43">
        <f>_Intern!B1577</f>
        <v>6263.5</v>
      </c>
      <c r="C1169" s="76" t="str">
        <f>_Intern!C1577</f>
        <v>Angelman-Syndrom</v>
      </c>
      <c r="D1169" s="203"/>
      <c r="E1169" s="205"/>
    </row>
    <row r="1170" spans="1:5" x14ac:dyDescent="0.35">
      <c r="A1170" s="42" t="str">
        <f>_Intern!A1578</f>
        <v>B2.5</v>
      </c>
      <c r="B1170" s="43">
        <f>_Intern!B1578</f>
        <v>6263.55</v>
      </c>
      <c r="C1170" s="76" t="str">
        <f>_Intern!C1578</f>
        <v>Angelman-Syndrom</v>
      </c>
      <c r="D1170" s="203"/>
      <c r="E1170" s="205"/>
    </row>
    <row r="1171" spans="1:5" x14ac:dyDescent="0.35">
      <c r="A1171" s="42" t="str">
        <f>_Intern!A1579</f>
        <v>B2.5</v>
      </c>
      <c r="B1171" s="43">
        <f>_Intern!B1579</f>
        <v>6263.56</v>
      </c>
      <c r="C1171" s="76" t="str">
        <f>_Intern!C1579</f>
        <v>Angelman-Syndrom</v>
      </c>
      <c r="D1171" s="203"/>
      <c r="E1171" s="205"/>
    </row>
    <row r="1172" spans="1:5" x14ac:dyDescent="0.35">
      <c r="A1172" s="42" t="str">
        <f>_Intern!A1580</f>
        <v>B2.5</v>
      </c>
      <c r="B1172" s="43">
        <f>_Intern!B1580</f>
        <v>6263.6</v>
      </c>
      <c r="C1172" s="76" t="str">
        <f>_Intern!C1580</f>
        <v>Angelman-Syndrom</v>
      </c>
      <c r="D1172" s="203"/>
      <c r="E1172" s="205"/>
    </row>
    <row r="1173" spans="1:5" ht="130.5" x14ac:dyDescent="0.35">
      <c r="A1173" s="42" t="str">
        <f>_Intern!A1581</f>
        <v>B2.5</v>
      </c>
      <c r="B1173" s="43">
        <f>_Intern!B1581</f>
        <v>6264.55</v>
      </c>
      <c r="C1173" s="76" t="str">
        <f>_Intern!C1581</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3" s="203"/>
      <c r="E1173" s="205"/>
    </row>
    <row r="1174" spans="1:5" ht="130.5" x14ac:dyDescent="0.35">
      <c r="A1174" s="42" t="str">
        <f>_Intern!A1582</f>
        <v>B2.5</v>
      </c>
      <c r="B1174" s="43">
        <f>_Intern!B1582</f>
        <v>6264.56</v>
      </c>
      <c r="C1174" s="76" t="str">
        <f>_Intern!C1582</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4" s="203"/>
      <c r="E1174" s="205"/>
    </row>
    <row r="1175" spans="1:5" ht="130.5" x14ac:dyDescent="0.35">
      <c r="A1175" s="42" t="str">
        <f>_Intern!A1583</f>
        <v>B2.5</v>
      </c>
      <c r="B1175" s="43">
        <f>_Intern!B1583</f>
        <v>6264.6</v>
      </c>
      <c r="C1175" s="76" t="str">
        <f>_Intern!C1583</f>
        <v>Seltene neurologische Krankheiten, motorische und / oder kognitive Entwicklungsstörungen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75" s="203"/>
      <c r="E1175" s="205"/>
    </row>
    <row r="1176" spans="1:5" ht="72.5" x14ac:dyDescent="0.35">
      <c r="A1176" s="42" t="str">
        <f>_Intern!A1584</f>
        <v>B2.5</v>
      </c>
      <c r="B1176" s="43">
        <f>_Intern!B1584</f>
        <v>6265.61</v>
      </c>
      <c r="C1176" s="76" t="str">
        <f>_Intern!C1584</f>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11 bis 100 Gene</v>
      </c>
      <c r="D1176" s="203"/>
      <c r="E1176" s="205"/>
    </row>
    <row r="1177" spans="1:5" ht="72.5" x14ac:dyDescent="0.35">
      <c r="A1177" s="42" t="str">
        <f>_Intern!A1585</f>
        <v>B2.5</v>
      </c>
      <c r="B1177" s="43">
        <f>_Intern!B1585</f>
        <v>6265.62</v>
      </c>
      <c r="C1177" s="76" t="str">
        <f>_Intern!C1585</f>
        <v>Mendelsche neurologische Krankheiten, motorische und / oder kognitive Entwicklungsstörungen bei Patienten und Patientinnen mit Symptomen, für welche verschiedene Krankheiten aus dieser Gruppe in Frage kommen und entsprechend gesucht werden (Differentialdiagnostik); mit bioinformatischer Auswertung inkl. Resultaterstellung für über 100 Gene</v>
      </c>
      <c r="D1177" s="203"/>
      <c r="E1177" s="205"/>
    </row>
    <row r="1178" spans="1:5" x14ac:dyDescent="0.35">
      <c r="A1178" s="42" t="str">
        <f>_Intern!A1586</f>
        <v>B2.6</v>
      </c>
      <c r="B1178" s="43">
        <f>_Intern!B1586</f>
        <v>6268.5</v>
      </c>
      <c r="C1178" s="76" t="str">
        <f>_Intern!C1586</f>
        <v>Prader-Willi-Syndrom</v>
      </c>
      <c r="D1178" s="203"/>
      <c r="E1178" s="205"/>
    </row>
    <row r="1179" spans="1:5" x14ac:dyDescent="0.35">
      <c r="A1179" s="42" t="str">
        <f>_Intern!A1587</f>
        <v>B2.6</v>
      </c>
      <c r="B1179" s="43">
        <f>_Intern!B1587</f>
        <v>6268.55</v>
      </c>
      <c r="C1179" s="76" t="str">
        <f>_Intern!C1587</f>
        <v>Prader-Willi-Syndrom</v>
      </c>
      <c r="D1179" s="203"/>
      <c r="E1179" s="205"/>
    </row>
    <row r="1180" spans="1:5" x14ac:dyDescent="0.35">
      <c r="A1180" s="42" t="str">
        <f>_Intern!A1588</f>
        <v>B2.6</v>
      </c>
      <c r="B1180" s="43">
        <f>_Intern!B1588</f>
        <v>6268.56</v>
      </c>
      <c r="C1180" s="76" t="str">
        <f>_Intern!C1588</f>
        <v>Prader-Willi-Syndrom</v>
      </c>
      <c r="D1180" s="203"/>
      <c r="E1180" s="205"/>
    </row>
    <row r="1181" spans="1:5" x14ac:dyDescent="0.35">
      <c r="A1181" s="42" t="str">
        <f>_Intern!A1589</f>
        <v>B2.6</v>
      </c>
      <c r="B1181" s="43">
        <f>_Intern!B1589</f>
        <v>6268.6</v>
      </c>
      <c r="C1181" s="76" t="str">
        <f>_Intern!C1589</f>
        <v>Prader-Willi-Syndrom</v>
      </c>
      <c r="D1181" s="203"/>
      <c r="E1181" s="205"/>
    </row>
    <row r="1182" spans="1:5" x14ac:dyDescent="0.35">
      <c r="A1182" s="42" t="str">
        <f>_Intern!A1590</f>
        <v>B2.6</v>
      </c>
      <c r="B1182" s="43">
        <f>_Intern!B1590</f>
        <v>6269.5</v>
      </c>
      <c r="C1182" s="76" t="str">
        <f>_Intern!C1590</f>
        <v>22q11 Syndrom: DiGeorge-, velocardiofaciales Syndrom</v>
      </c>
      <c r="D1182" s="203"/>
      <c r="E1182" s="205"/>
    </row>
    <row r="1183" spans="1:5" x14ac:dyDescent="0.35">
      <c r="A1183" s="42" t="str">
        <f>_Intern!A1591</f>
        <v>B2.6</v>
      </c>
      <c r="B1183" s="43">
        <f>_Intern!B1591</f>
        <v>6269.55</v>
      </c>
      <c r="C1183" s="76" t="str">
        <f>_Intern!C1591</f>
        <v>22q11 Syndrom: DiGeorge-, velocardiofaciales Syndrom</v>
      </c>
      <c r="D1183" s="203"/>
      <c r="E1183" s="205"/>
    </row>
    <row r="1184" spans="1:5" x14ac:dyDescent="0.35">
      <c r="A1184" s="42" t="str">
        <f>_Intern!A1592</f>
        <v>B2.6</v>
      </c>
      <c r="B1184" s="43">
        <f>_Intern!B1592</f>
        <v>6269.56</v>
      </c>
      <c r="C1184" s="76" t="str">
        <f>_Intern!C1592</f>
        <v>22q11 Syndrom: DiGeorge-, velocardiofaciales Syndrom</v>
      </c>
      <c r="D1184" s="203"/>
      <c r="E1184" s="205"/>
    </row>
    <row r="1185" spans="1:5" x14ac:dyDescent="0.35">
      <c r="A1185" s="42" t="str">
        <f>_Intern!A1593</f>
        <v>B2.6</v>
      </c>
      <c r="B1185" s="43">
        <f>_Intern!B1593</f>
        <v>6269.6</v>
      </c>
      <c r="C1185" s="76" t="str">
        <f>_Intern!C1593</f>
        <v>22q11 Syndrom: DiGeorge-, velocardiofaciales Syndrom</v>
      </c>
      <c r="D1185" s="203"/>
      <c r="E1185" s="205"/>
    </row>
    <row r="1186" spans="1:5" x14ac:dyDescent="0.35">
      <c r="A1186" s="42" t="str">
        <f>_Intern!A1594</f>
        <v>B2.6</v>
      </c>
      <c r="B1186" s="43">
        <f>_Intern!B1594</f>
        <v>6270.5</v>
      </c>
      <c r="C1186" s="76" t="str">
        <f>_Intern!C1594</f>
        <v>Williams-Beuren-Syndrom</v>
      </c>
      <c r="D1186" s="203"/>
      <c r="E1186" s="205"/>
    </row>
    <row r="1187" spans="1:5" x14ac:dyDescent="0.35">
      <c r="A1187" s="42" t="str">
        <f>_Intern!A1595</f>
        <v>B2.6</v>
      </c>
      <c r="B1187" s="43">
        <f>_Intern!B1595</f>
        <v>6270.55</v>
      </c>
      <c r="C1187" s="76" t="str">
        <f>_Intern!C1595</f>
        <v>Williams-Beuren-Syndrom</v>
      </c>
      <c r="D1187" s="203"/>
      <c r="E1187" s="205"/>
    </row>
    <row r="1188" spans="1:5" x14ac:dyDescent="0.35">
      <c r="A1188" s="42" t="str">
        <f>_Intern!A1596</f>
        <v>B2.6</v>
      </c>
      <c r="B1188" s="43">
        <f>_Intern!B1596</f>
        <v>6270.56</v>
      </c>
      <c r="C1188" s="76" t="str">
        <f>_Intern!C1596</f>
        <v>Williams-Beuren-Syndrom</v>
      </c>
      <c r="D1188" s="203"/>
      <c r="E1188" s="205"/>
    </row>
    <row r="1189" spans="1:5" x14ac:dyDescent="0.35">
      <c r="A1189" s="42" t="str">
        <f>_Intern!A1597</f>
        <v>B2.6</v>
      </c>
      <c r="B1189" s="43">
        <f>_Intern!B1597</f>
        <v>6270.6</v>
      </c>
      <c r="C1189" s="76" t="str">
        <f>_Intern!C1597</f>
        <v>Williams-Beuren-Syndrom</v>
      </c>
      <c r="D1189" s="203"/>
      <c r="E1189" s="205"/>
    </row>
    <row r="1190" spans="1:5" ht="29" x14ac:dyDescent="0.35">
      <c r="A1190" s="42" t="str">
        <f>_Intern!A1598</f>
        <v>B2.6</v>
      </c>
      <c r="B1190" s="43">
        <f>_Intern!B1598</f>
        <v>6271.5</v>
      </c>
      <c r="C1190" s="76" t="str">
        <f>_Intern!C1598</f>
        <v>Syndrome mit Störung des Wachstums: Sotos-, Beckwith-Wiedemann-, Silver-Russel-Syndrom u.a</v>
      </c>
      <c r="D1190" s="203"/>
      <c r="E1190" s="205"/>
    </row>
    <row r="1191" spans="1:5" ht="29" x14ac:dyDescent="0.35">
      <c r="A1191" s="42" t="str">
        <f>_Intern!A1599</f>
        <v>B2.6</v>
      </c>
      <c r="B1191" s="43">
        <f>_Intern!B1599</f>
        <v>6271.55</v>
      </c>
      <c r="C1191" s="76" t="str">
        <f>_Intern!C1599</f>
        <v>Syndrome mit Störung des Wachstums: Sotos-, Beckwith-Wiedemann-, Silver-Russel-Syndrom u.a</v>
      </c>
      <c r="D1191" s="203"/>
      <c r="E1191" s="205"/>
    </row>
    <row r="1192" spans="1:5" ht="29" x14ac:dyDescent="0.35">
      <c r="A1192" s="42" t="str">
        <f>_Intern!A1600</f>
        <v>B2.6</v>
      </c>
      <c r="B1192" s="43">
        <f>_Intern!B1600</f>
        <v>6271.56</v>
      </c>
      <c r="C1192" s="76" t="str">
        <f>_Intern!C1600</f>
        <v>Syndrome mit Störung des Wachstums: Sotos-, Beckwith-Wiedemann-, Silver-Russel-Syndrom u.a</v>
      </c>
      <c r="D1192" s="203"/>
      <c r="E1192" s="205"/>
    </row>
    <row r="1193" spans="1:5" ht="29" x14ac:dyDescent="0.35">
      <c r="A1193" s="42" t="str">
        <f>_Intern!A1601</f>
        <v>B2.6</v>
      </c>
      <c r="B1193" s="43">
        <f>_Intern!B1601</f>
        <v>6271.6</v>
      </c>
      <c r="C1193" s="76" t="str">
        <f>_Intern!C1601</f>
        <v>Syndrome mit Störung des Wachstums: Sotos-, Beckwith-Wiedemann-, Silver-Russel-Syndrom u.a</v>
      </c>
      <c r="D1193" s="203"/>
      <c r="E1193" s="205"/>
    </row>
    <row r="1194" spans="1:5" ht="116" x14ac:dyDescent="0.35">
      <c r="A1194" s="42" t="str">
        <f>_Intern!A1602</f>
        <v>B2.6</v>
      </c>
      <c r="B1194" s="43">
        <f>_Intern!B1602</f>
        <v>6272.5</v>
      </c>
      <c r="C1194" s="76" t="str">
        <f>_Intern!C1602</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4" s="203"/>
      <c r="E1194" s="205"/>
    </row>
    <row r="1195" spans="1:5" ht="116" x14ac:dyDescent="0.35">
      <c r="A1195" s="42" t="str">
        <f>_Intern!A1603</f>
        <v>B2.6</v>
      </c>
      <c r="B1195" s="43">
        <f>_Intern!B1603</f>
        <v>6272.55</v>
      </c>
      <c r="C1195" s="76" t="str">
        <f>_Intern!C1603</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5" s="203"/>
      <c r="E1195" s="205"/>
    </row>
    <row r="1196" spans="1:5" ht="116" x14ac:dyDescent="0.35">
      <c r="A1196" s="42" t="str">
        <f>_Intern!A1604</f>
        <v>B2.6</v>
      </c>
      <c r="B1196" s="43">
        <f>_Intern!B1604</f>
        <v>6272.56</v>
      </c>
      <c r="C1196" s="76" t="str">
        <f>_Intern!C1604</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6" s="203"/>
      <c r="E1196" s="205"/>
    </row>
    <row r="1197" spans="1:5" ht="116" x14ac:dyDescent="0.35">
      <c r="A1197" s="42" t="str">
        <f>_Intern!A1605</f>
        <v>B2.6</v>
      </c>
      <c r="B1197" s="43">
        <f>_Intern!B1605</f>
        <v>6272.6</v>
      </c>
      <c r="C1197" s="76" t="str">
        <f>_Intern!C1605</f>
        <v>Seltene Syndromewelche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197" s="203"/>
      <c r="E1197" s="205"/>
    </row>
    <row r="1198" spans="1:5" ht="58" x14ac:dyDescent="0.35">
      <c r="A1198" s="42" t="str">
        <f>_Intern!A1606</f>
        <v>B2.6</v>
      </c>
      <c r="B1198" s="43">
        <f>_Intern!B1606</f>
        <v>6273.61</v>
      </c>
      <c r="C1198" s="76" t="str">
        <f>_Intern!C1606</f>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11 bis 100 Gene</v>
      </c>
      <c r="D1198" s="203"/>
      <c r="E1198" s="205"/>
    </row>
    <row r="1199" spans="1:5" ht="58" x14ac:dyDescent="0.35">
      <c r="A1199" s="42" t="str">
        <f>_Intern!A1607</f>
        <v>B2.6</v>
      </c>
      <c r="B1199" s="43">
        <f>_Intern!B1607</f>
        <v>6273.62</v>
      </c>
      <c r="C1199" s="76" t="str">
        <f>_Intern!C1607</f>
        <v>Mendelsche Syndrome mit Störung des Wachstums bei Patienten und Patientinnen mit Symptomen, für welche verschiedene Krankheiten aus dieser Gruppe in Frage kommen und entsprechend gesucht werden (Differentialdiagnostik); mit bioinformatischer Auswertung inkl. Resultaterstellung für über 100 Gene</v>
      </c>
      <c r="D1199" s="203"/>
      <c r="E1199" s="205"/>
    </row>
    <row r="1200" spans="1:5" x14ac:dyDescent="0.35">
      <c r="A1200" s="42" t="str">
        <f>_Intern!A1608</f>
        <v>B2.7</v>
      </c>
      <c r="B1200" s="43">
        <f>_Intern!B1608</f>
        <v>6276.64</v>
      </c>
      <c r="C1200" s="76" t="str">
        <f>_Intern!C1608</f>
        <v>Mikrodeletion bei Y-gekoppelter Spermiogenesestörung (AZF-Deletionen)</v>
      </c>
      <c r="D1200" s="203"/>
      <c r="E1200" s="205"/>
    </row>
    <row r="1201" spans="1:5" x14ac:dyDescent="0.35">
      <c r="A1201" s="42" t="str">
        <f>_Intern!A1609</f>
        <v>B2.7</v>
      </c>
      <c r="B1201" s="43">
        <f>_Intern!B1609</f>
        <v>6277.54</v>
      </c>
      <c r="C1201" s="76" t="str">
        <f>_Intern!C1609</f>
        <v>Congenitale Aplasie des Vas Deferens (CAVD)</v>
      </c>
      <c r="D1201" s="203"/>
      <c r="E1201" s="205"/>
    </row>
    <row r="1202" spans="1:5" x14ac:dyDescent="0.35">
      <c r="A1202" s="42" t="str">
        <f>_Intern!A1610</f>
        <v>B2.7</v>
      </c>
      <c r="B1202" s="43">
        <f>_Intern!B1610</f>
        <v>6277.55</v>
      </c>
      <c r="C1202" s="76" t="str">
        <f>_Intern!C1610</f>
        <v>Congenitale Aplasie des Vas Deferens (CAVD)</v>
      </c>
      <c r="D1202" s="203"/>
      <c r="E1202" s="205"/>
    </row>
    <row r="1203" spans="1:5" x14ac:dyDescent="0.35">
      <c r="A1203" s="42" t="str">
        <f>_Intern!A1611</f>
        <v>B2.7</v>
      </c>
      <c r="B1203" s="43">
        <f>_Intern!B1611</f>
        <v>6277.56</v>
      </c>
      <c r="C1203" s="76" t="str">
        <f>_Intern!C1611</f>
        <v>Congenitale Aplasie des Vas Deferens (CAVD)</v>
      </c>
      <c r="D1203" s="203"/>
      <c r="E1203" s="205"/>
    </row>
    <row r="1204" spans="1:5" x14ac:dyDescent="0.35">
      <c r="A1204" s="42" t="str">
        <f>_Intern!A1612</f>
        <v>B2.7</v>
      </c>
      <c r="B1204" s="43">
        <f>_Intern!B1612</f>
        <v>6277.6</v>
      </c>
      <c r="C1204" s="76" t="str">
        <f>_Intern!C1612</f>
        <v>Congenitale Aplasie des Vas Deferens (CAVD)</v>
      </c>
      <c r="D1204" s="203"/>
      <c r="E1204" s="205"/>
    </row>
    <row r="1205" spans="1:5" x14ac:dyDescent="0.35">
      <c r="A1205" s="42" t="str">
        <f>_Intern!A1613</f>
        <v>B2.7</v>
      </c>
      <c r="B1205" s="43">
        <f>_Intern!B1613</f>
        <v>6278.55</v>
      </c>
      <c r="C1205" s="76" t="str">
        <f>_Intern!C1613</f>
        <v>Polyzystische Nierenkrankheiten</v>
      </c>
      <c r="D1205" s="203"/>
      <c r="E1205" s="205"/>
    </row>
    <row r="1206" spans="1:5" x14ac:dyDescent="0.35">
      <c r="A1206" s="42" t="str">
        <f>_Intern!A1614</f>
        <v>B2.7</v>
      </c>
      <c r="B1206" s="43">
        <f>_Intern!B1614</f>
        <v>6278.56</v>
      </c>
      <c r="C1206" s="76" t="str">
        <f>_Intern!C1614</f>
        <v>Polyzystische Nierenkrankheiten</v>
      </c>
      <c r="D1206" s="203"/>
      <c r="E1206" s="205"/>
    </row>
    <row r="1207" spans="1:5" x14ac:dyDescent="0.35">
      <c r="A1207" s="42" t="str">
        <f>_Intern!A1615</f>
        <v>B2.7</v>
      </c>
      <c r="B1207" s="43">
        <f>_Intern!B1615</f>
        <v>6278.6</v>
      </c>
      <c r="C1207" s="76" t="str">
        <f>_Intern!C1615</f>
        <v>Polyzystische Nierenkrankheiten</v>
      </c>
      <c r="D1207" s="203"/>
      <c r="E1207" s="205"/>
    </row>
    <row r="1208" spans="1:5" ht="130.5" x14ac:dyDescent="0.35">
      <c r="A1208" s="42" t="str">
        <f>_Intern!A1616</f>
        <v>B2.7</v>
      </c>
      <c r="B1208" s="43">
        <f>_Intern!B1616</f>
        <v>6279.55</v>
      </c>
      <c r="C1208" s="76" t="str">
        <f>_Intern!C1616</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08" s="203"/>
      <c r="E1208" s="205"/>
    </row>
    <row r="1209" spans="1:5" ht="130.5" x14ac:dyDescent="0.35">
      <c r="A1209" s="42" t="str">
        <f>_Intern!A1617</f>
        <v>B2.7</v>
      </c>
      <c r="B1209" s="43">
        <f>_Intern!B1617</f>
        <v>6279.56</v>
      </c>
      <c r="C1209" s="76" t="str">
        <f>_Intern!C1617</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09" s="203"/>
      <c r="E1209" s="205"/>
    </row>
    <row r="1210" spans="1:5" ht="130.5" x14ac:dyDescent="0.35">
      <c r="A1210" s="42" t="str">
        <f>_Intern!A1618</f>
        <v>B2.7</v>
      </c>
      <c r="B1210" s="43">
        <f>_Intern!B1618</f>
        <v>6279.6</v>
      </c>
      <c r="C1210" s="76" t="str">
        <f>_Intern!C1618</f>
        <v>Seltene Krankheiten Urogenitalsystem, Fertilitätsstörungen, Sterilitätwelche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10" s="203"/>
      <c r="E1210" s="205"/>
    </row>
    <row r="1211" spans="1:5" ht="58" x14ac:dyDescent="0.35">
      <c r="A1211" s="42" t="str">
        <f>_Intern!A1619</f>
        <v>B2.7</v>
      </c>
      <c r="B1211" s="43">
        <f>_Intern!B1619</f>
        <v>6280.61</v>
      </c>
      <c r="C1211" s="76" t="str">
        <f>_Intern!C1619</f>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11 bis 100 Gene</v>
      </c>
      <c r="D1211" s="203"/>
      <c r="E1211" s="205"/>
    </row>
    <row r="1212" spans="1:5" ht="58" x14ac:dyDescent="0.35">
      <c r="A1212" s="42" t="str">
        <f>_Intern!A1620</f>
        <v>B2.7</v>
      </c>
      <c r="B1212" s="43">
        <f>_Intern!B1620</f>
        <v>6280.62</v>
      </c>
      <c r="C1212" s="76" t="str">
        <f>_Intern!C1620</f>
        <v>Mendelsche Krankheiten betreffend Urogenitalsystem, Fertilität / Sterilität bei Patienten und Patientinnen mit Symptomen, für welche verschiedene Krankheiten aus dieser Gruppe in Frage kommen und entsprechend gesucht werden (Differentialdiagnostik); mit bioinformatischer Auswertung inkl. Resultaterstellung für über 100 Gene</v>
      </c>
      <c r="D1212" s="203"/>
      <c r="E1212" s="205"/>
    </row>
    <row r="1213" spans="1:5" x14ac:dyDescent="0.35">
      <c r="A1213" s="42" t="str">
        <f>_Intern!A1621</f>
        <v>B2.8</v>
      </c>
      <c r="B1213" s="43">
        <f>_Intern!B1621</f>
        <v>6283.55</v>
      </c>
      <c r="C1213" s="76" t="str">
        <f>_Intern!C1621</f>
        <v>Retinadystrophien: Retinitis pigmentosa, Makuladegenerationen</v>
      </c>
      <c r="D1213" s="203"/>
      <c r="E1213" s="205"/>
    </row>
    <row r="1214" spans="1:5" x14ac:dyDescent="0.35">
      <c r="A1214" s="42" t="str">
        <f>_Intern!A1622</f>
        <v>B2.8</v>
      </c>
      <c r="B1214" s="43">
        <f>_Intern!B1622</f>
        <v>6283.56</v>
      </c>
      <c r="C1214" s="76" t="str">
        <f>_Intern!C1622</f>
        <v>Retinadystrophien: Retinitis pigmentosa, Makuladegenerationen</v>
      </c>
      <c r="D1214" s="203"/>
      <c r="E1214" s="205"/>
    </row>
    <row r="1215" spans="1:5" x14ac:dyDescent="0.35">
      <c r="A1215" s="42" t="str">
        <f>_Intern!A1623</f>
        <v>B2.8</v>
      </c>
      <c r="B1215" s="43">
        <f>_Intern!B1623</f>
        <v>6283.61</v>
      </c>
      <c r="C1215" s="76" t="str">
        <f>_Intern!C1623</f>
        <v>Retinadystrophien: Retinitis pigmentosa, Makuladegenerationen</v>
      </c>
      <c r="D1215" s="203"/>
      <c r="E1215" s="205"/>
    </row>
    <row r="1216" spans="1:5" x14ac:dyDescent="0.35">
      <c r="A1216" s="42" t="str">
        <f>_Intern!A1624</f>
        <v>B2.8</v>
      </c>
      <c r="B1216" s="43">
        <f>_Intern!B1624</f>
        <v>6283.62</v>
      </c>
      <c r="C1216" s="76" t="str">
        <f>_Intern!C1624</f>
        <v>Retinadystrophien: Retinitis pigmentosa, Makuladegenerationen</v>
      </c>
      <c r="D1216" s="203"/>
      <c r="E1216" s="205"/>
    </row>
    <row r="1217" spans="1:5" x14ac:dyDescent="0.35">
      <c r="A1217" s="42" t="str">
        <f>_Intern!A1625</f>
        <v>B2.8</v>
      </c>
      <c r="B1217" s="43">
        <f>_Intern!B1625</f>
        <v>6284.55</v>
      </c>
      <c r="C1217" s="76" t="str">
        <f>_Intern!C1625</f>
        <v>Corneadystrophien</v>
      </c>
      <c r="D1217" s="203"/>
      <c r="E1217" s="205"/>
    </row>
    <row r="1218" spans="1:5" x14ac:dyDescent="0.35">
      <c r="A1218" s="42" t="str">
        <f>_Intern!A1626</f>
        <v>B2.8</v>
      </c>
      <c r="B1218" s="43">
        <f>_Intern!B1626</f>
        <v>6284.56</v>
      </c>
      <c r="C1218" s="76" t="str">
        <f>_Intern!C1626</f>
        <v>Corneadystrophien</v>
      </c>
      <c r="D1218" s="203"/>
      <c r="E1218" s="205"/>
    </row>
    <row r="1219" spans="1:5" x14ac:dyDescent="0.35">
      <c r="A1219" s="42" t="str">
        <f>_Intern!A1627</f>
        <v>B2.8</v>
      </c>
      <c r="B1219" s="43">
        <f>_Intern!B1627</f>
        <v>6284.6</v>
      </c>
      <c r="C1219" s="76" t="str">
        <f>_Intern!C1627</f>
        <v>Corneadystrophien</v>
      </c>
      <c r="D1219" s="203"/>
      <c r="E1219" s="205"/>
    </row>
    <row r="1220" spans="1:5" x14ac:dyDescent="0.35">
      <c r="A1220" s="42" t="str">
        <f>_Intern!A1628</f>
        <v>B2.8</v>
      </c>
      <c r="B1220" s="43">
        <f>_Intern!B1628</f>
        <v>6285.55</v>
      </c>
      <c r="C1220" s="76" t="str">
        <f>_Intern!C1628</f>
        <v>Leber'sche Optikusatrophie</v>
      </c>
      <c r="D1220" s="203"/>
      <c r="E1220" s="205"/>
    </row>
    <row r="1221" spans="1:5" x14ac:dyDescent="0.35">
      <c r="A1221" s="42" t="str">
        <f>_Intern!A1629</f>
        <v>B2.8</v>
      </c>
      <c r="B1221" s="43">
        <f>_Intern!B1629</f>
        <v>6285.56</v>
      </c>
      <c r="C1221" s="76" t="str">
        <f>_Intern!C1629</f>
        <v>Leber'sche Optikusatrophie</v>
      </c>
      <c r="D1221" s="203"/>
      <c r="E1221" s="205"/>
    </row>
    <row r="1222" spans="1:5" x14ac:dyDescent="0.35">
      <c r="A1222" s="42" t="str">
        <f>_Intern!A1630</f>
        <v>B2.8</v>
      </c>
      <c r="B1222" s="43">
        <f>_Intern!B1630</f>
        <v>6285.6</v>
      </c>
      <c r="C1222" s="76" t="str">
        <f>_Intern!C1630</f>
        <v>Leber'sche Optikusatrophie</v>
      </c>
      <c r="D1222" s="203"/>
      <c r="E1222" s="205"/>
    </row>
    <row r="1223" spans="1:5" x14ac:dyDescent="0.35">
      <c r="A1223" s="42" t="str">
        <f>_Intern!A1631</f>
        <v>B2.8</v>
      </c>
      <c r="B1223" s="43">
        <f>_Intern!B1631</f>
        <v>6286.55</v>
      </c>
      <c r="C1223" s="76" t="str">
        <f>_Intern!C1631</f>
        <v>Vitreoretinopathien</v>
      </c>
      <c r="D1223" s="203"/>
      <c r="E1223" s="205"/>
    </row>
    <row r="1224" spans="1:5" x14ac:dyDescent="0.35">
      <c r="A1224" s="42" t="str">
        <f>_Intern!A1632</f>
        <v>B2.8</v>
      </c>
      <c r="B1224" s="43">
        <f>_Intern!B1632</f>
        <v>6286.56</v>
      </c>
      <c r="C1224" s="76" t="str">
        <f>_Intern!C1632</f>
        <v>Vitreoretinopathien</v>
      </c>
      <c r="D1224" s="203"/>
      <c r="E1224" s="205"/>
    </row>
    <row r="1225" spans="1:5" x14ac:dyDescent="0.35">
      <c r="A1225" s="42" t="str">
        <f>_Intern!A1633</f>
        <v>B2.8</v>
      </c>
      <c r="B1225" s="43">
        <f>_Intern!B1633</f>
        <v>6286.6</v>
      </c>
      <c r="C1225" s="76" t="str">
        <f>_Intern!C1633</f>
        <v>Vitreoretinopathien</v>
      </c>
      <c r="D1225" s="203"/>
      <c r="E1225" s="205"/>
    </row>
    <row r="1226" spans="1:5" ht="116" x14ac:dyDescent="0.35">
      <c r="A1226" s="42" t="str">
        <f>_Intern!A1634</f>
        <v>B2.8</v>
      </c>
      <c r="B1226" s="43">
        <f>_Intern!B1634</f>
        <v>6287.55</v>
      </c>
      <c r="C1226" s="76" t="str">
        <f>_Intern!C1634</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6" s="203"/>
      <c r="E1226" s="205"/>
    </row>
    <row r="1227" spans="1:5" ht="116" x14ac:dyDescent="0.35">
      <c r="A1227" s="42" t="str">
        <f>_Intern!A1635</f>
        <v>B2.8</v>
      </c>
      <c r="B1227" s="43">
        <f>_Intern!B1635</f>
        <v>6287.56</v>
      </c>
      <c r="C1227" s="76" t="str">
        <f>_Intern!C1635</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7" s="203"/>
      <c r="E1227" s="205"/>
    </row>
    <row r="1228" spans="1:5" ht="116" x14ac:dyDescent="0.35">
      <c r="A1228" s="42" t="str">
        <f>_Intern!A1636</f>
        <v>B2.8</v>
      </c>
      <c r="B1228" s="43">
        <f>_Intern!B1636</f>
        <v>6287.6</v>
      </c>
      <c r="C1228" s="76" t="str">
        <f>_Intern!C1636</f>
        <v>Seltene Krankheiten der Sinnesorganewelche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28" s="203"/>
      <c r="E1228" s="205"/>
    </row>
    <row r="1229" spans="1:5" ht="58" x14ac:dyDescent="0.35">
      <c r="A1229" s="42" t="str">
        <f>_Intern!A1637</f>
        <v>B2.8</v>
      </c>
      <c r="B1229" s="43">
        <f>_Intern!B1637</f>
        <v>6288.61</v>
      </c>
      <c r="C1229" s="76" t="str">
        <f>_Intern!C1637</f>
        <v>Mendelsche ophthalmologische Krankheiten bei Patienten und Patientinnen mit Symptomen, für welche verschiedene Krankheiten aus dieser Gruppe in Frage kommen und entsprechend gesucht werden (Differentialdiagnostik); mit bioinformatischer Auswertung inkl. Resultaterstellung für 11 bis 100 Gene</v>
      </c>
      <c r="D1229" s="203"/>
      <c r="E1229" s="205"/>
    </row>
    <row r="1230" spans="1:5" ht="58" x14ac:dyDescent="0.35">
      <c r="A1230" s="42" t="str">
        <f>_Intern!A1638</f>
        <v>B2.8</v>
      </c>
      <c r="B1230" s="43">
        <f>_Intern!B1638</f>
        <v>6288.62</v>
      </c>
      <c r="C1230" s="76" t="str">
        <f>_Intern!C1638</f>
        <v>Mendelsche ophthalmologische Krankheiten bei Patienten und Patientinnen mit Symptomen, für welche verschiedene Krankheiten aus dieser Gruppe in Frage kommen und entsprechend gesucht werden (Differentialdiagnostik); mit bioinformatischer Auswertung inkl. Resultaterstellung für über 100 Gene</v>
      </c>
      <c r="D1230" s="203"/>
      <c r="E1230" s="205"/>
    </row>
    <row r="1231" spans="1:5" ht="116" x14ac:dyDescent="0.35">
      <c r="A1231" s="42" t="str">
        <f>_Intern!A1639</f>
        <v>B2.9</v>
      </c>
      <c r="B1231" s="43">
        <f>_Intern!B1639</f>
        <v>6299.5</v>
      </c>
      <c r="C1231" s="76" t="str">
        <f>_Intern!C1639</f>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31" s="203"/>
      <c r="E1231" s="205"/>
    </row>
    <row r="1232" spans="1:5" ht="116" x14ac:dyDescent="0.35">
      <c r="A1232" s="42" t="str">
        <f>_Intern!A1640</f>
        <v>B2.9</v>
      </c>
      <c r="B1232" s="43">
        <f>_Intern!B1640</f>
        <v>6299.51</v>
      </c>
      <c r="C1232" s="76" t="str">
        <f>_Intern!C1640</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2" s="203"/>
      <c r="E1232" s="205"/>
    </row>
    <row r="1233" spans="1:5" ht="116" x14ac:dyDescent="0.35">
      <c r="A1233" s="42" t="str">
        <f>_Intern!A1641</f>
        <v>B2.9</v>
      </c>
      <c r="B1233" s="43">
        <f>_Intern!B1641</f>
        <v>6299.54</v>
      </c>
      <c r="C1233" s="76" t="str">
        <f>_Intern!C1641</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3" s="203"/>
      <c r="E1233" s="205"/>
    </row>
    <row r="1234" spans="1:5" ht="116" x14ac:dyDescent="0.35">
      <c r="A1234" s="42" t="str">
        <f>_Intern!A1642</f>
        <v>B2.9</v>
      </c>
      <c r="B1234" s="43">
        <f>_Intern!B1642</f>
        <v>6299.55</v>
      </c>
      <c r="C1234" s="76" t="str">
        <f>_Intern!C1642</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4" s="203"/>
      <c r="E1234" s="205"/>
    </row>
    <row r="1235" spans="1:5" ht="116" x14ac:dyDescent="0.35">
      <c r="A1235" s="42" t="str">
        <f>_Intern!A1643</f>
        <v>B2.9</v>
      </c>
      <c r="B1235" s="43">
        <f>_Intern!B1643</f>
        <v>6299.56</v>
      </c>
      <c r="C1235" s="76" t="str">
        <f>_Intern!C1643</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5" s="203"/>
      <c r="E1235" s="205"/>
    </row>
    <row r="1236" spans="1:5" ht="116" x14ac:dyDescent="0.35">
      <c r="A1236" s="42" t="str">
        <f>_Intern!A1644</f>
        <v>B2.9</v>
      </c>
      <c r="B1236" s="43">
        <f>_Intern!B1644</f>
        <v>6299.59</v>
      </c>
      <c r="C1236" s="76" t="str">
        <f>_Intern!C1644</f>
        <v>Seltene genetische Krankheiten (Orphan Disease) welche folgende Kriterien aufweisen:a. Genbasierte Prävalenz der Krankheit 1:2000 oder seltenerb. Monogene Krankheit mit einem Eintrag in OMIM (Online Mendelian Inheritance in Man)c. Die genetische Krankheit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 insbesondere bei ausgeprägter Heterogenität, liegt in einem akzeptablen Bereich</v>
      </c>
      <c r="D1236" s="203"/>
      <c r="E1236" s="205"/>
    </row>
    <row r="1237" spans="1:5" ht="116" x14ac:dyDescent="0.35">
      <c r="A1237" s="42" t="str">
        <f>_Intern!A1645</f>
        <v>B2.9</v>
      </c>
      <c r="B1237" s="43">
        <f>_Intern!B1645</f>
        <v>6299.6</v>
      </c>
      <c r="C1237" s="76" t="str">
        <f>_Intern!C1645</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7" s="203"/>
      <c r="E1237" s="205"/>
    </row>
    <row r="1238" spans="1:5" ht="116" x14ac:dyDescent="0.35">
      <c r="A1238" s="42" t="str">
        <f>_Intern!A1646</f>
        <v>B2.9</v>
      </c>
      <c r="B1238" s="43">
        <f>_Intern!B1646</f>
        <v>6299.61</v>
      </c>
      <c r="C1238" s="76" t="str">
        <f>_Intern!C1646</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8" s="203"/>
      <c r="E1238" s="205"/>
    </row>
    <row r="1239" spans="1:5" ht="116" x14ac:dyDescent="0.35">
      <c r="A1239" s="42" t="str">
        <f>_Intern!A1647</f>
        <v>B2.9</v>
      </c>
      <c r="B1239" s="43">
        <f>_Intern!B1647</f>
        <v>6299.62</v>
      </c>
      <c r="C1239" s="76" t="str">
        <f>_Intern!C1647</f>
        <v>Seltene genetische Krankheiten (Orphan Disease) welche folgende Kriterien aufweisen:a. Genbasierte Prävalenz der Krankheiten 1:2000 oder seltenerb. Monogene Krankheiten mit einem Eintrag in OMIM (Online Mendelian Inheritance in Man)c. Die genetische Krankheiten beeinträchtigt eindeutig die Gesundheitd. Die klinisch-genetische Verdachtsdiagnose ist klar umschriebene. Die molekulargenetische Analyse ist diagnostisch (nicht präsymptomatisch oder prädiktiv, keine Polymorphismen für Prädisposition)f. Die diagnostische Sensitivität (Mutationserfassungsrate) zum spezifischen Nachweis der seltenen Krankheiten, insbesondere bei ausgeprägter Heterogenität, liegt in einem akzeptablen Bereich</v>
      </c>
      <c r="D1239" s="203"/>
      <c r="E1239" s="205"/>
    </row>
    <row r="1240" spans="1:5" x14ac:dyDescent="0.35">
      <c r="A1240" s="42" t="str">
        <f>_Intern!A1648</f>
        <v>B3</v>
      </c>
      <c r="B1240" s="43">
        <f>_Intern!B1648</f>
        <v>6301.38</v>
      </c>
      <c r="C1240" s="76" t="str">
        <f>_Intern!C1648</f>
        <v>Zellkultur und Chromosomenpräparation für maligne Hämopathien</v>
      </c>
      <c r="D1240" s="203"/>
      <c r="E1240" s="205"/>
    </row>
    <row r="1241" spans="1:5" ht="29" x14ac:dyDescent="0.35">
      <c r="A1241" s="42" t="str">
        <f>_Intern!A1649</f>
        <v>B3</v>
      </c>
      <c r="B1241" s="43">
        <f>_Intern!B1649</f>
        <v>6302.38</v>
      </c>
      <c r="C1241" s="76" t="str">
        <f>_Intern!C1649</f>
        <v>Zellkultur und Chromosomenpräparation für maligne Hämopathien, Zuschlag für zusätzliche Kultur- oder Synchronisierungsbedingungen</v>
      </c>
      <c r="D1241" s="203"/>
      <c r="E1241" s="205"/>
    </row>
    <row r="1242" spans="1:5" ht="29" x14ac:dyDescent="0.35">
      <c r="A1242" s="42" t="str">
        <f>_Intern!A1650</f>
        <v>B3</v>
      </c>
      <c r="B1242" s="43">
        <f>_Intern!B1650</f>
        <v>6303.38</v>
      </c>
      <c r="C1242" s="76" t="str">
        <f>_Intern!C1650</f>
        <v>Zellkultur und Chromosomenpräparation zur Aufbewahrung für mögliche spätere Analysen, maligne Hämopathien</v>
      </c>
      <c r="D1242" s="203"/>
      <c r="E1242" s="205"/>
    </row>
    <row r="1243" spans="1:5" x14ac:dyDescent="0.35">
      <c r="A1243" s="42" t="str">
        <f>_Intern!A1651</f>
        <v>B3</v>
      </c>
      <c r="B1243" s="43">
        <f>_Intern!B1651</f>
        <v>6304.32</v>
      </c>
      <c r="C1243" s="76" t="str">
        <f>_Intern!C1651</f>
        <v>Chromosomenuntersuchung, maligne Hämopathien, Zuschlag für Zelltrennung und Einfrieren</v>
      </c>
      <c r="D1243" s="203"/>
      <c r="E1243" s="205"/>
    </row>
    <row r="1244" spans="1:5" ht="29" x14ac:dyDescent="0.35">
      <c r="A1244" s="42" t="str">
        <f>_Intern!A1652</f>
        <v>B3</v>
      </c>
      <c r="B1244" s="43">
        <f>_Intern!B1652</f>
        <v>6305.33</v>
      </c>
      <c r="C1244" s="76" t="str">
        <f>_Intern!C1652</f>
        <v>10 karyotypisierte Metaphasen oder 5 karyotypisierte Metaphasen und 15 analysierte Metaphasen, maligne Hämopathien</v>
      </c>
      <c r="D1244" s="203"/>
      <c r="E1244" s="205"/>
    </row>
    <row r="1245" spans="1:5" ht="29" x14ac:dyDescent="0.35">
      <c r="A1245" s="42" t="str">
        <f>_Intern!A1653</f>
        <v>B3</v>
      </c>
      <c r="B1245" s="43">
        <f>_Intern!B1653</f>
        <v>6306.33</v>
      </c>
      <c r="C1245" s="76" t="str">
        <f>_Intern!C1653</f>
        <v>Zuschlag für zusätzliche analysierte Zellen, 5 karyotypisierte Metaphasen oder 10 analysierte Metaphasen, maligne Hämopathien</v>
      </c>
      <c r="D1245" s="203"/>
      <c r="E1245" s="205"/>
    </row>
    <row r="1246" spans="1:5" x14ac:dyDescent="0.35">
      <c r="A1246" s="42" t="str">
        <f>_Intern!A1654</f>
        <v>B3</v>
      </c>
      <c r="B1246" s="43">
        <f>_Intern!B1654</f>
        <v>6307.33</v>
      </c>
      <c r="C1246" s="76" t="str">
        <f>_Intern!C1654</f>
        <v>Zuschlag für komplexe Anomalien, mindestens 3 Anomalien, maligne Hämopathien</v>
      </c>
      <c r="D1246" s="203"/>
      <c r="E1246" s="205"/>
    </row>
    <row r="1247" spans="1:5" x14ac:dyDescent="0.35">
      <c r="A1247" s="42" t="str">
        <f>_Intern!A1655</f>
        <v>B3</v>
      </c>
      <c r="B1247" s="43">
        <f>_Intern!B1655</f>
        <v>6308.33</v>
      </c>
      <c r="C1247" s="76" t="str">
        <f>_Intern!C1655</f>
        <v>Zuschlag für schwierige Analyse, maligne Hämopathien</v>
      </c>
      <c r="D1247" s="203"/>
      <c r="E1247" s="205"/>
    </row>
    <row r="1248" spans="1:5" ht="29" x14ac:dyDescent="0.35">
      <c r="A1248" s="42" t="str">
        <f>_Intern!A1656</f>
        <v>B3</v>
      </c>
      <c r="B1248" s="43">
        <f>_Intern!B1656</f>
        <v>6309.34</v>
      </c>
      <c r="C1248" s="76" t="str">
        <f>_Intern!C1656</f>
        <v>Somatische in-situ-Hybridisierung an Interphasekernen, inkl. Präparation und Analyse von 50 oder mehr Zellen</v>
      </c>
      <c r="D1248" s="203"/>
      <c r="E1248" s="205"/>
    </row>
    <row r="1249" spans="1:5" ht="29" x14ac:dyDescent="0.35">
      <c r="A1249" s="42" t="str">
        <f>_Intern!A1657</f>
        <v>B3</v>
      </c>
      <c r="B1249" s="43">
        <f>_Intern!B1657</f>
        <v>6310.34</v>
      </c>
      <c r="C1249" s="76" t="str">
        <f>_Intern!C1657</f>
        <v>Maligne Hämopathien, Zuschlag für In-situ-Hybridisierung an Metaphasen- oder Interphasekernen</v>
      </c>
      <c r="D1249" s="203"/>
      <c r="E1249" s="205"/>
    </row>
    <row r="1250" spans="1:5" ht="29" x14ac:dyDescent="0.35">
      <c r="A1250" s="42" t="str">
        <f>_Intern!A1658</f>
        <v>B3</v>
      </c>
      <c r="B1250" s="43">
        <f>_Intern!B1658</f>
        <v>6311.36</v>
      </c>
      <c r="C1250" s="76" t="str">
        <f>_Intern!C1658</f>
        <v>Maligne Hämopathien, Reihen-Hybridisierung in situ oder / und genomisch (Chromosomale Microarray-Analyse)</v>
      </c>
      <c r="D1250" s="203"/>
      <c r="E1250" s="205"/>
    </row>
    <row r="1251" spans="1:5" x14ac:dyDescent="0.35">
      <c r="A1251" s="42" t="str">
        <f>_Intern!A1659</f>
        <v>B4</v>
      </c>
      <c r="B1251" s="43">
        <f>_Intern!B1659</f>
        <v>6400.5</v>
      </c>
      <c r="C1251" s="76" t="str">
        <f>_Intern!C1659</f>
        <v>Myeloische Neoplasien</v>
      </c>
      <c r="D1251" s="203"/>
      <c r="E1251" s="205"/>
    </row>
    <row r="1252" spans="1:5" x14ac:dyDescent="0.35">
      <c r="A1252" s="42" t="str">
        <f>_Intern!A1660</f>
        <v>B4</v>
      </c>
      <c r="B1252" s="43">
        <f>_Intern!B1660</f>
        <v>6400.51</v>
      </c>
      <c r="C1252" s="76" t="str">
        <f>_Intern!C1660</f>
        <v>Myeloische Neoplasien</v>
      </c>
      <c r="D1252" s="203"/>
      <c r="E1252" s="205"/>
    </row>
    <row r="1253" spans="1:5" x14ac:dyDescent="0.35">
      <c r="A1253" s="42" t="str">
        <f>_Intern!A1661</f>
        <v>B4</v>
      </c>
      <c r="B1253" s="43">
        <f>_Intern!B1661</f>
        <v>6400.54</v>
      </c>
      <c r="C1253" s="76" t="str">
        <f>_Intern!C1661</f>
        <v>Myeloische Neoplasien</v>
      </c>
      <c r="D1253" s="203"/>
      <c r="E1253" s="205"/>
    </row>
    <row r="1254" spans="1:5" x14ac:dyDescent="0.35">
      <c r="A1254" s="42" t="str">
        <f>_Intern!A1662</f>
        <v>B4</v>
      </c>
      <c r="B1254" s="43">
        <f>_Intern!B1662</f>
        <v>6400.55</v>
      </c>
      <c r="C1254" s="76" t="str">
        <f>_Intern!C1662</f>
        <v>Myeloische Neoplasien</v>
      </c>
      <c r="D1254" s="203"/>
      <c r="E1254" s="205"/>
    </row>
    <row r="1255" spans="1:5" x14ac:dyDescent="0.35">
      <c r="A1255" s="42" t="str">
        <f>_Intern!A1663</f>
        <v>B4</v>
      </c>
      <c r="B1255" s="43">
        <f>_Intern!B1663</f>
        <v>6400.58</v>
      </c>
      <c r="C1255" s="76" t="str">
        <f>_Intern!C1663</f>
        <v>Myeloische Neoplasien</v>
      </c>
      <c r="D1255" s="203"/>
      <c r="E1255" s="205"/>
    </row>
    <row r="1256" spans="1:5" x14ac:dyDescent="0.35">
      <c r="A1256" s="42" t="str">
        <f>_Intern!A1664</f>
        <v>B4</v>
      </c>
      <c r="B1256" s="43">
        <f>_Intern!B1664</f>
        <v>6400.65</v>
      </c>
      <c r="C1256" s="76" t="str">
        <f>_Intern!C1664</f>
        <v>Myeloische Neoplasien, kleines Panel</v>
      </c>
      <c r="D1256" s="203"/>
      <c r="E1256" s="205"/>
    </row>
    <row r="1257" spans="1:5" x14ac:dyDescent="0.35">
      <c r="A1257" s="42" t="str">
        <f>_Intern!A1665</f>
        <v>B4</v>
      </c>
      <c r="B1257" s="43">
        <f>_Intern!B1665</f>
        <v>6400.66</v>
      </c>
      <c r="C1257" s="76" t="str">
        <f>_Intern!C1665</f>
        <v>Myeloische Neoplasien, mittleres Panel</v>
      </c>
      <c r="D1257" s="203"/>
      <c r="E1257" s="205"/>
    </row>
    <row r="1258" spans="1:5" x14ac:dyDescent="0.35">
      <c r="A1258" s="42" t="str">
        <f>_Intern!A1666</f>
        <v>B4</v>
      </c>
      <c r="B1258" s="43">
        <f>_Intern!B1666</f>
        <v>6400.67</v>
      </c>
      <c r="C1258" s="76" t="str">
        <f>_Intern!C1666</f>
        <v>Myeloische Neoplasien, grosses Panel</v>
      </c>
      <c r="D1258" s="203"/>
      <c r="E1258" s="205"/>
    </row>
    <row r="1259" spans="1:5" x14ac:dyDescent="0.35">
      <c r="A1259" s="42" t="str">
        <f>_Intern!A1667</f>
        <v>B4</v>
      </c>
      <c r="B1259" s="43">
        <f>_Intern!B1667</f>
        <v>6401.5</v>
      </c>
      <c r="C1259" s="76" t="str">
        <f>_Intern!C1667</f>
        <v>Lymphatische Neoplasien</v>
      </c>
      <c r="D1259" s="203"/>
      <c r="E1259" s="205"/>
    </row>
    <row r="1260" spans="1:5" x14ac:dyDescent="0.35">
      <c r="A1260" s="42" t="str">
        <f>_Intern!A1668</f>
        <v>B4</v>
      </c>
      <c r="B1260" s="43">
        <f>_Intern!B1668</f>
        <v>6401.51</v>
      </c>
      <c r="C1260" s="76" t="str">
        <f>_Intern!C1668</f>
        <v>Lymphatische Neoplasien</v>
      </c>
      <c r="D1260" s="203"/>
      <c r="E1260" s="205"/>
    </row>
    <row r="1261" spans="1:5" x14ac:dyDescent="0.35">
      <c r="A1261" s="42" t="str">
        <f>_Intern!A1669</f>
        <v>B4</v>
      </c>
      <c r="B1261" s="43">
        <f>_Intern!B1669</f>
        <v>6401.54</v>
      </c>
      <c r="C1261" s="76" t="str">
        <f>_Intern!C1669</f>
        <v>Lymphatische Neoplasien</v>
      </c>
      <c r="D1261" s="203"/>
      <c r="E1261" s="205"/>
    </row>
    <row r="1262" spans="1:5" x14ac:dyDescent="0.35">
      <c r="A1262" s="42" t="str">
        <f>_Intern!A1670</f>
        <v>B4</v>
      </c>
      <c r="B1262" s="43">
        <f>_Intern!B1670</f>
        <v>6401.55</v>
      </c>
      <c r="C1262" s="76" t="str">
        <f>_Intern!C1670</f>
        <v>Lymphatische Neoplasien</v>
      </c>
      <c r="D1262" s="203"/>
      <c r="E1262" s="205"/>
    </row>
    <row r="1263" spans="1:5" x14ac:dyDescent="0.35">
      <c r="A1263" s="42" t="str">
        <f>_Intern!A1671</f>
        <v>B4</v>
      </c>
      <c r="B1263" s="43">
        <f>_Intern!B1671</f>
        <v>6401.58</v>
      </c>
      <c r="C1263" s="76" t="str">
        <f>_Intern!C1671</f>
        <v>Lymphatische Neoplasien</v>
      </c>
      <c r="D1263" s="203"/>
      <c r="E1263" s="205"/>
    </row>
    <row r="1264" spans="1:5" x14ac:dyDescent="0.35">
      <c r="A1264" s="42" t="str">
        <f>_Intern!A1672</f>
        <v>B4</v>
      </c>
      <c r="B1264" s="43">
        <f>_Intern!B1672</f>
        <v>6401.65</v>
      </c>
      <c r="C1264" s="76" t="str">
        <f>_Intern!C1672</f>
        <v>Lymphatische Neoplasien, kleines Panel</v>
      </c>
      <c r="D1264" s="203"/>
      <c r="E1264" s="205"/>
    </row>
    <row r="1265" spans="1:5" x14ac:dyDescent="0.35">
      <c r="A1265" s="42" t="str">
        <f>_Intern!A1673</f>
        <v>B4</v>
      </c>
      <c r="B1265" s="43">
        <f>_Intern!B1673</f>
        <v>6401.66</v>
      </c>
      <c r="C1265" s="76" t="str">
        <f>_Intern!C1673</f>
        <v>Lymphatische Neoplasien, mittleres Panel</v>
      </c>
      <c r="D1265" s="203"/>
      <c r="E1265" s="205"/>
    </row>
    <row r="1266" spans="1:5" x14ac:dyDescent="0.35">
      <c r="A1266" s="42" t="str">
        <f>_Intern!A1674</f>
        <v>B4</v>
      </c>
      <c r="B1266" s="43">
        <f>_Intern!B1674</f>
        <v>6401.67</v>
      </c>
      <c r="C1266" s="76" t="str">
        <f>_Intern!C1674</f>
        <v>Lymphatische Neoplasien, grosses Panel</v>
      </c>
      <c r="D1266" s="203"/>
      <c r="E1266" s="205"/>
    </row>
    <row r="1267" spans="1:5" x14ac:dyDescent="0.35">
      <c r="A1267" s="42" t="str">
        <f>_Intern!A1675</f>
        <v>B4</v>
      </c>
      <c r="B1267" s="43">
        <f>_Intern!B1675</f>
        <v>6402.54</v>
      </c>
      <c r="C1267" s="76" t="str">
        <f>_Intern!C1675</f>
        <v>Polymorphismusbestimmung bei Chimärismusüberwachung nach Stammzelltransplantation</v>
      </c>
      <c r="D1267" s="203"/>
      <c r="E1267" s="205"/>
    </row>
    <row r="1268" spans="1:5" x14ac:dyDescent="0.35">
      <c r="A1268" s="42" t="str">
        <f>_Intern!A1676</f>
        <v>B5</v>
      </c>
      <c r="B1268" s="43">
        <f>_Intern!B1676</f>
        <v>6500.5</v>
      </c>
      <c r="C1268" s="76" t="str">
        <f>_Intern!C1676</f>
        <v>Pharmakogenetische Analyse</v>
      </c>
      <c r="D1268" s="203"/>
      <c r="E1268" s="205"/>
    </row>
    <row r="1269" spans="1:5" x14ac:dyDescent="0.35">
      <c r="A1269" s="42" t="str">
        <f>_Intern!A1677</f>
        <v>B5</v>
      </c>
      <c r="B1269" s="43">
        <f>_Intern!B1677</f>
        <v>6500.51</v>
      </c>
      <c r="C1269" s="76" t="str">
        <f>_Intern!C1677</f>
        <v>Pharmakogenetische Analyse</v>
      </c>
      <c r="D1269" s="203"/>
      <c r="E1269" s="205"/>
    </row>
    <row r="1270" spans="1:5" x14ac:dyDescent="0.35">
      <c r="A1270" s="42" t="str">
        <f>_Intern!A1678</f>
        <v>B5</v>
      </c>
      <c r="B1270" s="43">
        <f>_Intern!B1678</f>
        <v>6500.53</v>
      </c>
      <c r="C1270" s="76" t="str">
        <f>_Intern!C1678</f>
        <v>Pharmakogenetische Analyse</v>
      </c>
      <c r="D1270" s="203"/>
      <c r="E1270" s="205"/>
    </row>
    <row r="1271" spans="1:5" x14ac:dyDescent="0.35">
      <c r="A1271" s="42" t="str">
        <f>_Intern!A1679</f>
        <v>B5</v>
      </c>
      <c r="B1271" s="43">
        <f>_Intern!B1679</f>
        <v>6500.56</v>
      </c>
      <c r="C1271" s="76" t="str">
        <f>_Intern!C1679</f>
        <v>Pharmakogenetische Analyse</v>
      </c>
      <c r="D1271" s="203"/>
      <c r="E1271" s="205"/>
    </row>
    <row r="1272" spans="1:5" x14ac:dyDescent="0.35">
      <c r="A1272" s="42" t="str">
        <f>_Intern!A1680</f>
        <v>B5</v>
      </c>
      <c r="B1272" s="43">
        <f>_Intern!B1680</f>
        <v>6501.56</v>
      </c>
      <c r="C1272" s="76" t="str">
        <f>_Intern!C1680</f>
        <v>Hyperthermie, familiäre maligne</v>
      </c>
      <c r="D1272" s="203"/>
      <c r="E1272" s="205"/>
    </row>
    <row r="1273" spans="1:5" x14ac:dyDescent="0.35">
      <c r="A1273" s="42" t="str">
        <f>_Intern!A1681</f>
        <v>B5</v>
      </c>
      <c r="B1273" s="43">
        <f>_Intern!B1681</f>
        <v>6501.6</v>
      </c>
      <c r="C1273" s="76" t="str">
        <f>_Intern!C1681</f>
        <v>Hyperthermie, familiäre maligne</v>
      </c>
      <c r="D1273" s="203"/>
      <c r="E1273" s="205"/>
    </row>
    <row r="1274" spans="1:5" ht="29" x14ac:dyDescent="0.35">
      <c r="A1274" s="42" t="str">
        <f>_Intern!A1682</f>
        <v>B6</v>
      </c>
      <c r="B1274" s="43">
        <f>_Intern!B1682</f>
        <v>6600.52</v>
      </c>
      <c r="C1274" s="76" t="str">
        <f>_Intern!C1682</f>
        <v>Molekulare Genotypisierung humaner erythrozytärer Antigene (human erythrocyte antigen HEA)</v>
      </c>
      <c r="D1274" s="203"/>
      <c r="E1274" s="205"/>
    </row>
    <row r="1275" spans="1:5" x14ac:dyDescent="0.35">
      <c r="A1275" s="42" t="str">
        <f>_Intern!A1683</f>
        <v>B6</v>
      </c>
      <c r="B1275" s="43">
        <f>_Intern!B1683</f>
        <v>6600.57</v>
      </c>
      <c r="C1275" s="76" t="str">
        <f>_Intern!C1683</f>
        <v>Sequenzierung humaner erythrozytärer Antigenen (human erythrocyte antigen HEA)</v>
      </c>
      <c r="D1275" s="203"/>
      <c r="E1275" s="205"/>
    </row>
    <row r="1276" spans="1:5" x14ac:dyDescent="0.35">
      <c r="A1276" s="42" t="str">
        <f>_Intern!A1684</f>
        <v>B6</v>
      </c>
      <c r="B1276" s="43">
        <f>_Intern!B1684</f>
        <v>6601.52</v>
      </c>
      <c r="C1276" s="76" t="str">
        <f>_Intern!C1684</f>
        <v>Molekulare Genotypisierung humaner thrombozytärer Antigene (human platelet antigen HPA)</v>
      </c>
      <c r="D1276" s="203"/>
      <c r="E1276" s="205"/>
    </row>
    <row r="1277" spans="1:5" x14ac:dyDescent="0.35">
      <c r="A1277" s="42" t="str">
        <f>_Intern!A1685</f>
        <v>B6</v>
      </c>
      <c r="B1277" s="43">
        <f>_Intern!B1685</f>
        <v>6602.52</v>
      </c>
      <c r="C1277" s="76" t="str">
        <f>_Intern!C1685</f>
        <v>Molekulare Genotypisierung humaner neutrophiler Antigene (human neutrophil antigen HNA)</v>
      </c>
      <c r="D1277" s="203"/>
      <c r="E1277" s="205"/>
    </row>
    <row r="1278" spans="1:5" ht="43.5" x14ac:dyDescent="0.35">
      <c r="A1278" s="42" t="str">
        <f>_Intern!A1686</f>
        <v>B6</v>
      </c>
      <c r="B1278" s="43">
        <f>_Intern!B1686</f>
        <v>6603.5</v>
      </c>
      <c r="C1278" s="76" t="str">
        <f>_Intern!C1686</f>
        <v>Molekulare Genotypisierung der foetalen erythrozytären Antigene (HEA) RH1 (D), KEL1 (K), RH2 (C), Rh3 (E), Rh4 (c), JK1 (Jka), der foetalen thrombozytären Antigene HPA-1a, HPA-5b und anderer foetalen Antigene</v>
      </c>
      <c r="D1278" s="203"/>
      <c r="E1278" s="205"/>
    </row>
    <row r="1279" spans="1:5" ht="43.5" x14ac:dyDescent="0.35">
      <c r="A1279" s="42" t="str">
        <f>_Intern!A1687</f>
        <v>B6</v>
      </c>
      <c r="B1279" s="43">
        <f>_Intern!B1687</f>
        <v>6603.51</v>
      </c>
      <c r="C1279" s="76" t="str">
        <f>_Intern!C1687</f>
        <v>Molekulare Genotypisierung der foetalen erythrozytären Antigene (HEA) RH1 (D), KEL1 (K), RH2 (C), Rh3 (E), Rh4 (c), JK1 (Jka), der foetalen thrombozytären Antigene HPA-1a, HPA-5b und anderer foetalen Antigene</v>
      </c>
      <c r="D1279" s="203"/>
      <c r="E1279" s="205"/>
    </row>
    <row r="1280" spans="1:5" ht="43.5" x14ac:dyDescent="0.35">
      <c r="A1280" s="42" t="str">
        <f>_Intern!A1688</f>
        <v>B6</v>
      </c>
      <c r="B1280" s="43">
        <f>_Intern!B1688</f>
        <v>6603.54</v>
      </c>
      <c r="C1280" s="76" t="str">
        <f>_Intern!C1688</f>
        <v>Molekulare Genotypisierung der foetalen erythrozytären Antigene (HEA ) RH1 (D), KEL1 (K), RH2 (C), Rh3 (E), Rh4 (c), JK1 (Jka), der foetalen thrombozytären Antigene HPA-1a, HPA-5b und anderer foetalen Antigene</v>
      </c>
      <c r="D1280" s="203"/>
      <c r="E1280" s="205"/>
    </row>
    <row r="1281" spans="1:5" ht="43.5" x14ac:dyDescent="0.35">
      <c r="A1281" s="42" t="str">
        <f>_Intern!A1689</f>
        <v>B6</v>
      </c>
      <c r="B1281" s="43">
        <f>_Intern!B1689</f>
        <v>6604.5</v>
      </c>
      <c r="C1281" s="76" t="str">
        <f>_Intern!C1689</f>
        <v>Molekulare Genotypisierung der foetalen erythrozytären Antigene (HEA) RH1 (D), KEL1 (K), RH2 (C), Rh3 (E), Rh4 (c), JK1 (Jka), der foetalen thrombozytären Antigene HPA-1a, HPA-5b und anderer foetalen Antigene</v>
      </c>
      <c r="D1281" s="203"/>
      <c r="E1281" s="205"/>
    </row>
    <row r="1282" spans="1:5" ht="29" x14ac:dyDescent="0.35">
      <c r="A1282" s="42" t="str">
        <f>_Intern!A1690</f>
        <v>B6</v>
      </c>
      <c r="B1282" s="43">
        <f>_Intern!B1690</f>
        <v>6605.64</v>
      </c>
      <c r="C1282" s="76" t="str">
        <f>_Intern!C1690</f>
        <v>Molekulare Genotypisierung humaner leukozytärer Antigene (human leucocyte antigen, HLA), Lokus A, B, C, DRB1, DRB3/4/5, DQA1, DQB1, DPA1 und DPB1</v>
      </c>
      <c r="D1282" s="203"/>
      <c r="E1282" s="205"/>
    </row>
    <row r="1283" spans="1:5" ht="43.5" x14ac:dyDescent="0.35">
      <c r="A1283" s="42" t="str">
        <f>_Intern!A1691</f>
        <v>B7</v>
      </c>
      <c r="B1283" s="43">
        <f>_Intern!B1691</f>
        <v>6700.9</v>
      </c>
      <c r="C1283" s="76" t="str">
        <f>_Intern!C1691</f>
        <v>Ersttrimester-Test als pränatale Risikoabklärung für Trisomie 21, 18 und 13: pregnancy-associated plasma protein-A (PAPP-A) und freies β-Human Choriongonadotropin (β-HCG) mit informatischer Auswertung und Risikoberechnung</v>
      </c>
      <c r="D1283" s="203"/>
      <c r="E1283" s="205"/>
    </row>
    <row r="1284" spans="1:5" ht="43.5" x14ac:dyDescent="0.35">
      <c r="A1284" s="42" t="str">
        <f>_Intern!A1692</f>
        <v>B7</v>
      </c>
      <c r="B1284" s="43">
        <f>_Intern!B1692</f>
        <v>6701.9</v>
      </c>
      <c r="C1284" s="76" t="str">
        <f>_Intern!C1692</f>
        <v>Ersttrimester-Test als pränatale Risikoabklärung für Trisomie 21, 18 und 13: pregnancy-associated plasma protein-A (PAPP-A) und freies β-Human Choriongonadotropin (β-HCG) ohne informatische Auswertung und Risikoberechnung</v>
      </c>
      <c r="D1284" s="203"/>
      <c r="E1284" s="205"/>
    </row>
    <row r="1285" spans="1:5" ht="29" x14ac:dyDescent="0.35">
      <c r="A1285" s="42" t="str">
        <f>_Intern!A1693</f>
        <v>B7</v>
      </c>
      <c r="B1285" s="43">
        <f>_Intern!B1693</f>
        <v>6702.63</v>
      </c>
      <c r="C1285" s="76" t="str">
        <f>_Intern!C1693</f>
        <v>Nicht invasiver pränataler Test (non invasive prenatal test NIPT) an freier DNA (cell-free DNA, cfDNA) aus mütterlichem Blut, nur für die Trisomien 21, 18 und 13, pauschal</v>
      </c>
      <c r="D1285" s="203"/>
      <c r="E1285" s="205"/>
    </row>
  </sheetData>
  <sheetProtection sheet="1" objects="1" scenarios="1" formatCells="0" formatColumns="0" formatRows="0"/>
  <mergeCells count="2">
    <mergeCell ref="A4:E4"/>
    <mergeCell ref="A3:E3"/>
  </mergeCells>
  <phoneticPr fontId="20" type="noConversion"/>
  <pageMargins left="0.7" right="0.7" top="0.78740157499999996" bottom="0.78740157499999996" header="0.3" footer="0.3"/>
  <ignoredErrors>
    <ignoredError sqref="A6"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EC3A2B6F-64C3-4598-9146-FE5840DC5CD7}">
          <x14:formula1>
            <xm:f>B2_Kostenstellen!$E$7:$E$200</xm:f>
          </x14:formula1>
          <xm:sqref>D7:D1285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8EAB-2A14-4008-8615-7C334C7292A9}">
  <sheetPr>
    <tabColor rgb="FFFFFFCC"/>
  </sheetPr>
  <dimension ref="A1:D14"/>
  <sheetViews>
    <sheetView workbookViewId="0">
      <selection activeCell="D7" sqref="D7"/>
    </sheetView>
  </sheetViews>
  <sheetFormatPr baseColWidth="10" defaultColWidth="0" defaultRowHeight="14.5" zeroHeight="1" x14ac:dyDescent="0.35"/>
  <cols>
    <col min="1" max="1" width="9.453125" customWidth="1"/>
    <col min="2" max="2" width="11.453125" customWidth="1"/>
    <col min="3" max="3" width="54.453125" customWidth="1"/>
    <col min="4" max="4" width="19" style="189" bestFit="1" customWidth="1"/>
    <col min="5" max="16384" width="11.453125" hidden="1"/>
  </cols>
  <sheetData>
    <row r="1" spans="1:4" x14ac:dyDescent="0.35">
      <c r="A1" s="17" t="str">
        <f>_Intern!A389</f>
        <v>D 3. Leistungsdaten Taxen und Zuschläge</v>
      </c>
      <c r="B1" s="17"/>
      <c r="C1" s="17"/>
      <c r="D1" s="17"/>
    </row>
    <row r="2" spans="1:4" x14ac:dyDescent="0.35">
      <c r="A2" s="12"/>
      <c r="B2" s="12"/>
      <c r="C2" s="12"/>
      <c r="D2" s="12"/>
    </row>
    <row r="3" spans="1:4" x14ac:dyDescent="0.35">
      <c r="A3" s="61" t="str">
        <f>_Intern!B391</f>
        <v>Bitte geben Sie in Spalte D die Anzahl Taxen und Zuschläge Ihres Laborstandortes an.</v>
      </c>
      <c r="B3" s="12"/>
      <c r="C3" s="12"/>
      <c r="D3" s="12"/>
    </row>
    <row r="4" spans="1:4" s="5" customFormat="1" ht="23.5" customHeight="1" x14ac:dyDescent="0.35">
      <c r="A4" s="95"/>
      <c r="B4" s="95"/>
      <c r="C4" s="95"/>
      <c r="D4" s="95"/>
    </row>
    <row r="5" spans="1:4" x14ac:dyDescent="0.35">
      <c r="A5" s="12"/>
      <c r="B5" s="12"/>
      <c r="C5" s="12"/>
      <c r="D5" s="12"/>
    </row>
    <row r="6" spans="1:4" s="4" customFormat="1" ht="29" x14ac:dyDescent="0.35">
      <c r="A6" s="88" t="str">
        <f>_Intern!B393</f>
        <v>(Unter-) kapitel</v>
      </c>
      <c r="B6" s="56" t="str">
        <f>_Intern!B394</f>
        <v>Pos.-Nr.</v>
      </c>
      <c r="C6" s="87" t="str">
        <f>_Intern!B395</f>
        <v>Bezeichnung</v>
      </c>
      <c r="D6" s="34" t="str">
        <f>_Intern!B396</f>
        <v>Total Anzahl</v>
      </c>
    </row>
    <row r="7" spans="1:4" ht="29" x14ac:dyDescent="0.35">
      <c r="A7" s="42" t="s">
        <v>923</v>
      </c>
      <c r="B7" s="43">
        <f>_Intern!A398</f>
        <v>4707.2</v>
      </c>
      <c r="C7" s="76" t="str">
        <f>_Intern!B398</f>
        <v xml:space="preserve">Zuschlag für jede Analyse, die kein Suffix C aufweist
</v>
      </c>
      <c r="D7" s="169"/>
    </row>
    <row r="8" spans="1:4" ht="29" x14ac:dyDescent="0.35">
      <c r="A8" s="42" t="s">
        <v>923</v>
      </c>
      <c r="B8" s="43">
        <f>_Intern!A399</f>
        <v>4707.1000000000004</v>
      </c>
      <c r="C8" s="76" t="str">
        <f>_Intern!B399</f>
        <v xml:space="preserve">Zuschlag für jede Analyse, die das Suffix C aufweist
</v>
      </c>
      <c r="D8" s="169"/>
    </row>
    <row r="9" spans="1:4" x14ac:dyDescent="0.35">
      <c r="A9" s="42" t="s">
        <v>923</v>
      </c>
      <c r="B9" s="43">
        <f>_Intern!A400</f>
        <v>4704</v>
      </c>
      <c r="C9" s="76" t="str">
        <f>_Intern!B400</f>
        <v>Zuschlag für jeden weiteren km</v>
      </c>
      <c r="D9" s="169"/>
    </row>
    <row r="10" spans="1:4" x14ac:dyDescent="0.35">
      <c r="A10" s="42" t="s">
        <v>923</v>
      </c>
      <c r="B10" s="43">
        <f>_Intern!A401</f>
        <v>4707</v>
      </c>
      <c r="C10" s="76" t="str">
        <f>_Intern!B401</f>
        <v>Präsenztaxe</v>
      </c>
      <c r="D10" s="169"/>
    </row>
    <row r="11" spans="1:4" x14ac:dyDescent="0.35">
      <c r="A11" s="42" t="s">
        <v>923</v>
      </c>
      <c r="B11" s="43">
        <f>_Intern!A402</f>
        <v>4701</v>
      </c>
      <c r="C11" s="76" t="str">
        <f>_Intern!B402</f>
        <v>Blutentnahme, Kapillarblut oder Venenpunktion</v>
      </c>
      <c r="D11" s="169"/>
    </row>
    <row r="12" spans="1:4" x14ac:dyDescent="0.35">
      <c r="A12" s="42" t="s">
        <v>923</v>
      </c>
      <c r="B12" s="43">
        <f>_Intern!A403</f>
        <v>4700</v>
      </c>
      <c r="C12" s="76" t="str">
        <f>_Intern!B403</f>
        <v xml:space="preserve">Auftragstaxe </v>
      </c>
      <c r="D12" s="169"/>
    </row>
    <row r="13" spans="1:4" x14ac:dyDescent="0.35">
      <c r="A13" s="42" t="s">
        <v>923</v>
      </c>
      <c r="B13" s="43">
        <f>_Intern!A404</f>
        <v>4703</v>
      </c>
      <c r="C13" s="76" t="str">
        <f>_Intern!B404</f>
        <v>Zuschlag für Entnahme zu Hause, im Umkreis von 3 km</v>
      </c>
      <c r="D13" s="169"/>
    </row>
    <row r="14" spans="1:4" x14ac:dyDescent="0.35">
      <c r="A14" s="42" t="s">
        <v>923</v>
      </c>
      <c r="B14" s="43">
        <f>_Intern!A405</f>
        <v>4706</v>
      </c>
      <c r="C14" s="76" t="str">
        <f>_Intern!B405</f>
        <v>Zuschlag für Nacht (19:00 bis 07:00 Uhr), Sonn- und Feiertage</v>
      </c>
      <c r="D14" s="169"/>
    </row>
  </sheetData>
  <sheetProtection sheet="1" objects="1" scenarios="1" formatCells="0" formatColumns="0" formatRows="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83E578164EEF64DA98326AAF1211AD8" ma:contentTypeVersion="12" ma:contentTypeDescription="Ein neues Dokument erstellen." ma:contentTypeScope="" ma:versionID="9854abb5f17c2f7fd92ab3e2542789bb">
  <xsd:schema xmlns:xsd="http://www.w3.org/2001/XMLSchema" xmlns:xs="http://www.w3.org/2001/XMLSchema" xmlns:p="http://schemas.microsoft.com/office/2006/metadata/properties" xmlns:ns2="e08ca89d-0c24-42e9-8897-dadbfa55ff03" xmlns:ns3="d624721c-35b0-431a-8619-205620306b5d" targetNamespace="http://schemas.microsoft.com/office/2006/metadata/properties" ma:root="true" ma:fieldsID="ca78bc21ab4f6c09fee44671f2c5f5f5" ns2:_="" ns3:_="">
    <xsd:import namespace="e08ca89d-0c24-42e9-8897-dadbfa55ff03"/>
    <xsd:import namespace="d624721c-35b0-431a-8619-205620306b5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ca89d-0c24-42e9-8897-dadbfa55f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1afb394-26f8-46fa-85c8-9e0a42864a4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24721c-35b0-431a-8619-205620306b5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a6a773-bc45-46c6-936a-30a6e5bc355c}" ma:internalName="TaxCatchAll" ma:showField="CatchAllData" ma:web="d624721c-35b0-431a-8619-205620306b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24721c-35b0-431a-8619-205620306b5d" xsi:nil="true"/>
    <lcf76f155ced4ddcb4097134ff3c332f xmlns="e08ca89d-0c24-42e9-8897-dadbfa55ff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CC11F2-17D9-4C23-B4E3-AD2BAE7595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ca89d-0c24-42e9-8897-dadbfa55ff03"/>
    <ds:schemaRef ds:uri="d624721c-35b0-431a-8619-205620306b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15D45D-CE17-414C-BEE6-CFDEDEC0964F}">
  <ds:schemaRefs>
    <ds:schemaRef ds:uri="http://schemas.microsoft.com/sharepoint/v3/contenttype/forms"/>
  </ds:schemaRefs>
</ds:datastoreItem>
</file>

<file path=customXml/itemProps3.xml><?xml version="1.0" encoding="utf-8"?>
<ds:datastoreItem xmlns:ds="http://schemas.openxmlformats.org/officeDocument/2006/customXml" ds:itemID="{3E1D415A-6CB7-4A06-8ECB-6603279291AC}">
  <ds:schemaRefs>
    <ds:schemaRef ds:uri="e08ca89d-0c24-42e9-8897-dadbfa55ff03"/>
    <ds:schemaRef ds:uri="http://purl.org/dc/elements/1.1/"/>
    <ds:schemaRef ds:uri="http://purl.org/dc/terms/"/>
    <ds:schemaRef ds:uri="http://schemas.microsoft.com/office/2006/metadata/properties"/>
    <ds:schemaRef ds:uri="http://schemas.microsoft.com/office/2006/documentManagement/types"/>
    <ds:schemaRef ds:uri="d624721c-35b0-431a-8619-205620306b5d"/>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7</vt:i4>
      </vt:variant>
    </vt:vector>
  </HeadingPairs>
  <TitlesOfParts>
    <vt:vector size="24" baseType="lpstr">
      <vt:lpstr>_Intern</vt:lpstr>
      <vt:lpstr>Abkürzungen_Glossar</vt:lpstr>
      <vt:lpstr>Übersicht</vt:lpstr>
      <vt:lpstr>ReadMe</vt:lpstr>
      <vt:lpstr>B1_Kostenarten</vt:lpstr>
      <vt:lpstr>B2_Kostenstellen</vt:lpstr>
      <vt:lpstr>B3_KOA-KST-Rechnung_aus_System</vt:lpstr>
      <vt:lpstr>B4_KORE_nach_Umlage</vt:lpstr>
      <vt:lpstr>B5a_Abgrenzungen_Definition</vt:lpstr>
      <vt:lpstr>B5b_Abgrenzungen_detail</vt:lpstr>
      <vt:lpstr>C1_Mikrobiologie_Genetik</vt:lpstr>
      <vt:lpstr>C2_direkt_zuweisbare_Kosten</vt:lpstr>
      <vt:lpstr>C3_Anlagen</vt:lpstr>
      <vt:lpstr>C4_UV_kfrForderungen</vt:lpstr>
      <vt:lpstr>D1_Leistungsdaten_ext_Analysen</vt:lpstr>
      <vt:lpstr>D2_Leistungsdaten_Analysen</vt:lpstr>
      <vt:lpstr>D3_Leistungsdaten_Taxen</vt:lpstr>
      <vt:lpstr>_Intern!_Deutsch</vt:lpstr>
      <vt:lpstr>_Franzoesisch</vt:lpstr>
      <vt:lpstr>Liste_janein</vt:lpstr>
      <vt:lpstr>Liste_KSTGenetik</vt:lpstr>
      <vt:lpstr>Liste_KSTMikrobiologie</vt:lpstr>
      <vt:lpstr>Liste_Sprache</vt:lpstr>
      <vt:lpstr>Sprache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Bill</dc:creator>
  <cp:keywords/>
  <dc:description/>
  <cp:lastModifiedBy>Marc Bill</cp:lastModifiedBy>
  <cp:revision/>
  <dcterms:created xsi:type="dcterms:W3CDTF">2025-05-07T13:12:28Z</dcterms:created>
  <dcterms:modified xsi:type="dcterms:W3CDTF">2026-03-06T09:03:51Z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0x010100D83E578164EEF64DA98326AAF1211AD8</vt:lpwstr>
  </property>
  <property fmtid="{D5CDD505-2E9C-101B-9397-08002B2CF9AE}" pid="3" name="MSIP_Label_e8b0afbd-3cf7-4707-aee4-8dc9d855de29_Enabled">
    <vt:lpwstr>true</vt:lpwstr>
  </property>
  <property fmtid="{D5CDD505-2E9C-101B-9397-08002B2CF9AE}" pid="4" name="MSIP_Label_e8b0afbd-3cf7-4707-aee4-8dc9d855de29_SetDate">
    <vt:lpwstr>2025-05-16T14:05:27Z</vt:lpwstr>
  </property>
  <property fmtid="{D5CDD505-2E9C-101B-9397-08002B2CF9AE}" pid="5" name="MSIP_Label_e8b0afbd-3cf7-4707-aee4-8dc9d855de29_Method">
    <vt:lpwstr>Standard</vt:lpwstr>
  </property>
  <property fmtid="{D5CDD505-2E9C-101B-9397-08002B2CF9AE}" pid="6" name="MSIP_Label_e8b0afbd-3cf7-4707-aee4-8dc9d855de29_Name">
    <vt:lpwstr>intern</vt:lpwstr>
  </property>
  <property fmtid="{D5CDD505-2E9C-101B-9397-08002B2CF9AE}" pid="7" name="MSIP_Label_e8b0afbd-3cf7-4707-aee4-8dc9d855de29_SiteId">
    <vt:lpwstr>75a34008-d7d1-4924-8e78-31fea86f6e68</vt:lpwstr>
  </property>
  <property fmtid="{D5CDD505-2E9C-101B-9397-08002B2CF9AE}" pid="8" name="MSIP_Label_e8b0afbd-3cf7-4707-aee4-8dc9d855de29_ActionId">
    <vt:lpwstr>b2ba8f27-6c2c-4482-9831-9e73442e326b</vt:lpwstr>
  </property>
  <property fmtid="{D5CDD505-2E9C-101B-9397-08002B2CF9AE}" pid="9" name="MSIP_Label_e8b0afbd-3cf7-4707-aee4-8dc9d855de29_ContentBits">
    <vt:lpwstr>0</vt:lpwstr>
  </property>
  <property fmtid="{D5CDD505-2E9C-101B-9397-08002B2CF9AE}" pid="10" name="MediaServiceImageTags">
    <vt:lpwstr/>
  </property>
  <property fmtid="{D5CDD505-2E9C-101B-9397-08002B2CF9AE}" pid="11" name="MSIP_Label_aa112399-b73b-40c1-8af2-919b124b9d91_Enabled">
    <vt:lpwstr>true</vt:lpwstr>
  </property>
  <property fmtid="{D5CDD505-2E9C-101B-9397-08002B2CF9AE}" pid="12" name="MSIP_Label_aa112399-b73b-40c1-8af2-919b124b9d91_SetDate">
    <vt:lpwstr>2026-02-24T08:11:22Z</vt:lpwstr>
  </property>
  <property fmtid="{D5CDD505-2E9C-101B-9397-08002B2CF9AE}" pid="13" name="MSIP_Label_aa112399-b73b-40c1-8af2-919b124b9d91_Method">
    <vt:lpwstr>Privileged</vt:lpwstr>
  </property>
  <property fmtid="{D5CDD505-2E9C-101B-9397-08002B2CF9AE}" pid="14" name="MSIP_Label_aa112399-b73b-40c1-8af2-919b124b9d91_Name">
    <vt:lpwstr>L2</vt:lpwstr>
  </property>
  <property fmtid="{D5CDD505-2E9C-101B-9397-08002B2CF9AE}" pid="15" name="MSIP_Label_aa112399-b73b-40c1-8af2-919b124b9d91_SiteId">
    <vt:lpwstr>6ae27add-8276-4a38-88c1-3a9c1f973767</vt:lpwstr>
  </property>
  <property fmtid="{D5CDD505-2E9C-101B-9397-08002B2CF9AE}" pid="16" name="MSIP_Label_aa112399-b73b-40c1-8af2-919b124b9d91_ActionId">
    <vt:lpwstr>607095c5-1174-4394-b4d5-fd166d84a4a9</vt:lpwstr>
  </property>
  <property fmtid="{D5CDD505-2E9C-101B-9397-08002B2CF9AE}" pid="17" name="MSIP_Label_aa112399-b73b-40c1-8af2-919b124b9d91_ContentBits">
    <vt:lpwstr>0</vt:lpwstr>
  </property>
  <property fmtid="{D5CDD505-2E9C-101B-9397-08002B2CF9AE}" pid="18" name="MSIP_Label_aa112399-b73b-40c1-8af2-919b124b9d91_Tag">
    <vt:lpwstr>10, 0, 1, 1</vt:lpwstr>
  </property>
</Properties>
</file>